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k:\IO\HR24\IO_tilbageskrivning\Ud\Publicering\Excel\Dansk\"/>
    </mc:Choice>
  </mc:AlternateContent>
  <bookViews>
    <workbookView xWindow="13725" yWindow="405" windowWidth="6735" windowHeight="7740"/>
  </bookViews>
  <sheets>
    <sheet name="IO" sheetId="24" r:id="rId1"/>
    <sheet name="CP" sheetId="25" r:id="rId2"/>
    <sheet name="DIO" sheetId="32" r:id="rId3"/>
    <sheet name="DCP" sheetId="33" r:id="rId4"/>
    <sheet name="IO Told" sheetId="26" r:id="rId5"/>
    <sheet name="CP Told" sheetId="31" r:id="rId6"/>
    <sheet name="DIO Told" sheetId="30" r:id="rId7"/>
    <sheet name="DCP Told" sheetId="29" r:id="rId8"/>
    <sheet name="Besk_timer" sheetId="7" r:id="rId9"/>
  </sheets>
  <calcPr calcId="162913"/>
</workbook>
</file>

<file path=xl/calcChain.xml><?xml version="1.0" encoding="utf-8"?>
<calcChain xmlns="http://schemas.openxmlformats.org/spreadsheetml/2006/main">
  <c r="GG121" i="30" l="1"/>
  <c r="GG120" i="30"/>
  <c r="GG119" i="30"/>
  <c r="GG118" i="30"/>
  <c r="GG117" i="30"/>
  <c r="GG116" i="30"/>
  <c r="GG115" i="30"/>
  <c r="GG114" i="30"/>
  <c r="GG113" i="30"/>
  <c r="GG112" i="30"/>
  <c r="GG111" i="30"/>
  <c r="GG110" i="30"/>
  <c r="GG109" i="30"/>
  <c r="GG108" i="30"/>
  <c r="GG107" i="30"/>
  <c r="GG106" i="30"/>
  <c r="GG105" i="30"/>
  <c r="GG104" i="30"/>
  <c r="GG103" i="30"/>
  <c r="GG102" i="30"/>
  <c r="GG101" i="30"/>
  <c r="GG100" i="30"/>
  <c r="GG99" i="30"/>
  <c r="GG98" i="30"/>
  <c r="GG97" i="30"/>
  <c r="GG96" i="30"/>
  <c r="GG95" i="30"/>
  <c r="GG94" i="30"/>
  <c r="GG93" i="30"/>
  <c r="GG92" i="30"/>
  <c r="GG91" i="30"/>
  <c r="GG90" i="30"/>
  <c r="GG89" i="30"/>
  <c r="GG88" i="30"/>
  <c r="GG87" i="30"/>
  <c r="GG86" i="30"/>
  <c r="GG85" i="30"/>
  <c r="GG84" i="30"/>
  <c r="GG83" i="30"/>
  <c r="GG82" i="30"/>
  <c r="GG81" i="30"/>
  <c r="GG80" i="30"/>
  <c r="GG79" i="30"/>
  <c r="GG78" i="30"/>
  <c r="GG77" i="30"/>
  <c r="GG76" i="30"/>
  <c r="GG75" i="30"/>
  <c r="GG74" i="30"/>
  <c r="GG73" i="30"/>
  <c r="GG72" i="30"/>
  <c r="GG71" i="30"/>
  <c r="GG70" i="30"/>
  <c r="GG69" i="30"/>
  <c r="GG68" i="30"/>
  <c r="GG67" i="30"/>
  <c r="GG66" i="30"/>
  <c r="GG65" i="30"/>
  <c r="GG64" i="30"/>
  <c r="GG63" i="30"/>
  <c r="GG62" i="30"/>
  <c r="GG61" i="30"/>
  <c r="GG60" i="30"/>
  <c r="GG59" i="30"/>
  <c r="GG58" i="30"/>
  <c r="GG57" i="30"/>
  <c r="GG56" i="30"/>
  <c r="GG55" i="30"/>
  <c r="GG54" i="30"/>
  <c r="GG53" i="30"/>
  <c r="GG52" i="30"/>
  <c r="GG51" i="30"/>
  <c r="GG50" i="30"/>
  <c r="GG49" i="30"/>
  <c r="GG48" i="30"/>
  <c r="GG47" i="30"/>
  <c r="GG46" i="30"/>
  <c r="GG45" i="30"/>
  <c r="GG44" i="30"/>
  <c r="GG43" i="30"/>
  <c r="GG42" i="30"/>
  <c r="GG41" i="30"/>
  <c r="GG40" i="30"/>
  <c r="GG39" i="30"/>
  <c r="GG38" i="30"/>
  <c r="GG37" i="30"/>
  <c r="GG36" i="30"/>
  <c r="GG35" i="30"/>
  <c r="GG34" i="30"/>
  <c r="GG33" i="30"/>
  <c r="GG32" i="30"/>
  <c r="GG31" i="30"/>
  <c r="GG30" i="30"/>
  <c r="GG29" i="30"/>
  <c r="GG28" i="30"/>
  <c r="GG27" i="30"/>
  <c r="GG26" i="30"/>
  <c r="GG25" i="30"/>
  <c r="GG24" i="30"/>
  <c r="GG23" i="30"/>
  <c r="GG22" i="30"/>
  <c r="GG21" i="30"/>
  <c r="GG20" i="30"/>
  <c r="GG19" i="30"/>
  <c r="GG18" i="30"/>
  <c r="GG17" i="30"/>
  <c r="GG16" i="30"/>
  <c r="GG15" i="30"/>
  <c r="GG14" i="30"/>
  <c r="GG13" i="30"/>
  <c r="GG12" i="30"/>
  <c r="GG11" i="30"/>
  <c r="GG10" i="30"/>
  <c r="GG9" i="30"/>
  <c r="GG8" i="30"/>
  <c r="GG7" i="30"/>
  <c r="GG6" i="30"/>
  <c r="GG121" i="26"/>
  <c r="GG120" i="26"/>
  <c r="GG119" i="26"/>
  <c r="GG118" i="26"/>
  <c r="GG117" i="26"/>
  <c r="GG116" i="26"/>
  <c r="GG115" i="26"/>
  <c r="GG114" i="26"/>
  <c r="GG113" i="26"/>
  <c r="GG112" i="26"/>
  <c r="GG111" i="26"/>
  <c r="GG110" i="26"/>
  <c r="GG109" i="26"/>
  <c r="GG108" i="26"/>
  <c r="GG107" i="26"/>
  <c r="GG106" i="26"/>
  <c r="GG105" i="26"/>
  <c r="GG104" i="26"/>
  <c r="GG103" i="26"/>
  <c r="GG102" i="26"/>
  <c r="GG101" i="26"/>
  <c r="GG100" i="26"/>
  <c r="GG99" i="26"/>
  <c r="GG98" i="26"/>
  <c r="GG97" i="26"/>
  <c r="GG96" i="26"/>
  <c r="GG95" i="26"/>
  <c r="GG94" i="26"/>
  <c r="GG93" i="26"/>
  <c r="GG92" i="26"/>
  <c r="GG91" i="26"/>
  <c r="GG90" i="26"/>
  <c r="GG89" i="26"/>
  <c r="GG88" i="26"/>
  <c r="GG87" i="26"/>
  <c r="GG86" i="26"/>
  <c r="GG85" i="26"/>
  <c r="GG84" i="26"/>
  <c r="GG83" i="26"/>
  <c r="GG82" i="26"/>
  <c r="GG81" i="26"/>
  <c r="GG80" i="26"/>
  <c r="GG79" i="26"/>
  <c r="GG78" i="26"/>
  <c r="GG77" i="26"/>
  <c r="GG76" i="26"/>
  <c r="GG75" i="26"/>
  <c r="GG74" i="26"/>
  <c r="GG73" i="26"/>
  <c r="GG72" i="26"/>
  <c r="GG71" i="26"/>
  <c r="GG70" i="26"/>
  <c r="GG69" i="26"/>
  <c r="GG68" i="26"/>
  <c r="GG67" i="26"/>
  <c r="GG66" i="26"/>
  <c r="GG65" i="26"/>
  <c r="GG64" i="26"/>
  <c r="GG63" i="26"/>
  <c r="GG62" i="26"/>
  <c r="GG61" i="26"/>
  <c r="GG60" i="26"/>
  <c r="GG59" i="26"/>
  <c r="GG58" i="26"/>
  <c r="GG57" i="26"/>
  <c r="GG56" i="26"/>
  <c r="GG55" i="26"/>
  <c r="GG54" i="26"/>
  <c r="GG53" i="26"/>
  <c r="GG52" i="26"/>
  <c r="GG51" i="26"/>
  <c r="GG50" i="26"/>
  <c r="GG49" i="26"/>
  <c r="GG48" i="26"/>
  <c r="GG47" i="26"/>
  <c r="GG46" i="26"/>
  <c r="GG45" i="26"/>
  <c r="GG44" i="26"/>
  <c r="GG43" i="26"/>
  <c r="GG42" i="26"/>
  <c r="GG41" i="26"/>
  <c r="GG40" i="26"/>
  <c r="GG39" i="26"/>
  <c r="GG38" i="26"/>
  <c r="GG37" i="26"/>
  <c r="GG36" i="26"/>
  <c r="GG35" i="26"/>
  <c r="GG34" i="26"/>
  <c r="GG33" i="26"/>
  <c r="GG32" i="26"/>
  <c r="GG31" i="26"/>
  <c r="GG30" i="26"/>
  <c r="GG29" i="26"/>
  <c r="GG28" i="26"/>
  <c r="GG27" i="26"/>
  <c r="GG26" i="26"/>
  <c r="GG25" i="26"/>
  <c r="GG24" i="26"/>
  <c r="GG23" i="26"/>
  <c r="GG22" i="26"/>
  <c r="GG21" i="26"/>
  <c r="GG20" i="26"/>
  <c r="GG19" i="26"/>
  <c r="GG18" i="26"/>
  <c r="GG17" i="26"/>
  <c r="GG16" i="26"/>
  <c r="GG15" i="26"/>
  <c r="GG14" i="26"/>
  <c r="GG13" i="26"/>
  <c r="GG12" i="26"/>
  <c r="GG11" i="26"/>
  <c r="GG10" i="26"/>
  <c r="GG9" i="26"/>
  <c r="GG8" i="26"/>
  <c r="GG7" i="26"/>
  <c r="GG6" i="26"/>
  <c r="GG5" i="30"/>
  <c r="GG5" i="26"/>
  <c r="BW252" i="25" l="1"/>
  <c r="BW252" i="33"/>
  <c r="DP122" i="26"/>
  <c r="BZ251" i="33" l="1"/>
  <c r="BZ250" i="33"/>
  <c r="BZ249" i="33"/>
  <c r="BZ248" i="33"/>
  <c r="BZ247" i="33"/>
  <c r="BZ245" i="33"/>
  <c r="BZ244" i="33"/>
  <c r="BZ243" i="33"/>
  <c r="BZ242" i="33"/>
  <c r="BZ241" i="33"/>
  <c r="BZ239" i="33"/>
  <c r="BZ238" i="33"/>
  <c r="BZ237" i="33"/>
  <c r="BZ236" i="33"/>
  <c r="BZ235" i="33"/>
  <c r="BZ234" i="33"/>
  <c r="BZ233" i="33"/>
  <c r="BZ232" i="33"/>
  <c r="BZ231" i="33"/>
  <c r="BZ230" i="33"/>
  <c r="BZ229" i="33"/>
  <c r="BZ228" i="33"/>
  <c r="BZ227" i="33"/>
  <c r="BZ226" i="33"/>
  <c r="BZ225" i="33"/>
  <c r="BZ224" i="33"/>
  <c r="BZ223" i="33"/>
  <c r="BZ222" i="33"/>
  <c r="BZ221" i="33"/>
  <c r="BZ220" i="33"/>
  <c r="BZ219" i="33"/>
  <c r="BZ218" i="33"/>
  <c r="BZ217" i="33"/>
  <c r="BZ216" i="33"/>
  <c r="BZ215" i="33"/>
  <c r="BZ214" i="33"/>
  <c r="BZ213" i="33"/>
  <c r="BZ212" i="33"/>
  <c r="BZ211" i="33"/>
  <c r="BZ210" i="33"/>
  <c r="BZ209" i="33"/>
  <c r="BZ208" i="33"/>
  <c r="BZ207" i="33"/>
  <c r="BZ206" i="33"/>
  <c r="BZ205" i="33"/>
  <c r="BZ204" i="33"/>
  <c r="BZ203" i="33"/>
  <c r="BZ202" i="33"/>
  <c r="BZ201" i="33"/>
  <c r="BZ200" i="33"/>
  <c r="BZ199" i="33"/>
  <c r="BZ198" i="33"/>
  <c r="BZ197" i="33"/>
  <c r="BZ196" i="33"/>
  <c r="BZ195" i="33"/>
  <c r="BZ194" i="33"/>
  <c r="BZ193" i="33"/>
  <c r="BZ192" i="33"/>
  <c r="BZ191" i="33"/>
  <c r="BZ190" i="33"/>
  <c r="BZ189" i="33"/>
  <c r="BZ188" i="33"/>
  <c r="BZ187" i="33"/>
  <c r="BZ186" i="33"/>
  <c r="BZ185" i="33"/>
  <c r="BZ184" i="33"/>
  <c r="BZ183" i="33"/>
  <c r="BZ182" i="33"/>
  <c r="BZ181" i="33"/>
  <c r="BZ180" i="33"/>
  <c r="BZ179" i="33"/>
  <c r="BZ178" i="33"/>
  <c r="BZ177" i="33"/>
  <c r="BZ176" i="33"/>
  <c r="BZ175" i="33"/>
  <c r="BZ174" i="33"/>
  <c r="BZ173" i="33"/>
  <c r="BZ172" i="33"/>
  <c r="BZ171" i="33"/>
  <c r="BZ170" i="33"/>
  <c r="BZ169" i="33"/>
  <c r="BZ168" i="33"/>
  <c r="BZ167" i="33"/>
  <c r="BZ166" i="33"/>
  <c r="BZ165" i="33"/>
  <c r="BZ164" i="33"/>
  <c r="BZ163" i="33"/>
  <c r="BZ162" i="33"/>
  <c r="BZ161" i="33"/>
  <c r="BZ160" i="33"/>
  <c r="BZ159" i="33"/>
  <c r="BZ158" i="33"/>
  <c r="BZ157" i="33"/>
  <c r="BZ156" i="33"/>
  <c r="BZ155" i="33"/>
  <c r="BZ154" i="33"/>
  <c r="BZ153" i="33"/>
  <c r="BZ152" i="33"/>
  <c r="BZ151" i="33"/>
  <c r="BZ150" i="33"/>
  <c r="BZ149" i="33"/>
  <c r="BZ148" i="33"/>
  <c r="BZ147" i="33"/>
  <c r="BZ146" i="33"/>
  <c r="BZ145" i="33"/>
  <c r="BZ144" i="33"/>
  <c r="BZ143" i="33"/>
  <c r="BZ142" i="33"/>
  <c r="BZ141" i="33"/>
  <c r="BZ140" i="33"/>
  <c r="BZ139" i="33"/>
  <c r="BZ138" i="33"/>
  <c r="BZ137" i="33"/>
  <c r="BZ136" i="33"/>
  <c r="BZ135" i="33"/>
  <c r="BZ134" i="33"/>
  <c r="BZ133" i="33"/>
  <c r="BZ132" i="33"/>
  <c r="BZ131" i="33"/>
  <c r="BZ130" i="33"/>
  <c r="BZ129" i="33"/>
  <c r="BZ128" i="33"/>
  <c r="BZ127" i="33"/>
  <c r="BZ126" i="33"/>
  <c r="BZ125" i="33"/>
  <c r="BZ124" i="33"/>
  <c r="BZ123" i="33"/>
  <c r="BZ121" i="33"/>
  <c r="BZ120" i="33"/>
  <c r="BZ119" i="33"/>
  <c r="BZ118" i="33"/>
  <c r="BZ117" i="33"/>
  <c r="BZ116" i="33"/>
  <c r="BZ115" i="33"/>
  <c r="BZ114" i="33"/>
  <c r="BZ113" i="33"/>
  <c r="BZ112" i="33"/>
  <c r="BZ111" i="33"/>
  <c r="BZ110" i="33"/>
  <c r="BZ109" i="33"/>
  <c r="BZ108" i="33"/>
  <c r="BZ107" i="33"/>
  <c r="BZ106" i="33"/>
  <c r="BZ105" i="33"/>
  <c r="BZ104" i="33"/>
  <c r="BZ103" i="33"/>
  <c r="BZ102" i="33"/>
  <c r="BZ101" i="33"/>
  <c r="BZ100" i="33"/>
  <c r="BZ99" i="33"/>
  <c r="BZ98" i="33"/>
  <c r="BZ97" i="33"/>
  <c r="BZ96" i="33"/>
  <c r="BZ95" i="33"/>
  <c r="BZ94" i="33"/>
  <c r="BZ93" i="33"/>
  <c r="BZ92" i="33"/>
  <c r="BZ91" i="33"/>
  <c r="BZ90" i="33"/>
  <c r="BZ89" i="33"/>
  <c r="BZ88" i="33"/>
  <c r="BZ87" i="33"/>
  <c r="BZ86" i="33"/>
  <c r="BZ85" i="33"/>
  <c r="BZ84" i="33"/>
  <c r="BZ83" i="33"/>
  <c r="BZ82" i="33"/>
  <c r="BZ81" i="33"/>
  <c r="BZ80" i="33"/>
  <c r="BZ79" i="33"/>
  <c r="BZ78" i="33"/>
  <c r="BZ77" i="33"/>
  <c r="BZ76" i="33"/>
  <c r="BZ75" i="33"/>
  <c r="BZ74" i="33"/>
  <c r="BZ73" i="33"/>
  <c r="BZ72" i="33"/>
  <c r="BZ71" i="33"/>
  <c r="BZ70" i="33"/>
  <c r="BZ69" i="33"/>
  <c r="BZ68" i="33"/>
  <c r="BZ67" i="33"/>
  <c r="BZ66" i="33"/>
  <c r="BZ65" i="33"/>
  <c r="BZ64" i="33"/>
  <c r="BZ63" i="33"/>
  <c r="BZ62" i="33"/>
  <c r="BZ61" i="33"/>
  <c r="BZ60" i="33"/>
  <c r="BZ59" i="33"/>
  <c r="BZ58" i="33"/>
  <c r="BZ57" i="33"/>
  <c r="BZ56" i="33"/>
  <c r="BZ55" i="33"/>
  <c r="BZ54" i="33"/>
  <c r="BZ53" i="33"/>
  <c r="BZ52" i="33"/>
  <c r="BZ51" i="33"/>
  <c r="BZ50" i="33"/>
  <c r="BZ49" i="33"/>
  <c r="BZ48" i="33"/>
  <c r="BZ47" i="33"/>
  <c r="BZ46" i="33"/>
  <c r="BZ45" i="33"/>
  <c r="BZ44" i="33"/>
  <c r="BZ43" i="33"/>
  <c r="BZ42" i="33"/>
  <c r="BZ41" i="33"/>
  <c r="BZ40" i="33"/>
  <c r="BZ39" i="33"/>
  <c r="BZ38" i="33"/>
  <c r="BZ37" i="33"/>
  <c r="BZ36" i="33"/>
  <c r="BZ35" i="33"/>
  <c r="BZ34" i="33"/>
  <c r="BZ33" i="33"/>
  <c r="BZ32" i="33"/>
  <c r="BZ31" i="33"/>
  <c r="BZ30" i="33"/>
  <c r="BZ29" i="33"/>
  <c r="BZ28" i="33"/>
  <c r="BZ27" i="33"/>
  <c r="BZ26" i="33"/>
  <c r="BZ25" i="33"/>
  <c r="BZ24" i="33"/>
  <c r="BZ23" i="33"/>
  <c r="BZ22" i="33"/>
  <c r="BZ21" i="33"/>
  <c r="BZ20" i="33"/>
  <c r="BZ19" i="33"/>
  <c r="BZ18" i="33"/>
  <c r="BZ17" i="33"/>
  <c r="BZ16" i="33"/>
  <c r="BZ15" i="33"/>
  <c r="BZ14" i="33"/>
  <c r="BZ13" i="33"/>
  <c r="BZ12" i="33"/>
  <c r="BZ11" i="33"/>
  <c r="BZ10" i="33"/>
  <c r="BZ9" i="33"/>
  <c r="BZ8" i="33"/>
  <c r="BZ7" i="33"/>
  <c r="BZ6" i="33"/>
  <c r="BZ251" i="31"/>
  <c r="BZ250" i="31"/>
  <c r="BZ249" i="31"/>
  <c r="BZ248" i="31"/>
  <c r="BZ247" i="31"/>
  <c r="BZ245" i="31"/>
  <c r="BZ244" i="31"/>
  <c r="BZ243" i="31"/>
  <c r="BZ242" i="31"/>
  <c r="BZ241" i="31"/>
  <c r="BZ239" i="31"/>
  <c r="BZ238" i="31"/>
  <c r="BZ237" i="31"/>
  <c r="BZ236" i="31"/>
  <c r="BZ235" i="31"/>
  <c r="BZ234" i="31"/>
  <c r="BZ233" i="31"/>
  <c r="BZ232" i="31"/>
  <c r="BZ231" i="31"/>
  <c r="BZ230" i="31"/>
  <c r="BZ229" i="31"/>
  <c r="BZ228" i="31"/>
  <c r="BZ227" i="31"/>
  <c r="BZ226" i="31"/>
  <c r="BZ225" i="31"/>
  <c r="BZ224" i="31"/>
  <c r="BZ223" i="31"/>
  <c r="BZ222" i="31"/>
  <c r="BZ221" i="31"/>
  <c r="BZ220" i="31"/>
  <c r="BZ219" i="31"/>
  <c r="BZ218" i="31"/>
  <c r="BZ217" i="31"/>
  <c r="BZ216" i="31"/>
  <c r="BZ215" i="31"/>
  <c r="BZ214" i="31"/>
  <c r="BZ213" i="31"/>
  <c r="BZ212" i="31"/>
  <c r="BZ211" i="31"/>
  <c r="BZ210" i="31"/>
  <c r="BZ209" i="31"/>
  <c r="BZ208" i="31"/>
  <c r="BZ207" i="31"/>
  <c r="BZ206" i="31"/>
  <c r="BZ205" i="31"/>
  <c r="BZ204" i="31"/>
  <c r="BZ203" i="31"/>
  <c r="BZ202" i="31"/>
  <c r="BZ201" i="31"/>
  <c r="BZ200" i="31"/>
  <c r="BZ199" i="31"/>
  <c r="BZ198" i="31"/>
  <c r="BZ197" i="31"/>
  <c r="BZ196" i="31"/>
  <c r="BZ195" i="31"/>
  <c r="BZ194" i="31"/>
  <c r="BZ193" i="31"/>
  <c r="BZ192" i="31"/>
  <c r="BZ191" i="31"/>
  <c r="BZ190" i="31"/>
  <c r="BZ189" i="31"/>
  <c r="BZ188" i="31"/>
  <c r="BZ187" i="31"/>
  <c r="BZ186" i="31"/>
  <c r="BZ185" i="31"/>
  <c r="BZ184" i="31"/>
  <c r="BZ183" i="31"/>
  <c r="BZ182" i="31"/>
  <c r="BZ181" i="31"/>
  <c r="BZ180" i="31"/>
  <c r="BZ179" i="31"/>
  <c r="BZ178" i="31"/>
  <c r="BZ177" i="31"/>
  <c r="BZ176" i="31"/>
  <c r="BZ175" i="31"/>
  <c r="BZ174" i="31"/>
  <c r="BZ173" i="31"/>
  <c r="BZ172" i="31"/>
  <c r="BZ171" i="31"/>
  <c r="BZ170" i="31"/>
  <c r="BZ169" i="31"/>
  <c r="BZ168" i="31"/>
  <c r="BZ167" i="31"/>
  <c r="BZ166" i="31"/>
  <c r="BZ165" i="31"/>
  <c r="BZ164" i="31"/>
  <c r="BZ163" i="31"/>
  <c r="BZ162" i="31"/>
  <c r="BZ161" i="31"/>
  <c r="BZ160" i="31"/>
  <c r="BZ159" i="31"/>
  <c r="BZ158" i="31"/>
  <c r="BZ157" i="31"/>
  <c r="BZ156" i="31"/>
  <c r="BZ155" i="31"/>
  <c r="BZ154" i="31"/>
  <c r="BZ153" i="31"/>
  <c r="BZ152" i="31"/>
  <c r="BZ151" i="31"/>
  <c r="BZ150" i="31"/>
  <c r="BZ149" i="31"/>
  <c r="BZ148" i="31"/>
  <c r="BZ147" i="31"/>
  <c r="BZ146" i="31"/>
  <c r="BZ145" i="31"/>
  <c r="BZ144" i="31"/>
  <c r="BZ143" i="31"/>
  <c r="BZ142" i="31"/>
  <c r="BZ141" i="31"/>
  <c r="BZ140" i="31"/>
  <c r="BZ139" i="31"/>
  <c r="BZ138" i="31"/>
  <c r="BZ137" i="31"/>
  <c r="BZ136" i="31"/>
  <c r="BZ135" i="31"/>
  <c r="BZ134" i="31"/>
  <c r="BZ133" i="31"/>
  <c r="BZ132" i="31"/>
  <c r="BZ131" i="31"/>
  <c r="BZ130" i="31"/>
  <c r="BZ129" i="31"/>
  <c r="BZ128" i="31"/>
  <c r="BZ127" i="31"/>
  <c r="BZ126" i="31"/>
  <c r="BZ125" i="31"/>
  <c r="BZ124" i="31"/>
  <c r="BZ123" i="31"/>
  <c r="BZ121" i="31"/>
  <c r="BZ120" i="31"/>
  <c r="BZ119" i="31"/>
  <c r="BZ118" i="31"/>
  <c r="BZ117" i="31"/>
  <c r="BZ116" i="31"/>
  <c r="BZ115" i="31"/>
  <c r="BZ114" i="31"/>
  <c r="BZ113" i="31"/>
  <c r="BZ112" i="31"/>
  <c r="BZ111" i="31"/>
  <c r="BZ110" i="31"/>
  <c r="BZ109" i="31"/>
  <c r="BZ108" i="31"/>
  <c r="BZ107" i="31"/>
  <c r="BZ106" i="31"/>
  <c r="BZ105" i="31"/>
  <c r="BZ104" i="31"/>
  <c r="BZ103" i="31"/>
  <c r="BZ102" i="31"/>
  <c r="BZ101" i="31"/>
  <c r="BZ100" i="31"/>
  <c r="BZ99" i="31"/>
  <c r="BZ98" i="31"/>
  <c r="BZ97" i="31"/>
  <c r="BZ96" i="31"/>
  <c r="BZ95" i="31"/>
  <c r="BZ94" i="31"/>
  <c r="BZ93" i="31"/>
  <c r="BZ92" i="31"/>
  <c r="BZ91" i="31"/>
  <c r="BZ90" i="31"/>
  <c r="BZ89" i="31"/>
  <c r="BZ88" i="31"/>
  <c r="BZ87" i="31"/>
  <c r="BZ86" i="31"/>
  <c r="BZ85" i="31"/>
  <c r="BZ84" i="31"/>
  <c r="BZ83" i="31"/>
  <c r="BZ82" i="31"/>
  <c r="BZ81" i="31"/>
  <c r="BZ80" i="31"/>
  <c r="BZ79" i="31"/>
  <c r="BZ78" i="31"/>
  <c r="BZ77" i="31"/>
  <c r="BZ76" i="31"/>
  <c r="BZ75" i="31"/>
  <c r="BZ74" i="31"/>
  <c r="BZ73" i="31"/>
  <c r="BZ72" i="31"/>
  <c r="BZ71" i="31"/>
  <c r="BZ70" i="31"/>
  <c r="BZ69" i="31"/>
  <c r="BZ68" i="31"/>
  <c r="BZ67" i="31"/>
  <c r="BZ66" i="31"/>
  <c r="BZ65" i="31"/>
  <c r="BZ64" i="31"/>
  <c r="BZ63" i="31"/>
  <c r="BZ62" i="31"/>
  <c r="BZ61" i="31"/>
  <c r="BZ60" i="31"/>
  <c r="BZ59" i="31"/>
  <c r="BZ58" i="31"/>
  <c r="BZ57" i="31"/>
  <c r="BZ56" i="31"/>
  <c r="BZ55" i="31"/>
  <c r="BZ54" i="31"/>
  <c r="BZ53" i="31"/>
  <c r="BZ52" i="31"/>
  <c r="BZ51" i="31"/>
  <c r="BZ50" i="31"/>
  <c r="BZ49" i="31"/>
  <c r="BZ48" i="31"/>
  <c r="BZ47" i="31"/>
  <c r="BZ46" i="31"/>
  <c r="BZ45" i="31"/>
  <c r="BZ44" i="31"/>
  <c r="BZ43" i="31"/>
  <c r="BZ42" i="31"/>
  <c r="BZ41" i="31"/>
  <c r="BZ40" i="31"/>
  <c r="BZ39" i="31"/>
  <c r="BZ38" i="31"/>
  <c r="BZ37" i="31"/>
  <c r="BZ36" i="31"/>
  <c r="BZ35" i="31"/>
  <c r="BZ34" i="31"/>
  <c r="BZ33" i="31"/>
  <c r="BZ32" i="31"/>
  <c r="BZ31" i="31"/>
  <c r="BZ30" i="31"/>
  <c r="BZ29" i="31"/>
  <c r="BZ28" i="31"/>
  <c r="BZ27" i="31"/>
  <c r="BZ26" i="31"/>
  <c r="BZ25" i="31"/>
  <c r="BZ24" i="31"/>
  <c r="BZ23" i="31"/>
  <c r="BZ22" i="31"/>
  <c r="BZ21" i="31"/>
  <c r="BZ20" i="31"/>
  <c r="BZ19" i="31"/>
  <c r="BZ18" i="31"/>
  <c r="BZ17" i="31"/>
  <c r="BZ16" i="31"/>
  <c r="BZ15" i="31"/>
  <c r="BZ14" i="31"/>
  <c r="BZ13" i="31"/>
  <c r="BZ12" i="31"/>
  <c r="BZ11" i="31"/>
  <c r="BZ10" i="31"/>
  <c r="BZ9" i="31"/>
  <c r="BZ8" i="31"/>
  <c r="BZ7" i="31"/>
  <c r="BZ6" i="31"/>
  <c r="BZ251" i="29"/>
  <c r="BZ250" i="29"/>
  <c r="BZ249" i="29"/>
  <c r="BZ248" i="29"/>
  <c r="BZ247" i="29"/>
  <c r="BZ245" i="29"/>
  <c r="BZ244" i="29"/>
  <c r="BZ243" i="29"/>
  <c r="BZ242" i="29"/>
  <c r="BZ241" i="29"/>
  <c r="BZ239" i="29"/>
  <c r="BZ238" i="29"/>
  <c r="BZ237" i="29"/>
  <c r="BZ236" i="29"/>
  <c r="BZ235" i="29"/>
  <c r="BZ234" i="29"/>
  <c r="BZ233" i="29"/>
  <c r="BZ232" i="29"/>
  <c r="BZ231" i="29"/>
  <c r="BZ230" i="29"/>
  <c r="BZ229" i="29"/>
  <c r="BZ228" i="29"/>
  <c r="BZ227" i="29"/>
  <c r="BZ226" i="29"/>
  <c r="BZ225" i="29"/>
  <c r="BZ224" i="29"/>
  <c r="BZ223" i="29"/>
  <c r="BZ222" i="29"/>
  <c r="BZ221" i="29"/>
  <c r="BZ220" i="29"/>
  <c r="BZ219" i="29"/>
  <c r="BZ218" i="29"/>
  <c r="BZ217" i="29"/>
  <c r="BZ216" i="29"/>
  <c r="BZ215" i="29"/>
  <c r="BZ214" i="29"/>
  <c r="BZ213" i="29"/>
  <c r="BZ212" i="29"/>
  <c r="BZ211" i="29"/>
  <c r="BZ210" i="29"/>
  <c r="BZ209" i="29"/>
  <c r="BZ208" i="29"/>
  <c r="BZ207" i="29"/>
  <c r="BZ206" i="29"/>
  <c r="BZ205" i="29"/>
  <c r="BZ204" i="29"/>
  <c r="BZ203" i="29"/>
  <c r="BZ202" i="29"/>
  <c r="BZ201" i="29"/>
  <c r="BZ200" i="29"/>
  <c r="BZ199" i="29"/>
  <c r="BZ198" i="29"/>
  <c r="BZ197" i="29"/>
  <c r="BZ196" i="29"/>
  <c r="BZ195" i="29"/>
  <c r="BZ194" i="29"/>
  <c r="BZ193" i="29"/>
  <c r="BZ192" i="29"/>
  <c r="BZ191" i="29"/>
  <c r="BZ190" i="29"/>
  <c r="BZ189" i="29"/>
  <c r="BZ188" i="29"/>
  <c r="BZ187" i="29"/>
  <c r="BZ186" i="29"/>
  <c r="BZ185" i="29"/>
  <c r="BZ184" i="29"/>
  <c r="BZ183" i="29"/>
  <c r="BZ182" i="29"/>
  <c r="BZ181" i="29"/>
  <c r="BZ180" i="29"/>
  <c r="BZ179" i="29"/>
  <c r="BZ178" i="29"/>
  <c r="BZ177" i="29"/>
  <c r="BZ176" i="29"/>
  <c r="BZ175" i="29"/>
  <c r="BZ174" i="29"/>
  <c r="BZ173" i="29"/>
  <c r="BZ172" i="29"/>
  <c r="BZ171" i="29"/>
  <c r="BZ170" i="29"/>
  <c r="BZ169" i="29"/>
  <c r="BZ168" i="29"/>
  <c r="BZ167" i="29"/>
  <c r="BZ166" i="29"/>
  <c r="BZ165" i="29"/>
  <c r="BZ164" i="29"/>
  <c r="BZ163" i="29"/>
  <c r="BZ162" i="29"/>
  <c r="BZ161" i="29"/>
  <c r="BZ160" i="29"/>
  <c r="BZ159" i="29"/>
  <c r="BZ158" i="29"/>
  <c r="BZ157" i="29"/>
  <c r="BZ156" i="29"/>
  <c r="BZ155" i="29"/>
  <c r="BZ154" i="29"/>
  <c r="BZ153" i="29"/>
  <c r="BZ152" i="29"/>
  <c r="BZ151" i="29"/>
  <c r="BZ150" i="29"/>
  <c r="BZ149" i="29"/>
  <c r="BZ148" i="29"/>
  <c r="BZ147" i="29"/>
  <c r="BZ146" i="29"/>
  <c r="BZ145" i="29"/>
  <c r="BZ144" i="29"/>
  <c r="BZ143" i="29"/>
  <c r="BZ142" i="29"/>
  <c r="BZ141" i="29"/>
  <c r="BZ140" i="29"/>
  <c r="BZ139" i="29"/>
  <c r="BZ138" i="29"/>
  <c r="BZ137" i="29"/>
  <c r="BZ136" i="29"/>
  <c r="BZ135" i="29"/>
  <c r="BZ134" i="29"/>
  <c r="BZ133" i="29"/>
  <c r="BZ132" i="29"/>
  <c r="BZ131" i="29"/>
  <c r="BZ130" i="29"/>
  <c r="BZ129" i="29"/>
  <c r="BZ128" i="29"/>
  <c r="BZ127" i="29"/>
  <c r="BZ126" i="29"/>
  <c r="BZ125" i="29"/>
  <c r="BZ124" i="29"/>
  <c r="BZ123" i="29"/>
  <c r="BZ121" i="29"/>
  <c r="BZ120" i="29"/>
  <c r="BZ119" i="29"/>
  <c r="BZ118" i="29"/>
  <c r="BZ117" i="29"/>
  <c r="BZ116" i="29"/>
  <c r="BZ115" i="29"/>
  <c r="BZ114" i="29"/>
  <c r="BZ113" i="29"/>
  <c r="BZ112" i="29"/>
  <c r="BZ111" i="29"/>
  <c r="BZ110" i="29"/>
  <c r="BZ109" i="29"/>
  <c r="BZ108" i="29"/>
  <c r="BZ107" i="29"/>
  <c r="BZ106" i="29"/>
  <c r="BZ105" i="29"/>
  <c r="BZ104" i="29"/>
  <c r="BZ103" i="29"/>
  <c r="BZ102" i="29"/>
  <c r="BZ101" i="29"/>
  <c r="BZ100" i="29"/>
  <c r="BZ99" i="29"/>
  <c r="BZ98" i="29"/>
  <c r="BZ97" i="29"/>
  <c r="BZ96" i="29"/>
  <c r="BZ95" i="29"/>
  <c r="BZ94" i="29"/>
  <c r="BZ93" i="29"/>
  <c r="BZ92" i="29"/>
  <c r="BZ91" i="29"/>
  <c r="BZ90" i="29"/>
  <c r="BZ89" i="29"/>
  <c r="BZ88" i="29"/>
  <c r="BZ87" i="29"/>
  <c r="BZ86" i="29"/>
  <c r="BZ85" i="29"/>
  <c r="BZ84" i="29"/>
  <c r="BZ83" i="29"/>
  <c r="BZ82" i="29"/>
  <c r="BZ81" i="29"/>
  <c r="BZ80" i="29"/>
  <c r="BZ79" i="29"/>
  <c r="BZ78" i="29"/>
  <c r="BZ77" i="29"/>
  <c r="BZ76" i="29"/>
  <c r="BZ75" i="29"/>
  <c r="BZ74" i="29"/>
  <c r="BZ73" i="29"/>
  <c r="BZ72" i="29"/>
  <c r="BZ71" i="29"/>
  <c r="BZ70" i="29"/>
  <c r="BZ69" i="29"/>
  <c r="BZ68" i="29"/>
  <c r="BZ67" i="29"/>
  <c r="BZ66" i="29"/>
  <c r="BZ65" i="29"/>
  <c r="BZ64" i="29"/>
  <c r="BZ63" i="29"/>
  <c r="BZ62" i="29"/>
  <c r="BZ61" i="29"/>
  <c r="BZ60" i="29"/>
  <c r="BZ59" i="29"/>
  <c r="BZ58" i="29"/>
  <c r="BZ57" i="29"/>
  <c r="BZ56" i="29"/>
  <c r="BZ55" i="29"/>
  <c r="BZ54" i="29"/>
  <c r="BZ53" i="29"/>
  <c r="BZ52" i="29"/>
  <c r="BZ51" i="29"/>
  <c r="BZ50" i="29"/>
  <c r="BZ49" i="29"/>
  <c r="BZ48" i="29"/>
  <c r="BZ47" i="29"/>
  <c r="BZ46" i="29"/>
  <c r="BZ45" i="29"/>
  <c r="BZ44" i="29"/>
  <c r="BZ43" i="29"/>
  <c r="BZ42" i="29"/>
  <c r="BZ41" i="29"/>
  <c r="BZ40" i="29"/>
  <c r="BZ39" i="29"/>
  <c r="BZ38" i="29"/>
  <c r="BZ37" i="29"/>
  <c r="BZ36" i="29"/>
  <c r="BZ35" i="29"/>
  <c r="BZ34" i="29"/>
  <c r="BZ33" i="29"/>
  <c r="BZ32" i="29"/>
  <c r="BZ31" i="29"/>
  <c r="BZ30" i="29"/>
  <c r="BZ29" i="29"/>
  <c r="BZ28" i="29"/>
  <c r="BZ27" i="29"/>
  <c r="BZ26" i="29"/>
  <c r="BZ25" i="29"/>
  <c r="BZ24" i="29"/>
  <c r="BZ23" i="29"/>
  <c r="BZ22" i="29"/>
  <c r="BZ21" i="29"/>
  <c r="BZ20" i="29"/>
  <c r="BZ19" i="29"/>
  <c r="BZ18" i="29"/>
  <c r="BZ17" i="29"/>
  <c r="BZ16" i="29"/>
  <c r="BZ15" i="29"/>
  <c r="BZ14" i="29"/>
  <c r="BZ13" i="29"/>
  <c r="BZ12" i="29"/>
  <c r="BZ11" i="29"/>
  <c r="BZ10" i="29"/>
  <c r="BZ9" i="29"/>
  <c r="BZ8" i="29"/>
  <c r="BZ7" i="29"/>
  <c r="BZ6" i="29"/>
  <c r="BZ251" i="25"/>
  <c r="BZ250" i="25"/>
  <c r="BZ249" i="25"/>
  <c r="BZ248" i="25"/>
  <c r="BZ247" i="25"/>
  <c r="BZ245" i="25"/>
  <c r="BZ244" i="25"/>
  <c r="BZ243" i="25"/>
  <c r="BZ242" i="25"/>
  <c r="BZ241" i="25"/>
  <c r="BZ239" i="25"/>
  <c r="BZ238" i="25"/>
  <c r="BZ237" i="25"/>
  <c r="BZ236" i="25"/>
  <c r="BZ235" i="25"/>
  <c r="BZ234" i="25"/>
  <c r="BZ233" i="25"/>
  <c r="BZ232" i="25"/>
  <c r="BZ231" i="25"/>
  <c r="BZ230" i="25"/>
  <c r="BZ229" i="25"/>
  <c r="BZ228" i="25"/>
  <c r="BZ227" i="25"/>
  <c r="BZ226" i="25"/>
  <c r="BZ225" i="25"/>
  <c r="BZ224" i="25"/>
  <c r="BZ223" i="25"/>
  <c r="BZ222" i="25"/>
  <c r="BZ221" i="25"/>
  <c r="BZ220" i="25"/>
  <c r="BZ219" i="25"/>
  <c r="BZ218" i="25"/>
  <c r="BZ217" i="25"/>
  <c r="BZ216" i="25"/>
  <c r="BZ215" i="25"/>
  <c r="BZ214" i="25"/>
  <c r="BZ213" i="25"/>
  <c r="BZ212" i="25"/>
  <c r="BZ211" i="25"/>
  <c r="BZ210" i="25"/>
  <c r="BZ209" i="25"/>
  <c r="BZ208" i="25"/>
  <c r="BZ207" i="25"/>
  <c r="BZ206" i="25"/>
  <c r="BZ205" i="25"/>
  <c r="BZ204" i="25"/>
  <c r="BZ203" i="25"/>
  <c r="BZ202" i="25"/>
  <c r="BZ201" i="25"/>
  <c r="BZ200" i="25"/>
  <c r="BZ199" i="25"/>
  <c r="BZ198" i="25"/>
  <c r="BZ197" i="25"/>
  <c r="BZ196" i="25"/>
  <c r="BZ195" i="25"/>
  <c r="BZ194" i="25"/>
  <c r="BZ193" i="25"/>
  <c r="BZ192" i="25"/>
  <c r="BZ191" i="25"/>
  <c r="BZ190" i="25"/>
  <c r="BZ189" i="25"/>
  <c r="BZ188" i="25"/>
  <c r="BZ187" i="25"/>
  <c r="BZ186" i="25"/>
  <c r="BZ185" i="25"/>
  <c r="BZ184" i="25"/>
  <c r="BZ183" i="25"/>
  <c r="BZ182" i="25"/>
  <c r="BZ181" i="25"/>
  <c r="BZ180" i="25"/>
  <c r="BZ179" i="25"/>
  <c r="BZ178" i="25"/>
  <c r="BZ177" i="25"/>
  <c r="BZ176" i="25"/>
  <c r="BZ175" i="25"/>
  <c r="BZ174" i="25"/>
  <c r="BZ173" i="25"/>
  <c r="BZ172" i="25"/>
  <c r="BZ171" i="25"/>
  <c r="BZ170" i="25"/>
  <c r="BZ169" i="25"/>
  <c r="BZ168" i="25"/>
  <c r="BZ167" i="25"/>
  <c r="BZ166" i="25"/>
  <c r="BZ165" i="25"/>
  <c r="BZ164" i="25"/>
  <c r="BZ163" i="25"/>
  <c r="BZ162" i="25"/>
  <c r="BZ161" i="25"/>
  <c r="BZ160" i="25"/>
  <c r="BZ159" i="25"/>
  <c r="BZ158" i="25"/>
  <c r="BZ157" i="25"/>
  <c r="BZ156" i="25"/>
  <c r="BZ155" i="25"/>
  <c r="BZ154" i="25"/>
  <c r="BZ153" i="25"/>
  <c r="BZ152" i="25"/>
  <c r="BZ151" i="25"/>
  <c r="BZ150" i="25"/>
  <c r="BZ149" i="25"/>
  <c r="BZ148" i="25"/>
  <c r="BZ147" i="25"/>
  <c r="BZ146" i="25"/>
  <c r="BZ145" i="25"/>
  <c r="BZ144" i="25"/>
  <c r="BZ143" i="25"/>
  <c r="BZ142" i="25"/>
  <c r="BZ141" i="25"/>
  <c r="BZ140" i="25"/>
  <c r="BZ139" i="25"/>
  <c r="BZ138" i="25"/>
  <c r="BZ137" i="25"/>
  <c r="BZ136" i="25"/>
  <c r="BZ135" i="25"/>
  <c r="BZ134" i="25"/>
  <c r="BZ133" i="25"/>
  <c r="BZ132" i="25"/>
  <c r="BZ131" i="25"/>
  <c r="BZ130" i="25"/>
  <c r="BZ129" i="25"/>
  <c r="BZ128" i="25"/>
  <c r="BZ127" i="25"/>
  <c r="BZ126" i="25"/>
  <c r="BZ125" i="25"/>
  <c r="BZ124" i="25"/>
  <c r="BZ123" i="25"/>
  <c r="BZ121" i="25"/>
  <c r="BZ120" i="25"/>
  <c r="BZ119" i="25"/>
  <c r="BZ118" i="25"/>
  <c r="BZ117" i="25"/>
  <c r="BZ116" i="25"/>
  <c r="BZ115" i="25"/>
  <c r="BZ114" i="25"/>
  <c r="BZ113" i="25"/>
  <c r="BZ112" i="25"/>
  <c r="BZ111" i="25"/>
  <c r="BZ110" i="25"/>
  <c r="BZ109" i="25"/>
  <c r="BZ108" i="25"/>
  <c r="BZ107" i="25"/>
  <c r="BZ106" i="25"/>
  <c r="BZ105" i="25"/>
  <c r="BZ104" i="25"/>
  <c r="BZ103" i="25"/>
  <c r="BZ102" i="25"/>
  <c r="BZ101" i="25"/>
  <c r="BZ100" i="25"/>
  <c r="BZ99" i="25"/>
  <c r="BZ98" i="25"/>
  <c r="BZ97" i="25"/>
  <c r="BZ96" i="25"/>
  <c r="BZ95" i="25"/>
  <c r="BZ94" i="25"/>
  <c r="BZ93" i="25"/>
  <c r="BZ92" i="25"/>
  <c r="BZ91" i="25"/>
  <c r="BZ90" i="25"/>
  <c r="BZ89" i="25"/>
  <c r="BZ88" i="25"/>
  <c r="BZ87" i="25"/>
  <c r="BZ86" i="25"/>
  <c r="BZ85" i="25"/>
  <c r="BZ84" i="25"/>
  <c r="BZ83" i="25"/>
  <c r="BZ82" i="25"/>
  <c r="BZ81" i="25"/>
  <c r="BZ80" i="25"/>
  <c r="BZ79" i="25"/>
  <c r="BZ78" i="25"/>
  <c r="BZ77" i="25"/>
  <c r="BZ76" i="25"/>
  <c r="BZ75" i="25"/>
  <c r="BZ74" i="25"/>
  <c r="BZ73" i="25"/>
  <c r="BZ72" i="25"/>
  <c r="BZ71" i="25"/>
  <c r="BZ70" i="25"/>
  <c r="BZ69" i="25"/>
  <c r="BZ68" i="25"/>
  <c r="BZ67" i="25"/>
  <c r="BZ66" i="25"/>
  <c r="BZ65" i="25"/>
  <c r="BZ64" i="25"/>
  <c r="BZ63" i="25"/>
  <c r="BZ62" i="25"/>
  <c r="BZ61" i="25"/>
  <c r="BZ60" i="25"/>
  <c r="BZ59" i="25"/>
  <c r="BZ58" i="25"/>
  <c r="BZ57" i="25"/>
  <c r="BZ56" i="25"/>
  <c r="BZ55" i="25"/>
  <c r="BZ54" i="25"/>
  <c r="BZ53" i="25"/>
  <c r="BZ52" i="25"/>
  <c r="BZ51" i="25"/>
  <c r="BZ50" i="25"/>
  <c r="BZ49" i="25"/>
  <c r="BZ48" i="25"/>
  <c r="BZ47" i="25"/>
  <c r="BZ46" i="25"/>
  <c r="BZ45" i="25"/>
  <c r="BZ44" i="25"/>
  <c r="BZ43" i="25"/>
  <c r="BZ42" i="25"/>
  <c r="BZ41" i="25"/>
  <c r="BZ40" i="25"/>
  <c r="BZ39" i="25"/>
  <c r="BZ38" i="25"/>
  <c r="BZ37" i="25"/>
  <c r="BZ36" i="25"/>
  <c r="BZ35" i="25"/>
  <c r="BZ34" i="25"/>
  <c r="BZ33" i="25"/>
  <c r="BZ32" i="25"/>
  <c r="BZ31" i="25"/>
  <c r="BZ30" i="25"/>
  <c r="BZ29" i="25"/>
  <c r="BZ28" i="25"/>
  <c r="BZ27" i="25"/>
  <c r="BZ26" i="25"/>
  <c r="BZ25" i="25"/>
  <c r="BZ24" i="25"/>
  <c r="BZ23" i="25"/>
  <c r="BZ22" i="25"/>
  <c r="BZ21" i="25"/>
  <c r="BZ20" i="25"/>
  <c r="BZ19" i="25"/>
  <c r="BZ18" i="25"/>
  <c r="BZ17" i="25"/>
  <c r="BZ16" i="25"/>
  <c r="BZ15" i="25"/>
  <c r="BZ14" i="25"/>
  <c r="BZ13" i="25"/>
  <c r="BZ12" i="25"/>
  <c r="BZ11" i="25"/>
  <c r="BZ10" i="25"/>
  <c r="BZ9" i="25"/>
  <c r="BZ8" i="25"/>
  <c r="BZ7" i="25"/>
  <c r="BZ6" i="25"/>
  <c r="BZ5" i="33"/>
  <c r="BZ5" i="31"/>
  <c r="BZ5" i="29"/>
  <c r="BZ5" i="25"/>
  <c r="BZ252" i="25" s="1"/>
  <c r="DP252" i="32"/>
  <c r="DP251" i="32"/>
  <c r="DP250" i="32"/>
  <c r="DP252" i="24"/>
  <c r="DP251" i="24"/>
  <c r="DP250" i="24"/>
  <c r="DP248" i="32"/>
  <c r="DP247" i="32"/>
  <c r="GG247" i="32" s="1"/>
  <c r="DP248" i="24"/>
  <c r="DP247" i="24"/>
  <c r="DP245" i="32"/>
  <c r="DP244" i="32"/>
  <c r="GG244" i="32" s="1"/>
  <c r="DP243" i="32"/>
  <c r="DP242" i="32"/>
  <c r="DP241" i="32"/>
  <c r="DP245" i="24"/>
  <c r="DP244" i="24"/>
  <c r="DP243" i="24"/>
  <c r="DP242" i="24"/>
  <c r="DP241" i="24"/>
  <c r="DP239" i="32"/>
  <c r="DP238" i="32"/>
  <c r="GG238" i="32" s="1"/>
  <c r="DP237" i="32"/>
  <c r="DP236" i="32"/>
  <c r="GG236" i="32" s="1"/>
  <c r="DP235" i="32"/>
  <c r="DP234" i="32"/>
  <c r="GG234" i="32" s="1"/>
  <c r="DP233" i="32"/>
  <c r="DP232" i="32"/>
  <c r="GG232" i="32" s="1"/>
  <c r="DP231" i="32"/>
  <c r="DP230" i="32"/>
  <c r="GG230" i="32" s="1"/>
  <c r="DP229" i="32"/>
  <c r="DP228" i="32"/>
  <c r="GG228" i="32" s="1"/>
  <c r="DP227" i="32"/>
  <c r="DP226" i="32"/>
  <c r="DP225" i="32"/>
  <c r="DP224" i="32"/>
  <c r="GG224" i="32" s="1"/>
  <c r="DP223" i="32"/>
  <c r="DP222" i="32"/>
  <c r="GG222" i="32" s="1"/>
  <c r="DP221" i="32"/>
  <c r="DP220" i="32"/>
  <c r="GG220" i="32" s="1"/>
  <c r="DP219" i="32"/>
  <c r="DP218" i="32"/>
  <c r="GG218" i="32" s="1"/>
  <c r="DP217" i="32"/>
  <c r="DP216" i="32"/>
  <c r="GG216" i="32" s="1"/>
  <c r="DP215" i="32"/>
  <c r="DP214" i="32"/>
  <c r="GG214" i="32" s="1"/>
  <c r="DP213" i="32"/>
  <c r="DP212" i="32"/>
  <c r="GG212" i="32" s="1"/>
  <c r="DP211" i="32"/>
  <c r="DP210" i="32"/>
  <c r="DP209" i="32"/>
  <c r="DP208" i="32"/>
  <c r="GG208" i="32" s="1"/>
  <c r="DP207" i="32"/>
  <c r="DP206" i="32"/>
  <c r="GG206" i="32" s="1"/>
  <c r="DP205" i="32"/>
  <c r="DP204" i="32"/>
  <c r="GG204" i="32" s="1"/>
  <c r="DP203" i="32"/>
  <c r="DP202" i="32"/>
  <c r="GG202" i="32" s="1"/>
  <c r="DP201" i="32"/>
  <c r="DP200" i="32"/>
  <c r="GG200" i="32" s="1"/>
  <c r="DP199" i="32"/>
  <c r="DP198" i="32"/>
  <c r="GG198" i="32" s="1"/>
  <c r="DP197" i="32"/>
  <c r="DP196" i="32"/>
  <c r="GG196" i="32" s="1"/>
  <c r="DP195" i="32"/>
  <c r="DP194" i="32"/>
  <c r="DP193" i="32"/>
  <c r="DP192" i="32"/>
  <c r="GG192" i="32" s="1"/>
  <c r="DP191" i="32"/>
  <c r="DP190" i="32"/>
  <c r="GG190" i="32" s="1"/>
  <c r="DP189" i="32"/>
  <c r="DP188" i="32"/>
  <c r="GG188" i="32" s="1"/>
  <c r="DP187" i="32"/>
  <c r="DP186" i="32"/>
  <c r="GG186" i="32" s="1"/>
  <c r="DP185" i="32"/>
  <c r="DP184" i="32"/>
  <c r="GG184" i="32" s="1"/>
  <c r="DP183" i="32"/>
  <c r="DP182" i="32"/>
  <c r="GG182" i="32" s="1"/>
  <c r="DP181" i="32"/>
  <c r="DP180" i="32"/>
  <c r="GG180" i="32" s="1"/>
  <c r="DP179" i="32"/>
  <c r="DP178" i="32"/>
  <c r="DP177" i="32"/>
  <c r="DP176" i="32"/>
  <c r="GG176" i="32" s="1"/>
  <c r="DP175" i="32"/>
  <c r="DP174" i="32"/>
  <c r="GG174" i="32" s="1"/>
  <c r="DP173" i="32"/>
  <c r="DP172" i="32"/>
  <c r="GG172" i="32" s="1"/>
  <c r="DP171" i="32"/>
  <c r="DP170" i="32"/>
  <c r="GG170" i="32" s="1"/>
  <c r="DP169" i="32"/>
  <c r="DP168" i="32"/>
  <c r="GG168" i="32" s="1"/>
  <c r="DP167" i="32"/>
  <c r="DP166" i="32"/>
  <c r="GG166" i="32" s="1"/>
  <c r="DP165" i="32"/>
  <c r="DP164" i="32"/>
  <c r="GG164" i="32" s="1"/>
  <c r="DP163" i="32"/>
  <c r="DP162" i="32"/>
  <c r="DP161" i="32"/>
  <c r="DP160" i="32"/>
  <c r="GG160" i="32" s="1"/>
  <c r="DP159" i="32"/>
  <c r="DP158" i="32"/>
  <c r="GG158" i="32" s="1"/>
  <c r="DP157" i="32"/>
  <c r="DP156" i="32"/>
  <c r="GG156" i="32" s="1"/>
  <c r="DP155" i="32"/>
  <c r="DP154" i="32"/>
  <c r="GG154" i="32" s="1"/>
  <c r="DP153" i="32"/>
  <c r="DP152" i="32"/>
  <c r="GG152" i="32" s="1"/>
  <c r="DP151" i="32"/>
  <c r="DP150" i="32"/>
  <c r="GG150" i="32" s="1"/>
  <c r="DP149" i="32"/>
  <c r="DP148" i="32"/>
  <c r="GG148" i="32" s="1"/>
  <c r="DP147" i="32"/>
  <c r="DP146" i="32"/>
  <c r="DP145" i="32"/>
  <c r="DP144" i="32"/>
  <c r="GG144" i="32" s="1"/>
  <c r="DP143" i="32"/>
  <c r="DP142" i="32"/>
  <c r="GG142" i="32" s="1"/>
  <c r="DP141" i="32"/>
  <c r="DP140" i="32"/>
  <c r="GG140" i="32" s="1"/>
  <c r="DP139" i="32"/>
  <c r="DP138" i="32"/>
  <c r="GG138" i="32" s="1"/>
  <c r="DP137" i="32"/>
  <c r="DP136" i="32"/>
  <c r="GG136" i="32" s="1"/>
  <c r="DP135" i="32"/>
  <c r="DP134" i="32"/>
  <c r="GG134" i="32" s="1"/>
  <c r="DP133" i="32"/>
  <c r="DP132" i="32"/>
  <c r="GG132" i="32" s="1"/>
  <c r="DP131" i="32"/>
  <c r="DP130" i="32"/>
  <c r="DP129" i="32"/>
  <c r="DP128" i="32"/>
  <c r="GG128" i="32" s="1"/>
  <c r="DP127" i="32"/>
  <c r="DP126" i="32"/>
  <c r="GG126" i="32" s="1"/>
  <c r="DP125" i="32"/>
  <c r="DP124" i="32"/>
  <c r="GG124" i="32" s="1"/>
  <c r="DP123" i="32"/>
  <c r="DP239" i="24"/>
  <c r="DP238" i="24"/>
  <c r="DP237" i="24"/>
  <c r="DP236" i="24"/>
  <c r="DP235" i="24"/>
  <c r="DP234" i="24"/>
  <c r="DP233" i="24"/>
  <c r="DP232" i="24"/>
  <c r="DP231" i="24"/>
  <c r="DP230" i="24"/>
  <c r="DP229" i="24"/>
  <c r="DP228" i="24"/>
  <c r="DP227" i="24"/>
  <c r="DP226" i="24"/>
  <c r="DP225" i="24"/>
  <c r="DP224" i="24"/>
  <c r="DP223" i="24"/>
  <c r="DP222" i="24"/>
  <c r="DP221" i="24"/>
  <c r="DP220" i="24"/>
  <c r="DP219" i="24"/>
  <c r="DP218" i="24"/>
  <c r="DP217" i="24"/>
  <c r="DP216" i="24"/>
  <c r="DP215" i="24"/>
  <c r="DP214" i="24"/>
  <c r="DP213" i="24"/>
  <c r="DP212" i="24"/>
  <c r="DP211" i="24"/>
  <c r="DP210" i="24"/>
  <c r="DP209" i="24"/>
  <c r="DP208" i="24"/>
  <c r="DP207" i="24"/>
  <c r="DP206" i="24"/>
  <c r="DP205" i="24"/>
  <c r="DP204" i="24"/>
  <c r="DP203" i="24"/>
  <c r="DP202" i="24"/>
  <c r="DP201" i="24"/>
  <c r="DP200" i="24"/>
  <c r="DP199" i="24"/>
  <c r="DP198" i="24"/>
  <c r="DP197" i="24"/>
  <c r="DP196" i="24"/>
  <c r="DP195" i="24"/>
  <c r="DP194" i="24"/>
  <c r="DP193" i="24"/>
  <c r="DP192" i="24"/>
  <c r="DP191" i="24"/>
  <c r="DP190" i="24"/>
  <c r="DP189" i="24"/>
  <c r="DP188" i="24"/>
  <c r="DP187" i="24"/>
  <c r="DP186" i="24"/>
  <c r="DP185" i="24"/>
  <c r="DP184" i="24"/>
  <c r="DP183" i="24"/>
  <c r="DP182" i="24"/>
  <c r="DP181" i="24"/>
  <c r="DP180" i="24"/>
  <c r="DP179" i="24"/>
  <c r="DP178" i="24"/>
  <c r="DP177" i="24"/>
  <c r="DP176" i="24"/>
  <c r="DP175" i="24"/>
  <c r="DP174" i="24"/>
  <c r="DP173" i="24"/>
  <c r="DP172" i="24"/>
  <c r="DP171" i="24"/>
  <c r="DP170" i="24"/>
  <c r="DP169" i="24"/>
  <c r="DP168" i="24"/>
  <c r="DP167" i="24"/>
  <c r="DP166" i="24"/>
  <c r="DP165" i="24"/>
  <c r="DP164" i="24"/>
  <c r="DP163" i="24"/>
  <c r="DP162" i="24"/>
  <c r="DP161" i="24"/>
  <c r="DP160" i="24"/>
  <c r="DP159" i="24"/>
  <c r="DP158" i="24"/>
  <c r="DP157" i="24"/>
  <c r="DP156" i="24"/>
  <c r="DP155" i="24"/>
  <c r="DP154" i="24"/>
  <c r="DP153" i="24"/>
  <c r="DP152" i="24"/>
  <c r="DP151" i="24"/>
  <c r="DP150" i="24"/>
  <c r="DP149" i="24"/>
  <c r="DP148" i="24"/>
  <c r="DP147" i="24"/>
  <c r="DP146" i="24"/>
  <c r="DP145" i="24"/>
  <c r="DP144" i="24"/>
  <c r="DP143" i="24"/>
  <c r="DP142" i="24"/>
  <c r="DP141" i="24"/>
  <c r="DP140" i="24"/>
  <c r="DP139" i="24"/>
  <c r="DP138" i="24"/>
  <c r="DP137" i="24"/>
  <c r="DP136" i="24"/>
  <c r="DP135" i="24"/>
  <c r="DP134" i="24"/>
  <c r="DP133" i="24"/>
  <c r="DP132" i="24"/>
  <c r="DP131" i="24"/>
  <c r="DP130" i="24"/>
  <c r="DP129" i="24"/>
  <c r="DP128" i="24"/>
  <c r="DP127" i="24"/>
  <c r="DP126" i="24"/>
  <c r="DP125" i="24"/>
  <c r="DP124" i="24"/>
  <c r="DP123" i="24"/>
  <c r="DP121" i="32"/>
  <c r="GG121" i="32" s="1"/>
  <c r="DP120" i="32"/>
  <c r="GG120" i="32" s="1"/>
  <c r="DP119" i="32"/>
  <c r="DP118" i="32"/>
  <c r="GG118" i="32" s="1"/>
  <c r="DP117" i="32"/>
  <c r="GG117" i="32" s="1"/>
  <c r="DP116" i="32"/>
  <c r="GG116" i="32" s="1"/>
  <c r="DP115" i="32"/>
  <c r="DP114" i="32"/>
  <c r="GG114" i="32" s="1"/>
  <c r="DP113" i="32"/>
  <c r="DP112" i="32"/>
  <c r="GG112" i="32" s="1"/>
  <c r="DP111" i="32"/>
  <c r="DP110" i="32"/>
  <c r="GG110" i="32" s="1"/>
  <c r="DP109" i="32"/>
  <c r="GG109" i="32" s="1"/>
  <c r="DP108" i="32"/>
  <c r="GG108" i="32" s="1"/>
  <c r="DP107" i="32"/>
  <c r="DP106" i="32"/>
  <c r="GG106" i="32" s="1"/>
  <c r="DP105" i="32"/>
  <c r="GG105" i="32" s="1"/>
  <c r="DP104" i="32"/>
  <c r="GG104" i="32" s="1"/>
  <c r="DP103" i="32"/>
  <c r="DP102" i="32"/>
  <c r="GG102" i="32" s="1"/>
  <c r="DP101" i="32"/>
  <c r="GG101" i="32" s="1"/>
  <c r="DP100" i="32"/>
  <c r="GG100" i="32" s="1"/>
  <c r="DP99" i="32"/>
  <c r="DP98" i="32"/>
  <c r="GG98" i="32" s="1"/>
  <c r="DP97" i="32"/>
  <c r="DP96" i="32"/>
  <c r="DP95" i="32"/>
  <c r="DP94" i="32"/>
  <c r="GG94" i="32" s="1"/>
  <c r="DP93" i="32"/>
  <c r="GG93" i="32" s="1"/>
  <c r="DP92" i="32"/>
  <c r="GG92" i="32" s="1"/>
  <c r="DP91" i="32"/>
  <c r="DP90" i="32"/>
  <c r="GG90" i="32" s="1"/>
  <c r="DP89" i="32"/>
  <c r="GG89" i="32" s="1"/>
  <c r="DP88" i="32"/>
  <c r="GG88" i="32" s="1"/>
  <c r="DP87" i="32"/>
  <c r="DP86" i="32"/>
  <c r="GG86" i="32" s="1"/>
  <c r="DP85" i="32"/>
  <c r="DP84" i="32"/>
  <c r="GG84" i="32" s="1"/>
  <c r="DP83" i="32"/>
  <c r="DP82" i="32"/>
  <c r="GG82" i="32" s="1"/>
  <c r="DP81" i="32"/>
  <c r="GG81" i="32" s="1"/>
  <c r="DP80" i="32"/>
  <c r="GG80" i="32" s="1"/>
  <c r="DP79" i="32"/>
  <c r="DP78" i="32"/>
  <c r="GG78" i="32" s="1"/>
  <c r="DP77" i="32"/>
  <c r="GG77" i="32" s="1"/>
  <c r="DP76" i="32"/>
  <c r="GG76" i="32" s="1"/>
  <c r="DP75" i="32"/>
  <c r="DP74" i="32"/>
  <c r="GG74" i="32" s="1"/>
  <c r="DP73" i="32"/>
  <c r="GG73" i="32" s="1"/>
  <c r="DP72" i="32"/>
  <c r="GG72" i="32" s="1"/>
  <c r="DP71" i="32"/>
  <c r="DP70" i="32"/>
  <c r="GG70" i="32" s="1"/>
  <c r="DP69" i="32"/>
  <c r="DP68" i="32"/>
  <c r="GG68" i="32" s="1"/>
  <c r="DP67" i="32"/>
  <c r="DP66" i="32"/>
  <c r="GG66" i="32" s="1"/>
  <c r="DP65" i="32"/>
  <c r="GG65" i="32" s="1"/>
  <c r="DP64" i="32"/>
  <c r="GG64" i="32" s="1"/>
  <c r="DP63" i="32"/>
  <c r="DP62" i="32"/>
  <c r="GG62" i="32" s="1"/>
  <c r="DP61" i="32"/>
  <c r="GG61" i="32" s="1"/>
  <c r="DP60" i="32"/>
  <c r="GG60" i="32" s="1"/>
  <c r="DP59" i="32"/>
  <c r="DP58" i="32"/>
  <c r="GG58" i="32" s="1"/>
  <c r="DP57" i="32"/>
  <c r="GG57" i="32" s="1"/>
  <c r="DP56" i="32"/>
  <c r="GG56" i="32" s="1"/>
  <c r="DP55" i="32"/>
  <c r="DP54" i="32"/>
  <c r="GG54" i="32" s="1"/>
  <c r="DP53" i="32"/>
  <c r="GG53" i="32" s="1"/>
  <c r="DP52" i="32"/>
  <c r="GG52" i="32" s="1"/>
  <c r="DP51" i="32"/>
  <c r="DP50" i="32"/>
  <c r="GG50" i="32" s="1"/>
  <c r="DP49" i="32"/>
  <c r="DP48" i="32"/>
  <c r="GG48" i="32" s="1"/>
  <c r="DP47" i="32"/>
  <c r="DP46" i="32"/>
  <c r="GG46" i="32" s="1"/>
  <c r="DP45" i="32"/>
  <c r="GG45" i="32" s="1"/>
  <c r="DP44" i="32"/>
  <c r="GG44" i="32" s="1"/>
  <c r="DP43" i="32"/>
  <c r="DP42" i="32"/>
  <c r="GG42" i="32" s="1"/>
  <c r="DP41" i="32"/>
  <c r="GG41" i="32" s="1"/>
  <c r="DP40" i="32"/>
  <c r="GG40" i="32" s="1"/>
  <c r="DP39" i="32"/>
  <c r="DP38" i="32"/>
  <c r="GG38" i="32" s="1"/>
  <c r="DP37" i="32"/>
  <c r="GG37" i="32" s="1"/>
  <c r="DP36" i="32"/>
  <c r="GG36" i="32" s="1"/>
  <c r="DP35" i="32"/>
  <c r="DP34" i="32"/>
  <c r="GG34" i="32" s="1"/>
  <c r="DP33" i="32"/>
  <c r="DP32" i="32"/>
  <c r="GG32" i="32" s="1"/>
  <c r="DP31" i="32"/>
  <c r="DP30" i="32"/>
  <c r="GG30" i="32" s="1"/>
  <c r="DP29" i="32"/>
  <c r="GG29" i="32" s="1"/>
  <c r="DP28" i="32"/>
  <c r="GG28" i="32" s="1"/>
  <c r="DP27" i="32"/>
  <c r="DP26" i="32"/>
  <c r="GG26" i="32" s="1"/>
  <c r="DP25" i="32"/>
  <c r="GG25" i="32" s="1"/>
  <c r="DP24" i="32"/>
  <c r="GG24" i="32" s="1"/>
  <c r="DP23" i="32"/>
  <c r="DP22" i="32"/>
  <c r="GG22" i="32" s="1"/>
  <c r="DP21" i="32"/>
  <c r="DP20" i="32"/>
  <c r="GG20" i="32" s="1"/>
  <c r="DP19" i="32"/>
  <c r="DP18" i="32"/>
  <c r="GG18" i="32" s="1"/>
  <c r="DP17" i="32"/>
  <c r="GG17" i="32" s="1"/>
  <c r="DP16" i="32"/>
  <c r="GG16" i="32" s="1"/>
  <c r="DP15" i="32"/>
  <c r="DP14" i="32"/>
  <c r="GG14" i="32" s="1"/>
  <c r="DP13" i="32"/>
  <c r="GG13" i="32" s="1"/>
  <c r="DP12" i="32"/>
  <c r="GG12" i="32" s="1"/>
  <c r="DP11" i="32"/>
  <c r="DP10" i="32"/>
  <c r="GG10" i="32" s="1"/>
  <c r="DP9" i="32"/>
  <c r="GG9" i="32" s="1"/>
  <c r="DP8" i="32"/>
  <c r="GG8" i="32" s="1"/>
  <c r="DP7" i="32"/>
  <c r="DP6" i="32"/>
  <c r="GG6" i="32" s="1"/>
  <c r="DP121" i="26"/>
  <c r="DP120" i="26"/>
  <c r="DP119" i="26"/>
  <c r="DP118" i="26"/>
  <c r="DP117" i="26"/>
  <c r="DP116" i="26"/>
  <c r="DP115" i="26"/>
  <c r="DP114" i="26"/>
  <c r="DP113" i="26"/>
  <c r="DP112" i="26"/>
  <c r="DP111" i="26"/>
  <c r="DP110" i="26"/>
  <c r="DP109" i="26"/>
  <c r="DP108" i="26"/>
  <c r="DP107" i="26"/>
  <c r="DP106" i="26"/>
  <c r="DP105" i="26"/>
  <c r="DP104" i="26"/>
  <c r="DP103" i="26"/>
  <c r="DP102" i="26"/>
  <c r="DP101" i="26"/>
  <c r="DP100" i="26"/>
  <c r="DP99" i="26"/>
  <c r="DP98" i="26"/>
  <c r="DP97" i="26"/>
  <c r="DP96" i="26"/>
  <c r="DP95" i="26"/>
  <c r="DP94" i="26"/>
  <c r="DP93" i="26"/>
  <c r="DP92" i="26"/>
  <c r="DP91" i="26"/>
  <c r="DP90" i="26"/>
  <c r="DP89" i="26"/>
  <c r="DP88" i="26"/>
  <c r="DP87" i="26"/>
  <c r="DP86" i="26"/>
  <c r="DP85" i="26"/>
  <c r="DP84" i="26"/>
  <c r="DP83" i="26"/>
  <c r="DP82" i="26"/>
  <c r="DP81" i="26"/>
  <c r="DP80" i="26"/>
  <c r="DP79" i="26"/>
  <c r="DP78" i="26"/>
  <c r="DP77" i="26"/>
  <c r="DP76" i="26"/>
  <c r="DP75" i="26"/>
  <c r="DP74" i="26"/>
  <c r="DP73" i="26"/>
  <c r="DP72" i="26"/>
  <c r="DP71" i="26"/>
  <c r="DP70" i="26"/>
  <c r="DP69" i="26"/>
  <c r="DP68" i="26"/>
  <c r="DP67" i="26"/>
  <c r="DP66" i="26"/>
  <c r="DP65" i="26"/>
  <c r="DP64" i="26"/>
  <c r="DP63" i="26"/>
  <c r="DP62" i="26"/>
  <c r="DP61" i="26"/>
  <c r="DP60" i="26"/>
  <c r="DP59" i="26"/>
  <c r="DP58" i="26"/>
  <c r="DP57" i="26"/>
  <c r="DP56" i="26"/>
  <c r="DP55" i="26"/>
  <c r="DP54" i="26"/>
  <c r="DP53" i="26"/>
  <c r="DP52" i="26"/>
  <c r="DP51" i="26"/>
  <c r="DP50" i="26"/>
  <c r="DP49" i="26"/>
  <c r="DP48" i="26"/>
  <c r="DP47" i="26"/>
  <c r="DP46" i="26"/>
  <c r="DP45" i="26"/>
  <c r="DP44" i="26"/>
  <c r="DP43" i="26"/>
  <c r="DP42" i="26"/>
  <c r="DP41" i="26"/>
  <c r="DP40" i="26"/>
  <c r="DP39" i="26"/>
  <c r="DP38" i="26"/>
  <c r="DP37" i="26"/>
  <c r="DP36" i="26"/>
  <c r="DP35" i="26"/>
  <c r="DP34" i="26"/>
  <c r="DP33" i="26"/>
  <c r="DP32" i="26"/>
  <c r="DP31" i="26"/>
  <c r="DP30" i="26"/>
  <c r="DP29" i="26"/>
  <c r="DP28" i="26"/>
  <c r="DP27" i="26"/>
  <c r="DP26" i="26"/>
  <c r="DP25" i="26"/>
  <c r="DP24" i="26"/>
  <c r="DP23" i="26"/>
  <c r="DP22" i="26"/>
  <c r="DP21" i="26"/>
  <c r="DP20" i="26"/>
  <c r="DP19" i="26"/>
  <c r="DP18" i="26"/>
  <c r="DP17" i="26"/>
  <c r="DP16" i="26"/>
  <c r="DP15" i="26"/>
  <c r="DP14" i="26"/>
  <c r="DP13" i="26"/>
  <c r="DP12" i="26"/>
  <c r="DP11" i="26"/>
  <c r="DP10" i="26"/>
  <c r="DP9" i="26"/>
  <c r="DP8" i="26"/>
  <c r="DP7" i="26"/>
  <c r="DP6" i="26"/>
  <c r="DP121" i="30"/>
  <c r="DP120" i="30"/>
  <c r="DP119" i="30"/>
  <c r="DP118" i="30"/>
  <c r="DP117" i="30"/>
  <c r="DP116" i="30"/>
  <c r="DP115" i="30"/>
  <c r="DP114" i="30"/>
  <c r="DP113" i="30"/>
  <c r="DP112" i="30"/>
  <c r="DP111" i="30"/>
  <c r="DP110" i="30"/>
  <c r="DP109" i="30"/>
  <c r="DP108" i="30"/>
  <c r="DP107" i="30"/>
  <c r="DP106" i="30"/>
  <c r="DP105" i="30"/>
  <c r="DP104" i="30"/>
  <c r="DP103" i="30"/>
  <c r="DP102" i="30"/>
  <c r="DP101" i="30"/>
  <c r="DP100" i="30"/>
  <c r="DP99" i="30"/>
  <c r="DP98" i="30"/>
  <c r="DP97" i="30"/>
  <c r="DP96" i="30"/>
  <c r="DP95" i="30"/>
  <c r="DP94" i="30"/>
  <c r="DP93" i="30"/>
  <c r="DP92" i="30"/>
  <c r="DP91" i="30"/>
  <c r="DP90" i="30"/>
  <c r="DP89" i="30"/>
  <c r="DP88" i="30"/>
  <c r="DP87" i="30"/>
  <c r="DP86" i="30"/>
  <c r="DP85" i="30"/>
  <c r="DP84" i="30"/>
  <c r="DP83" i="30"/>
  <c r="DP82" i="30"/>
  <c r="DP81" i="30"/>
  <c r="DP80" i="30"/>
  <c r="DP79" i="30"/>
  <c r="DP78" i="30"/>
  <c r="DP77" i="30"/>
  <c r="DP76" i="30"/>
  <c r="DP75" i="30"/>
  <c r="DP74" i="30"/>
  <c r="DP73" i="30"/>
  <c r="DP72" i="30"/>
  <c r="DP71" i="30"/>
  <c r="DP70" i="30"/>
  <c r="DP69" i="30"/>
  <c r="DP68" i="30"/>
  <c r="DP67" i="30"/>
  <c r="DP66" i="30"/>
  <c r="DP65" i="30"/>
  <c r="DP64" i="30"/>
  <c r="DP63" i="30"/>
  <c r="DP62" i="30"/>
  <c r="DP61" i="30"/>
  <c r="DP60" i="30"/>
  <c r="DP59" i="30"/>
  <c r="DP58" i="30"/>
  <c r="DP57" i="30"/>
  <c r="DP56" i="30"/>
  <c r="DP55" i="30"/>
  <c r="DP54" i="30"/>
  <c r="DP53" i="30"/>
  <c r="DP52" i="30"/>
  <c r="DP51" i="30"/>
  <c r="DP50" i="30"/>
  <c r="DP49" i="30"/>
  <c r="DP48" i="30"/>
  <c r="DP47" i="30"/>
  <c r="DP46" i="30"/>
  <c r="DP45" i="30"/>
  <c r="DP44" i="30"/>
  <c r="DP43" i="30"/>
  <c r="DP42" i="30"/>
  <c r="DP41" i="30"/>
  <c r="DP40" i="30"/>
  <c r="DP39" i="30"/>
  <c r="DP38" i="30"/>
  <c r="DP37" i="30"/>
  <c r="DP36" i="30"/>
  <c r="DP35" i="30"/>
  <c r="DP34" i="30"/>
  <c r="DP33" i="30"/>
  <c r="DP32" i="30"/>
  <c r="DP31" i="30"/>
  <c r="DP30" i="30"/>
  <c r="DP29" i="30"/>
  <c r="DP28" i="30"/>
  <c r="DP27" i="30"/>
  <c r="DP26" i="30"/>
  <c r="DP25" i="30"/>
  <c r="DP24" i="30"/>
  <c r="DP23" i="30"/>
  <c r="DP22" i="30"/>
  <c r="DP21" i="30"/>
  <c r="DP20" i="30"/>
  <c r="DP19" i="30"/>
  <c r="DP18" i="30"/>
  <c r="DP17" i="30"/>
  <c r="DP16" i="30"/>
  <c r="DP15" i="30"/>
  <c r="DP14" i="30"/>
  <c r="DP13" i="30"/>
  <c r="DP12" i="30"/>
  <c r="DP11" i="30"/>
  <c r="DP10" i="30"/>
  <c r="DP9" i="30"/>
  <c r="DP8" i="30"/>
  <c r="DP7" i="30"/>
  <c r="DP6" i="30"/>
  <c r="DP121" i="24"/>
  <c r="DP120" i="24"/>
  <c r="DP119" i="24"/>
  <c r="DP118" i="24"/>
  <c r="DP117" i="24"/>
  <c r="DP116" i="24"/>
  <c r="DP115" i="24"/>
  <c r="DP114" i="24"/>
  <c r="DP113" i="24"/>
  <c r="DP112" i="24"/>
  <c r="DP111" i="24"/>
  <c r="DP110" i="24"/>
  <c r="DP109" i="24"/>
  <c r="DP108" i="24"/>
  <c r="DP107" i="24"/>
  <c r="DP106" i="24"/>
  <c r="DP105" i="24"/>
  <c r="DP104" i="24"/>
  <c r="DP103" i="24"/>
  <c r="DP102" i="24"/>
  <c r="DP101" i="24"/>
  <c r="DP100" i="24"/>
  <c r="DP99" i="24"/>
  <c r="DP98" i="24"/>
  <c r="DP97" i="24"/>
  <c r="DP96" i="24"/>
  <c r="DP95" i="24"/>
  <c r="DP94" i="24"/>
  <c r="DP93" i="24"/>
  <c r="DP92" i="24"/>
  <c r="DP91" i="24"/>
  <c r="DP90" i="24"/>
  <c r="DP89" i="24"/>
  <c r="DP88" i="24"/>
  <c r="DP87" i="24"/>
  <c r="DP86" i="24"/>
  <c r="DP85" i="24"/>
  <c r="DP84" i="24"/>
  <c r="DP83" i="24"/>
  <c r="DP82" i="24"/>
  <c r="DP81" i="24"/>
  <c r="DP80" i="24"/>
  <c r="DP79" i="24"/>
  <c r="DP78" i="24"/>
  <c r="DP77" i="24"/>
  <c r="DP76" i="24"/>
  <c r="DP75" i="24"/>
  <c r="DP74" i="24"/>
  <c r="DP73" i="24"/>
  <c r="DP72" i="24"/>
  <c r="DP71" i="24"/>
  <c r="DP70" i="24"/>
  <c r="DP69" i="24"/>
  <c r="DP68" i="24"/>
  <c r="DP67" i="24"/>
  <c r="DP66" i="24"/>
  <c r="DP65" i="24"/>
  <c r="DP64" i="24"/>
  <c r="DP63" i="24"/>
  <c r="DP62" i="24"/>
  <c r="DP61" i="24"/>
  <c r="DP60" i="24"/>
  <c r="DP59" i="24"/>
  <c r="DP58" i="24"/>
  <c r="DP57" i="24"/>
  <c r="DP56" i="24"/>
  <c r="DP55" i="24"/>
  <c r="DP54" i="24"/>
  <c r="DP53" i="24"/>
  <c r="DP52" i="24"/>
  <c r="DP51" i="24"/>
  <c r="DP50" i="24"/>
  <c r="DP49" i="24"/>
  <c r="DP48" i="24"/>
  <c r="DP47" i="24"/>
  <c r="DP46" i="24"/>
  <c r="DP45" i="24"/>
  <c r="DP44" i="24"/>
  <c r="DP43" i="24"/>
  <c r="DP42" i="24"/>
  <c r="DP41" i="24"/>
  <c r="DP40" i="24"/>
  <c r="DP39" i="24"/>
  <c r="DP38" i="24"/>
  <c r="DP37" i="24"/>
  <c r="DP36" i="24"/>
  <c r="DP35" i="24"/>
  <c r="DP34" i="24"/>
  <c r="DP33" i="24"/>
  <c r="DP32" i="24"/>
  <c r="DP31" i="24"/>
  <c r="DP30" i="24"/>
  <c r="DP29" i="24"/>
  <c r="DP28" i="24"/>
  <c r="DP27" i="24"/>
  <c r="DP26" i="24"/>
  <c r="DP25" i="24"/>
  <c r="DP24" i="24"/>
  <c r="DP23" i="24"/>
  <c r="DP22" i="24"/>
  <c r="DP21" i="24"/>
  <c r="DP20" i="24"/>
  <c r="DP19" i="24"/>
  <c r="DP18" i="24"/>
  <c r="DP17" i="24"/>
  <c r="DP16" i="24"/>
  <c r="DP15" i="24"/>
  <c r="DP14" i="24"/>
  <c r="DP13" i="24"/>
  <c r="DP12" i="24"/>
  <c r="DP11" i="24"/>
  <c r="DP10" i="24"/>
  <c r="DP9" i="24"/>
  <c r="DP8" i="24"/>
  <c r="DP7" i="24"/>
  <c r="DP6" i="24"/>
  <c r="DP5" i="32"/>
  <c r="DP5" i="26"/>
  <c r="DP5" i="30"/>
  <c r="DP5" i="24"/>
  <c r="GF122" i="30"/>
  <c r="GE122" i="30"/>
  <c r="GD122" i="30"/>
  <c r="GC122" i="30"/>
  <c r="GB122" i="30"/>
  <c r="GA122" i="30"/>
  <c r="FZ122" i="30"/>
  <c r="FY122" i="30"/>
  <c r="FX122" i="30"/>
  <c r="FW122" i="30"/>
  <c r="FV122" i="30"/>
  <c r="FU122" i="30"/>
  <c r="FT122" i="30"/>
  <c r="FS122" i="30"/>
  <c r="FR122" i="30"/>
  <c r="GF122" i="26"/>
  <c r="GE122" i="26"/>
  <c r="GD122" i="26"/>
  <c r="GC122" i="26"/>
  <c r="GB122" i="26"/>
  <c r="GA122" i="26"/>
  <c r="FZ122" i="26"/>
  <c r="FY122" i="26"/>
  <c r="FX122" i="26"/>
  <c r="FW122" i="26"/>
  <c r="FV122" i="26"/>
  <c r="FU122" i="26"/>
  <c r="FT122" i="26"/>
  <c r="FS122" i="26"/>
  <c r="FR122" i="26"/>
  <c r="BY252" i="33"/>
  <c r="BX252" i="33"/>
  <c r="BV252" i="33"/>
  <c r="BU252" i="33"/>
  <c r="BT252" i="33"/>
  <c r="BS252" i="33"/>
  <c r="BR252" i="33"/>
  <c r="BQ252" i="33"/>
  <c r="BP252" i="33"/>
  <c r="BO252" i="33"/>
  <c r="BN252" i="33"/>
  <c r="BM252" i="33"/>
  <c r="BL252" i="33"/>
  <c r="BK252" i="33"/>
  <c r="BJ252" i="33"/>
  <c r="BI252" i="33"/>
  <c r="BH252" i="33"/>
  <c r="BG252" i="33"/>
  <c r="BF252" i="33"/>
  <c r="BE252" i="33"/>
  <c r="BD252" i="33"/>
  <c r="BC252" i="33"/>
  <c r="BB252" i="33"/>
  <c r="BA252" i="33"/>
  <c r="AZ252" i="33"/>
  <c r="AY252" i="33"/>
  <c r="AX252" i="33"/>
  <c r="AW252" i="33"/>
  <c r="AV252" i="33"/>
  <c r="AU252" i="33"/>
  <c r="AT252" i="33"/>
  <c r="AS252" i="33"/>
  <c r="AR252" i="33"/>
  <c r="AQ252" i="33"/>
  <c r="AP252" i="33"/>
  <c r="AO252" i="33"/>
  <c r="AN252" i="33"/>
  <c r="AM252" i="33"/>
  <c r="AL252" i="33"/>
  <c r="AK252" i="33"/>
  <c r="AJ252" i="33"/>
  <c r="AI252" i="33"/>
  <c r="AH252" i="33"/>
  <c r="AG252" i="33"/>
  <c r="AF252" i="33"/>
  <c r="AE252" i="33"/>
  <c r="AD252" i="33"/>
  <c r="AC252" i="33"/>
  <c r="AB252" i="33"/>
  <c r="AA252" i="33"/>
  <c r="Z252" i="33"/>
  <c r="Y252" i="33"/>
  <c r="X252" i="33"/>
  <c r="W252" i="33"/>
  <c r="V252" i="33"/>
  <c r="U252" i="33"/>
  <c r="T252" i="33"/>
  <c r="S252" i="33"/>
  <c r="R252" i="33"/>
  <c r="Q252" i="33"/>
  <c r="P252" i="33"/>
  <c r="O252" i="33"/>
  <c r="N252" i="33"/>
  <c r="M252" i="33"/>
  <c r="L252" i="33"/>
  <c r="K252" i="33"/>
  <c r="J252" i="33"/>
  <c r="I252" i="33"/>
  <c r="H252" i="33"/>
  <c r="G252" i="33"/>
  <c r="F252" i="33"/>
  <c r="E252" i="33"/>
  <c r="D252" i="33"/>
  <c r="C252" i="33"/>
  <c r="B2" i="33"/>
  <c r="GF249" i="32"/>
  <c r="GE249" i="32"/>
  <c r="GD249" i="32"/>
  <c r="GC249" i="32"/>
  <c r="GB249" i="32"/>
  <c r="GA249" i="32"/>
  <c r="FZ249" i="32"/>
  <c r="FY249" i="32"/>
  <c r="FX249" i="32"/>
  <c r="FW249" i="32"/>
  <c r="FV249" i="32"/>
  <c r="FU249" i="32"/>
  <c r="FT249" i="32"/>
  <c r="FS249" i="32"/>
  <c r="FR249" i="32"/>
  <c r="FQ249" i="32"/>
  <c r="FP249" i="32"/>
  <c r="FO249" i="32"/>
  <c r="FN249" i="32"/>
  <c r="FM249" i="32"/>
  <c r="FL249" i="32"/>
  <c r="FK249" i="32"/>
  <c r="FJ249" i="32"/>
  <c r="FI249" i="32"/>
  <c r="FH249" i="32"/>
  <c r="FG249" i="32"/>
  <c r="FF249" i="32"/>
  <c r="FE249" i="32"/>
  <c r="FD249" i="32"/>
  <c r="FC249" i="32"/>
  <c r="FB249" i="32"/>
  <c r="FA249" i="32"/>
  <c r="EZ249" i="32"/>
  <c r="EY249" i="32"/>
  <c r="EX249" i="32"/>
  <c r="EW249" i="32"/>
  <c r="EV249" i="32"/>
  <c r="EU249" i="32"/>
  <c r="ET249" i="32"/>
  <c r="ES249" i="32"/>
  <c r="ER249" i="32"/>
  <c r="EQ249" i="32"/>
  <c r="EP249" i="32"/>
  <c r="EO249" i="32"/>
  <c r="EN249" i="32"/>
  <c r="EM249" i="32"/>
  <c r="EL249" i="32"/>
  <c r="EK249" i="32"/>
  <c r="EJ249" i="32"/>
  <c r="EI249" i="32"/>
  <c r="EH249" i="32"/>
  <c r="EG249" i="32"/>
  <c r="EF249" i="32"/>
  <c r="EE249" i="32"/>
  <c r="ED249" i="32"/>
  <c r="EC249" i="32"/>
  <c r="EB249" i="32"/>
  <c r="EA249" i="32"/>
  <c r="DZ249" i="32"/>
  <c r="DY249" i="32"/>
  <c r="DX249" i="32"/>
  <c r="DW249" i="32"/>
  <c r="DV249" i="32"/>
  <c r="DU249" i="32"/>
  <c r="DT249" i="32"/>
  <c r="DS249" i="32"/>
  <c r="DR249" i="32"/>
  <c r="DQ249" i="32"/>
  <c r="DO249" i="32"/>
  <c r="DO253" i="32" s="1"/>
  <c r="DN249" i="32"/>
  <c r="DN253" i="32" s="1"/>
  <c r="DM249" i="32"/>
  <c r="DM253" i="32" s="1"/>
  <c r="DL249" i="32"/>
  <c r="DL253" i="32" s="1"/>
  <c r="DK249" i="32"/>
  <c r="DK253" i="32" s="1"/>
  <c r="DJ249" i="32"/>
  <c r="DJ253" i="32" s="1"/>
  <c r="DI249" i="32"/>
  <c r="DI253" i="32" s="1"/>
  <c r="DH249" i="32"/>
  <c r="DH253" i="32" s="1"/>
  <c r="DG249" i="32"/>
  <c r="DG253" i="32" s="1"/>
  <c r="DF249" i="32"/>
  <c r="DF253" i="32" s="1"/>
  <c r="DE249" i="32"/>
  <c r="DE253" i="32" s="1"/>
  <c r="DD249" i="32"/>
  <c r="DD253" i="32" s="1"/>
  <c r="DC249" i="32"/>
  <c r="DC253" i="32" s="1"/>
  <c r="DB249" i="32"/>
  <c r="DB253" i="32" s="1"/>
  <c r="DA249" i="32"/>
  <c r="DA253" i="32" s="1"/>
  <c r="CZ249" i="32"/>
  <c r="CZ253" i="32" s="1"/>
  <c r="CY249" i="32"/>
  <c r="CY253" i="32" s="1"/>
  <c r="CX249" i="32"/>
  <c r="CX253" i="32" s="1"/>
  <c r="CW249" i="32"/>
  <c r="CW253" i="32" s="1"/>
  <c r="CV249" i="32"/>
  <c r="CV253" i="32" s="1"/>
  <c r="CU249" i="32"/>
  <c r="CU253" i="32" s="1"/>
  <c r="CT249" i="32"/>
  <c r="CT253" i="32" s="1"/>
  <c r="CS249" i="32"/>
  <c r="CS253" i="32" s="1"/>
  <c r="CR249" i="32"/>
  <c r="CR253" i="32" s="1"/>
  <c r="CQ249" i="32"/>
  <c r="CQ253" i="32" s="1"/>
  <c r="CP249" i="32"/>
  <c r="CP253" i="32" s="1"/>
  <c r="CO249" i="32"/>
  <c r="CO253" i="32" s="1"/>
  <c r="CN249" i="32"/>
  <c r="CN253" i="32" s="1"/>
  <c r="CM249" i="32"/>
  <c r="CM253" i="32" s="1"/>
  <c r="CL249" i="32"/>
  <c r="CL253" i="32" s="1"/>
  <c r="CK249" i="32"/>
  <c r="CK253" i="32" s="1"/>
  <c r="CJ249" i="32"/>
  <c r="CJ253" i="32" s="1"/>
  <c r="CI249" i="32"/>
  <c r="CI253" i="32" s="1"/>
  <c r="CH249" i="32"/>
  <c r="CH253" i="32" s="1"/>
  <c r="CG249" i="32"/>
  <c r="CG253" i="32" s="1"/>
  <c r="CF249" i="32"/>
  <c r="CF253" i="32" s="1"/>
  <c r="CE249" i="32"/>
  <c r="CE253" i="32" s="1"/>
  <c r="CD249" i="32"/>
  <c r="CD253" i="32" s="1"/>
  <c r="CC249" i="32"/>
  <c r="CC253" i="32" s="1"/>
  <c r="CB249" i="32"/>
  <c r="CB253" i="32" s="1"/>
  <c r="CA249" i="32"/>
  <c r="CA253" i="32" s="1"/>
  <c r="BZ249" i="32"/>
  <c r="BZ253" i="32" s="1"/>
  <c r="BY249" i="32"/>
  <c r="BY253" i="32" s="1"/>
  <c r="BX249" i="32"/>
  <c r="BX253" i="32" s="1"/>
  <c r="BW249" i="32"/>
  <c r="BW253" i="32" s="1"/>
  <c r="BV249" i="32"/>
  <c r="BV253" i="32" s="1"/>
  <c r="BU249" i="32"/>
  <c r="BU253" i="32" s="1"/>
  <c r="BT249" i="32"/>
  <c r="BT253" i="32" s="1"/>
  <c r="BS249" i="32"/>
  <c r="BS253" i="32" s="1"/>
  <c r="BR249" i="32"/>
  <c r="BR253" i="32" s="1"/>
  <c r="BQ249" i="32"/>
  <c r="BQ253" i="32" s="1"/>
  <c r="BP249" i="32"/>
  <c r="BP253" i="32" s="1"/>
  <c r="BO249" i="32"/>
  <c r="BO253" i="32" s="1"/>
  <c r="BN249" i="32"/>
  <c r="BN253" i="32" s="1"/>
  <c r="BM249" i="32"/>
  <c r="BM253" i="32" s="1"/>
  <c r="BL249" i="32"/>
  <c r="BL253" i="32" s="1"/>
  <c r="BK249" i="32"/>
  <c r="BK253" i="32" s="1"/>
  <c r="BJ249" i="32"/>
  <c r="BJ253" i="32" s="1"/>
  <c r="BI249" i="32"/>
  <c r="BI253" i="32" s="1"/>
  <c r="BH249" i="32"/>
  <c r="BH253" i="32" s="1"/>
  <c r="BG249" i="32"/>
  <c r="BG253" i="32" s="1"/>
  <c r="BF249" i="32"/>
  <c r="BF253" i="32" s="1"/>
  <c r="BE249" i="32"/>
  <c r="BE253" i="32" s="1"/>
  <c r="BD249" i="32"/>
  <c r="BD253" i="32" s="1"/>
  <c r="BC249" i="32"/>
  <c r="BC253" i="32" s="1"/>
  <c r="BB249" i="32"/>
  <c r="BB253" i="32" s="1"/>
  <c r="BA249" i="32"/>
  <c r="BA253" i="32" s="1"/>
  <c r="AZ249" i="32"/>
  <c r="AZ253" i="32" s="1"/>
  <c r="AY249" i="32"/>
  <c r="AY253" i="32" s="1"/>
  <c r="AX249" i="32"/>
  <c r="AX253" i="32" s="1"/>
  <c r="AW249" i="32"/>
  <c r="AW253" i="32" s="1"/>
  <c r="AV249" i="32"/>
  <c r="AV253" i="32" s="1"/>
  <c r="AU249" i="32"/>
  <c r="AU253" i="32" s="1"/>
  <c r="AT249" i="32"/>
  <c r="AT253" i="32" s="1"/>
  <c r="AS249" i="32"/>
  <c r="AS253" i="32" s="1"/>
  <c r="AR249" i="32"/>
  <c r="AR253" i="32" s="1"/>
  <c r="AQ249" i="32"/>
  <c r="AQ253" i="32" s="1"/>
  <c r="AP249" i="32"/>
  <c r="AP253" i="32" s="1"/>
  <c r="AO249" i="32"/>
  <c r="AO253" i="32" s="1"/>
  <c r="AN249" i="32"/>
  <c r="AN253" i="32" s="1"/>
  <c r="AM249" i="32"/>
  <c r="AM253" i="32" s="1"/>
  <c r="AL249" i="32"/>
  <c r="AL253" i="32" s="1"/>
  <c r="AK249" i="32"/>
  <c r="AK253" i="32" s="1"/>
  <c r="AJ249" i="32"/>
  <c r="AJ253" i="32" s="1"/>
  <c r="AI249" i="32"/>
  <c r="AI253" i="32" s="1"/>
  <c r="AH249" i="32"/>
  <c r="AH253" i="32" s="1"/>
  <c r="AG249" i="32"/>
  <c r="AG253" i="32" s="1"/>
  <c r="AF249" i="32"/>
  <c r="AF253" i="32" s="1"/>
  <c r="AE249" i="32"/>
  <c r="AE253" i="32" s="1"/>
  <c r="AD249" i="32"/>
  <c r="AD253" i="32" s="1"/>
  <c r="AC249" i="32"/>
  <c r="AC253" i="32" s="1"/>
  <c r="AB249" i="32"/>
  <c r="AB253" i="32" s="1"/>
  <c r="AA249" i="32"/>
  <c r="AA253" i="32" s="1"/>
  <c r="Z249" i="32"/>
  <c r="Z253" i="32" s="1"/>
  <c r="Y249" i="32"/>
  <c r="Y253" i="32" s="1"/>
  <c r="X249" i="32"/>
  <c r="X253" i="32" s="1"/>
  <c r="W249" i="32"/>
  <c r="W253" i="32" s="1"/>
  <c r="V249" i="32"/>
  <c r="V253" i="32" s="1"/>
  <c r="U249" i="32"/>
  <c r="U253" i="32" s="1"/>
  <c r="T249" i="32"/>
  <c r="T253" i="32" s="1"/>
  <c r="S249" i="32"/>
  <c r="S253" i="32" s="1"/>
  <c r="R249" i="32"/>
  <c r="R253" i="32" s="1"/>
  <c r="Q249" i="32"/>
  <c r="Q253" i="32" s="1"/>
  <c r="P249" i="32"/>
  <c r="P253" i="32" s="1"/>
  <c r="O249" i="32"/>
  <c r="O253" i="32" s="1"/>
  <c r="N249" i="32"/>
  <c r="N253" i="32" s="1"/>
  <c r="M249" i="32"/>
  <c r="M253" i="32" s="1"/>
  <c r="L249" i="32"/>
  <c r="L253" i="32" s="1"/>
  <c r="K249" i="32"/>
  <c r="K253" i="32" s="1"/>
  <c r="J249" i="32"/>
  <c r="J253" i="32" s="1"/>
  <c r="I249" i="32"/>
  <c r="I253" i="32" s="1"/>
  <c r="H249" i="32"/>
  <c r="H253" i="32" s="1"/>
  <c r="G249" i="32"/>
  <c r="G253" i="32" s="1"/>
  <c r="F249" i="32"/>
  <c r="F253" i="32" s="1"/>
  <c r="E249" i="32"/>
  <c r="E253" i="32" s="1"/>
  <c r="D249" i="32"/>
  <c r="D253" i="32" s="1"/>
  <c r="C249" i="32"/>
  <c r="C253" i="32" s="1"/>
  <c r="GG248" i="32"/>
  <c r="GG245" i="32"/>
  <c r="GG243" i="32"/>
  <c r="GG242" i="32"/>
  <c r="GG241" i="32"/>
  <c r="GG239" i="32"/>
  <c r="GG237" i="32"/>
  <c r="GG235" i="32"/>
  <c r="GG233" i="32"/>
  <c r="GG231" i="32"/>
  <c r="GG229" i="32"/>
  <c r="GG227" i="32"/>
  <c r="GG226" i="32"/>
  <c r="GG225" i="32"/>
  <c r="GG223" i="32"/>
  <c r="GG221" i="32"/>
  <c r="GG219" i="32"/>
  <c r="GG217" i="32"/>
  <c r="GG215" i="32"/>
  <c r="GG213" i="32"/>
  <c r="GG211" i="32"/>
  <c r="GG210" i="32"/>
  <c r="GG209" i="32"/>
  <c r="GG207" i="32"/>
  <c r="GG205" i="32"/>
  <c r="GG203" i="32"/>
  <c r="GG201" i="32"/>
  <c r="GG199" i="32"/>
  <c r="GG197" i="32"/>
  <c r="GG195" i="32"/>
  <c r="GG194" i="32"/>
  <c r="GG193" i="32"/>
  <c r="GG191" i="32"/>
  <c r="GG189" i="32"/>
  <c r="GG187" i="32"/>
  <c r="GG185" i="32"/>
  <c r="GG183" i="32"/>
  <c r="GG181" i="32"/>
  <c r="GG179" i="32"/>
  <c r="GG178" i="32"/>
  <c r="GG177" i="32"/>
  <c r="GG175" i="32"/>
  <c r="GG173" i="32"/>
  <c r="GG171" i="32"/>
  <c r="GG169" i="32"/>
  <c r="GG167" i="32"/>
  <c r="GG165" i="32"/>
  <c r="GG163" i="32"/>
  <c r="GG162" i="32"/>
  <c r="GG161" i="32"/>
  <c r="GG159" i="32"/>
  <c r="GG157" i="32"/>
  <c r="GG155" i="32"/>
  <c r="GG153" i="32"/>
  <c r="GG151" i="32"/>
  <c r="GG149" i="32"/>
  <c r="GG147" i="32"/>
  <c r="GG146" i="32"/>
  <c r="GG145" i="32"/>
  <c r="GG143" i="32"/>
  <c r="GG141" i="32"/>
  <c r="GG139" i="32"/>
  <c r="GG137" i="32"/>
  <c r="GG135" i="32"/>
  <c r="GG133" i="32"/>
  <c r="GG131" i="32"/>
  <c r="GG130" i="32"/>
  <c r="GG129" i="32"/>
  <c r="GG127" i="32"/>
  <c r="GG125" i="32"/>
  <c r="GG123" i="32"/>
  <c r="GG119" i="32"/>
  <c r="GG115" i="32"/>
  <c r="GG113" i="32"/>
  <c r="GG111" i="32"/>
  <c r="GG107" i="32"/>
  <c r="GG103" i="32"/>
  <c r="GG99" i="32"/>
  <c r="GG97" i="32"/>
  <c r="GG96" i="32"/>
  <c r="GG95" i="32"/>
  <c r="GG91" i="32"/>
  <c r="GG87" i="32"/>
  <c r="GG85" i="32"/>
  <c r="GG83" i="32"/>
  <c r="GG79" i="32"/>
  <c r="GG75" i="32"/>
  <c r="GG71" i="32"/>
  <c r="GG69" i="32"/>
  <c r="GG67" i="32"/>
  <c r="GG63" i="32"/>
  <c r="GG59" i="32"/>
  <c r="GG55" i="32"/>
  <c r="GG51" i="32"/>
  <c r="GG49" i="32"/>
  <c r="GG47" i="32"/>
  <c r="GG43" i="32"/>
  <c r="GG39" i="32"/>
  <c r="GG35" i="32"/>
  <c r="GG33" i="32"/>
  <c r="GG31" i="32"/>
  <c r="GG27" i="32"/>
  <c r="GG23" i="32"/>
  <c r="GG21" i="32"/>
  <c r="GG19" i="32"/>
  <c r="GG15" i="32"/>
  <c r="GG11" i="32"/>
  <c r="GG7" i="32"/>
  <c r="GG5" i="32"/>
  <c r="FG249" i="24"/>
  <c r="FF249" i="24"/>
  <c r="FE249" i="24"/>
  <c r="FD249" i="24"/>
  <c r="FC249" i="24"/>
  <c r="FB249" i="24"/>
  <c r="FA249" i="24"/>
  <c r="EZ249" i="24"/>
  <c r="EY249" i="24"/>
  <c r="EX249" i="24"/>
  <c r="EW249" i="24"/>
  <c r="EV249" i="24"/>
  <c r="EU249" i="24"/>
  <c r="ET249" i="24"/>
  <c r="ES249" i="24"/>
  <c r="ER249" i="24"/>
  <c r="EQ249" i="24"/>
  <c r="EP249" i="24"/>
  <c r="EO249" i="24"/>
  <c r="EN249" i="24"/>
  <c r="EM249" i="24"/>
  <c r="EL249" i="24"/>
  <c r="EK249" i="24"/>
  <c r="EJ249" i="24"/>
  <c r="EI249" i="24"/>
  <c r="EH249" i="24"/>
  <c r="EG249" i="24"/>
  <c r="EF249" i="24"/>
  <c r="EE249" i="24"/>
  <c r="ED249" i="24"/>
  <c r="EC249" i="24"/>
  <c r="EB249" i="24"/>
  <c r="EA249" i="24"/>
  <c r="DZ249" i="24"/>
  <c r="DY249" i="24"/>
  <c r="DX249" i="24"/>
  <c r="DW249" i="24"/>
  <c r="DV249" i="24"/>
  <c r="DU249" i="24"/>
  <c r="DT249" i="24"/>
  <c r="DS249" i="24"/>
  <c r="DR249" i="24"/>
  <c r="BZ252" i="33" l="1"/>
  <c r="DP249" i="32"/>
  <c r="GG249" i="32"/>
  <c r="GG122" i="26"/>
  <c r="GG122" i="30"/>
  <c r="DP253" i="32"/>
  <c r="GF249" i="24" l="1"/>
  <c r="GE249" i="24"/>
  <c r="GD249" i="24"/>
  <c r="GC249" i="24"/>
  <c r="GB249" i="24"/>
  <c r="GA249" i="24"/>
  <c r="FZ249" i="24"/>
  <c r="FY249" i="24"/>
  <c r="FX249" i="24"/>
  <c r="FW249" i="24"/>
  <c r="FV249" i="24"/>
  <c r="FU249" i="24"/>
  <c r="FT249" i="24"/>
  <c r="FS249" i="24"/>
  <c r="FR249" i="24"/>
  <c r="FQ249" i="24"/>
  <c r="FP249" i="24"/>
  <c r="FO249" i="24"/>
  <c r="FN249" i="24"/>
  <c r="FM249" i="24"/>
  <c r="FL249" i="24"/>
  <c r="FK249" i="24"/>
  <c r="FJ249" i="24"/>
  <c r="FI249" i="24"/>
  <c r="FH249" i="24"/>
  <c r="DO249" i="24"/>
  <c r="DO253" i="24" s="1"/>
  <c r="DN249" i="24"/>
  <c r="DN253" i="24" s="1"/>
  <c r="DM249" i="24"/>
  <c r="DM253" i="24" s="1"/>
  <c r="DL249" i="24"/>
  <c r="DL253" i="24" s="1"/>
  <c r="DK249" i="24"/>
  <c r="DK253" i="24" s="1"/>
  <c r="DJ249" i="24"/>
  <c r="DJ253" i="24" s="1"/>
  <c r="DI249" i="24"/>
  <c r="DI253" i="24" s="1"/>
  <c r="DH249" i="24"/>
  <c r="DH253" i="24" s="1"/>
  <c r="DG249" i="24"/>
  <c r="DG253" i="24" s="1"/>
  <c r="DF249" i="24"/>
  <c r="DF253" i="24" s="1"/>
  <c r="DE249" i="24"/>
  <c r="DE253" i="24" s="1"/>
  <c r="DD249" i="24"/>
  <c r="DD253" i="24" s="1"/>
  <c r="DC249" i="24"/>
  <c r="DC253" i="24" s="1"/>
  <c r="DB249" i="24"/>
  <c r="DB253" i="24" s="1"/>
  <c r="DA249" i="24"/>
  <c r="DA253" i="24" s="1"/>
  <c r="CZ249" i="24"/>
  <c r="CZ253" i="24" s="1"/>
  <c r="CY249" i="24"/>
  <c r="CY253" i="24" s="1"/>
  <c r="CX249" i="24"/>
  <c r="CX253" i="24" s="1"/>
  <c r="CW249" i="24"/>
  <c r="CW253" i="24" s="1"/>
  <c r="CV249" i="24"/>
  <c r="CV253" i="24" s="1"/>
  <c r="CU249" i="24"/>
  <c r="CU253" i="24" s="1"/>
  <c r="CT249" i="24"/>
  <c r="CT253" i="24" s="1"/>
  <c r="CS249" i="24"/>
  <c r="CS253" i="24" s="1"/>
  <c r="CR249" i="24"/>
  <c r="CR253" i="24" s="1"/>
  <c r="CQ249" i="24"/>
  <c r="CQ253" i="24" s="1"/>
  <c r="CP249" i="24"/>
  <c r="CP253" i="24" s="1"/>
  <c r="CO249" i="24"/>
  <c r="CO253" i="24" s="1"/>
  <c r="CN249" i="24"/>
  <c r="CN253" i="24" s="1"/>
  <c r="CM249" i="24"/>
  <c r="CM253" i="24" s="1"/>
  <c r="CL249" i="24"/>
  <c r="CL253" i="24" s="1"/>
  <c r="CK249" i="24"/>
  <c r="CK253" i="24" s="1"/>
  <c r="CJ249" i="24"/>
  <c r="CJ253" i="24" s="1"/>
  <c r="CI249" i="24"/>
  <c r="CI253" i="24" s="1"/>
  <c r="CH249" i="24"/>
  <c r="CH253" i="24" s="1"/>
  <c r="CG249" i="24"/>
  <c r="CG253" i="24" s="1"/>
  <c r="CF249" i="24"/>
  <c r="CF253" i="24" s="1"/>
  <c r="CE249" i="24"/>
  <c r="CE253" i="24" s="1"/>
  <c r="CD249" i="24"/>
  <c r="CD253" i="24" s="1"/>
  <c r="CC249" i="24"/>
  <c r="CC253" i="24" s="1"/>
  <c r="CB249" i="24"/>
  <c r="CB253" i="24" s="1"/>
  <c r="CA249" i="24"/>
  <c r="CA253" i="24" s="1"/>
  <c r="BZ249" i="24"/>
  <c r="BZ253" i="24" s="1"/>
  <c r="BY249" i="24"/>
  <c r="BY253" i="24" s="1"/>
  <c r="BX249" i="24"/>
  <c r="BX253" i="24" s="1"/>
  <c r="BW249" i="24"/>
  <c r="BW253" i="24" s="1"/>
  <c r="BV249" i="24"/>
  <c r="BV253" i="24" s="1"/>
  <c r="BU249" i="24"/>
  <c r="BU253" i="24" s="1"/>
  <c r="BT249" i="24"/>
  <c r="BT253" i="24" s="1"/>
  <c r="BS249" i="24"/>
  <c r="BS253" i="24" s="1"/>
  <c r="BR249" i="24"/>
  <c r="BR253" i="24" s="1"/>
  <c r="BQ249" i="24"/>
  <c r="BQ253" i="24" s="1"/>
  <c r="BP249" i="24"/>
  <c r="BP253" i="24" s="1"/>
  <c r="BO249" i="24"/>
  <c r="BO253" i="24" s="1"/>
  <c r="BN249" i="24"/>
  <c r="BN253" i="24" s="1"/>
  <c r="BM249" i="24"/>
  <c r="BM253" i="24" s="1"/>
  <c r="BL249" i="24"/>
  <c r="BL253" i="24" s="1"/>
  <c r="BK249" i="24"/>
  <c r="BK253" i="24" s="1"/>
  <c r="BJ249" i="24"/>
  <c r="BJ253" i="24" s="1"/>
  <c r="BI249" i="24"/>
  <c r="BI253" i="24" s="1"/>
  <c r="BH249" i="24"/>
  <c r="BH253" i="24" s="1"/>
  <c r="BG249" i="24"/>
  <c r="BG253" i="24" s="1"/>
  <c r="BF249" i="24"/>
  <c r="BF253" i="24" s="1"/>
  <c r="BE249" i="24"/>
  <c r="BE253" i="24" s="1"/>
  <c r="BD249" i="24"/>
  <c r="BD253" i="24" s="1"/>
  <c r="BC249" i="24"/>
  <c r="BC253" i="24" s="1"/>
  <c r="BB249" i="24"/>
  <c r="BB253" i="24" s="1"/>
  <c r="BA249" i="24"/>
  <c r="BA253" i="24" s="1"/>
  <c r="AZ249" i="24"/>
  <c r="AZ253" i="24" s="1"/>
  <c r="AY249" i="24"/>
  <c r="AY253" i="24" s="1"/>
  <c r="AX249" i="24"/>
  <c r="AX253" i="24" s="1"/>
  <c r="AW249" i="24"/>
  <c r="AW253" i="24" s="1"/>
  <c r="AV249" i="24"/>
  <c r="AV253" i="24" s="1"/>
  <c r="AU249" i="24"/>
  <c r="AU253" i="24" s="1"/>
  <c r="AT249" i="24"/>
  <c r="AT253" i="24" s="1"/>
  <c r="AS249" i="24"/>
  <c r="AS253" i="24" s="1"/>
  <c r="AR249" i="24"/>
  <c r="AR253" i="24" s="1"/>
  <c r="AQ249" i="24"/>
  <c r="AQ253" i="24" s="1"/>
  <c r="AP249" i="24"/>
  <c r="AP253" i="24" s="1"/>
  <c r="AO249" i="24"/>
  <c r="AO253" i="24" s="1"/>
  <c r="AN249" i="24"/>
  <c r="AN253" i="24" s="1"/>
  <c r="AM249" i="24"/>
  <c r="AM253" i="24" s="1"/>
  <c r="AL249" i="24"/>
  <c r="AL253" i="24" s="1"/>
  <c r="AK249" i="24"/>
  <c r="AK253" i="24" s="1"/>
  <c r="AJ249" i="24"/>
  <c r="AJ253" i="24" s="1"/>
  <c r="AI249" i="24"/>
  <c r="AI253" i="24" s="1"/>
  <c r="AH249" i="24"/>
  <c r="AH253" i="24" s="1"/>
  <c r="AG249" i="24"/>
  <c r="AG253" i="24" s="1"/>
  <c r="AF249" i="24"/>
  <c r="AF253" i="24" s="1"/>
  <c r="AE249" i="24"/>
  <c r="AE253" i="24" s="1"/>
  <c r="AD249" i="24"/>
  <c r="AD253" i="24" s="1"/>
  <c r="AC249" i="24"/>
  <c r="AC253" i="24" s="1"/>
  <c r="AB249" i="24"/>
  <c r="AB253" i="24" s="1"/>
  <c r="AA249" i="24"/>
  <c r="AA253" i="24" s="1"/>
  <c r="Z249" i="24"/>
  <c r="Z253" i="24" s="1"/>
  <c r="Y249" i="24"/>
  <c r="Y253" i="24" s="1"/>
  <c r="X249" i="24"/>
  <c r="X253" i="24" s="1"/>
  <c r="W249" i="24"/>
  <c r="W253" i="24" s="1"/>
  <c r="V249" i="24"/>
  <c r="V253" i="24" s="1"/>
  <c r="U249" i="24"/>
  <c r="U253" i="24" s="1"/>
  <c r="T249" i="24"/>
  <c r="T253" i="24" s="1"/>
  <c r="S249" i="24"/>
  <c r="S253" i="24" s="1"/>
  <c r="R249" i="24"/>
  <c r="R253" i="24" s="1"/>
  <c r="Q249" i="24"/>
  <c r="Q253" i="24" s="1"/>
  <c r="P249" i="24"/>
  <c r="P253" i="24" s="1"/>
  <c r="O249" i="24"/>
  <c r="O253" i="24" s="1"/>
  <c r="N249" i="24"/>
  <c r="N253" i="24" s="1"/>
  <c r="M249" i="24"/>
  <c r="M253" i="24" s="1"/>
  <c r="L249" i="24"/>
  <c r="L253" i="24" s="1"/>
  <c r="K249" i="24"/>
  <c r="K253" i="24" s="1"/>
  <c r="J249" i="24"/>
  <c r="J253" i="24" s="1"/>
  <c r="I249" i="24"/>
  <c r="I253" i="24" s="1"/>
  <c r="H249" i="24"/>
  <c r="H253" i="24" s="1"/>
  <c r="G249" i="24"/>
  <c r="G253" i="24" s="1"/>
  <c r="F249" i="24"/>
  <c r="F253" i="24" s="1"/>
  <c r="E249" i="24"/>
  <c r="E253" i="24" s="1"/>
  <c r="D249" i="24"/>
  <c r="D253" i="24" s="1"/>
  <c r="C249" i="24"/>
  <c r="C253" i="24" s="1"/>
  <c r="DQ249" i="24"/>
  <c r="GG248" i="24"/>
  <c r="GG247" i="24"/>
  <c r="GG245" i="24"/>
  <c r="GG244" i="24"/>
  <c r="GG243" i="24"/>
  <c r="GG242" i="24"/>
  <c r="GG241" i="24"/>
  <c r="GG239" i="24"/>
  <c r="GG238" i="24"/>
  <c r="GG237" i="24"/>
  <c r="GG236" i="24"/>
  <c r="GG235" i="24"/>
  <c r="GG234" i="24"/>
  <c r="GG233" i="24"/>
  <c r="GG232" i="24"/>
  <c r="GG231" i="24"/>
  <c r="GG230" i="24"/>
  <c r="GG229" i="24"/>
  <c r="GG228" i="24"/>
  <c r="GG227" i="24"/>
  <c r="GG226" i="24"/>
  <c r="GG225" i="24"/>
  <c r="GG224" i="24"/>
  <c r="GG223" i="24"/>
  <c r="GG222" i="24"/>
  <c r="GG221" i="24"/>
  <c r="GG220" i="24"/>
  <c r="GG219" i="24"/>
  <c r="GG218" i="24"/>
  <c r="GG217" i="24"/>
  <c r="GG216" i="24"/>
  <c r="GG215" i="24"/>
  <c r="GG214" i="24"/>
  <c r="GG213" i="24"/>
  <c r="GG212" i="24"/>
  <c r="GG211" i="24"/>
  <c r="GG210" i="24"/>
  <c r="GG209" i="24"/>
  <c r="GG208" i="24"/>
  <c r="GG207" i="24"/>
  <c r="GG206" i="24"/>
  <c r="GG205" i="24"/>
  <c r="GG204" i="24"/>
  <c r="GG203" i="24"/>
  <c r="GG202" i="24"/>
  <c r="GG201" i="24"/>
  <c r="GG200" i="24"/>
  <c r="GG199" i="24"/>
  <c r="GG198" i="24"/>
  <c r="GG197" i="24"/>
  <c r="GG196" i="24"/>
  <c r="GG195" i="24"/>
  <c r="GG194" i="24"/>
  <c r="GG193" i="24"/>
  <c r="GG192" i="24"/>
  <c r="GG191" i="24"/>
  <c r="GG190" i="24"/>
  <c r="GG189" i="24"/>
  <c r="GG188" i="24"/>
  <c r="GG187" i="24"/>
  <c r="GG186" i="24"/>
  <c r="GG185" i="24"/>
  <c r="GG184" i="24"/>
  <c r="GG183" i="24"/>
  <c r="GG182" i="24"/>
  <c r="GG181" i="24"/>
  <c r="GG180" i="24"/>
  <c r="GG179" i="24"/>
  <c r="GG178" i="24"/>
  <c r="GG177" i="24"/>
  <c r="GG176" i="24"/>
  <c r="GG175" i="24"/>
  <c r="GG174" i="24"/>
  <c r="GG173" i="24"/>
  <c r="GG172" i="24"/>
  <c r="GG171" i="24"/>
  <c r="GG170" i="24"/>
  <c r="GG169" i="24"/>
  <c r="GG168" i="24"/>
  <c r="GG167" i="24"/>
  <c r="GG166" i="24"/>
  <c r="GG165" i="24"/>
  <c r="GG164" i="24"/>
  <c r="GG163" i="24"/>
  <c r="GG162" i="24"/>
  <c r="GG161" i="24"/>
  <c r="GG160" i="24"/>
  <c r="GG159" i="24"/>
  <c r="GG158" i="24"/>
  <c r="GG157" i="24"/>
  <c r="GG156" i="24"/>
  <c r="GG155" i="24"/>
  <c r="GG154" i="24"/>
  <c r="GG153" i="24"/>
  <c r="GG152" i="24"/>
  <c r="GG151" i="24"/>
  <c r="GG150" i="24"/>
  <c r="GG149" i="24"/>
  <c r="GG148" i="24"/>
  <c r="GG147" i="24"/>
  <c r="GG146" i="24"/>
  <c r="GG145" i="24"/>
  <c r="GG144" i="24"/>
  <c r="GG143" i="24"/>
  <c r="GG142" i="24"/>
  <c r="GG141" i="24"/>
  <c r="GG140" i="24"/>
  <c r="GG139" i="24"/>
  <c r="GG138" i="24"/>
  <c r="GG137" i="24"/>
  <c r="GG136" i="24"/>
  <c r="GG135" i="24"/>
  <c r="GG134" i="24"/>
  <c r="GG133" i="24"/>
  <c r="GG132" i="24"/>
  <c r="GG131" i="24"/>
  <c r="GG130" i="24"/>
  <c r="GG129" i="24"/>
  <c r="GG128" i="24"/>
  <c r="GG127" i="24"/>
  <c r="GG126" i="24"/>
  <c r="GG125" i="24"/>
  <c r="GG124" i="24"/>
  <c r="GG123" i="24"/>
  <c r="GG121" i="24"/>
  <c r="GG120" i="24"/>
  <c r="GG119" i="24"/>
  <c r="GG118" i="24"/>
  <c r="GG117" i="24"/>
  <c r="GG116" i="24"/>
  <c r="GG115" i="24"/>
  <c r="GG114" i="24"/>
  <c r="GG113" i="24"/>
  <c r="GG112" i="24"/>
  <c r="GG111" i="24"/>
  <c r="GG110" i="24"/>
  <c r="GG109" i="24"/>
  <c r="GG108" i="24"/>
  <c r="GG107" i="24"/>
  <c r="GG106" i="24"/>
  <c r="GG105" i="24"/>
  <c r="GG104" i="24"/>
  <c r="GG103" i="24"/>
  <c r="GG102" i="24"/>
  <c r="GG101" i="24"/>
  <c r="GG100" i="24"/>
  <c r="GG99" i="24"/>
  <c r="GG98" i="24"/>
  <c r="GG97" i="24"/>
  <c r="GG96" i="24"/>
  <c r="GG95" i="24"/>
  <c r="GG94" i="24"/>
  <c r="GG93" i="24"/>
  <c r="GG92" i="24"/>
  <c r="GG91" i="24"/>
  <c r="GG90" i="24"/>
  <c r="GG89" i="24"/>
  <c r="GG88" i="24"/>
  <c r="GG87" i="24"/>
  <c r="GG86" i="24"/>
  <c r="GG85" i="24"/>
  <c r="GG84" i="24"/>
  <c r="GG83" i="24"/>
  <c r="GG82" i="24"/>
  <c r="GG81" i="24"/>
  <c r="GG80" i="24"/>
  <c r="GG79" i="24"/>
  <c r="GG78" i="24"/>
  <c r="GG77" i="24"/>
  <c r="GG76" i="24"/>
  <c r="GG75" i="24"/>
  <c r="GG74" i="24"/>
  <c r="GG73" i="24"/>
  <c r="GG72" i="24"/>
  <c r="GG71" i="24"/>
  <c r="GG70" i="24"/>
  <c r="GG69" i="24"/>
  <c r="GG68" i="24"/>
  <c r="GG67" i="24"/>
  <c r="GG66" i="24"/>
  <c r="GG65" i="24"/>
  <c r="GG64" i="24"/>
  <c r="GG63" i="24"/>
  <c r="GG62" i="24"/>
  <c r="GG61" i="24"/>
  <c r="GG60" i="24"/>
  <c r="GG59" i="24"/>
  <c r="GG58" i="24"/>
  <c r="GG57" i="24"/>
  <c r="GG56" i="24"/>
  <c r="GG55" i="24"/>
  <c r="GG54" i="24"/>
  <c r="GG53" i="24"/>
  <c r="GG52" i="24"/>
  <c r="GG51" i="24"/>
  <c r="GG50" i="24"/>
  <c r="GG49" i="24"/>
  <c r="GG48" i="24"/>
  <c r="GG47" i="24"/>
  <c r="GG46" i="24"/>
  <c r="GG45" i="24"/>
  <c r="GG44" i="24"/>
  <c r="GG43" i="24"/>
  <c r="GG42" i="24"/>
  <c r="GG41" i="24"/>
  <c r="GG40" i="24"/>
  <c r="GG39" i="24"/>
  <c r="GG38" i="24"/>
  <c r="GG37" i="24"/>
  <c r="GG36" i="24"/>
  <c r="GG35" i="24"/>
  <c r="GG34" i="24"/>
  <c r="GG33" i="24"/>
  <c r="GG32" i="24"/>
  <c r="GG31" i="24"/>
  <c r="GG30" i="24"/>
  <c r="GG29" i="24"/>
  <c r="GG28" i="24"/>
  <c r="GG27" i="24"/>
  <c r="GG26" i="24"/>
  <c r="GG25" i="24"/>
  <c r="GG24" i="24"/>
  <c r="GG23" i="24"/>
  <c r="GG22" i="24"/>
  <c r="GG21" i="24"/>
  <c r="GG20" i="24"/>
  <c r="GG19" i="24"/>
  <c r="GG18" i="24"/>
  <c r="GG17" i="24"/>
  <c r="GG16" i="24"/>
  <c r="GG15" i="24"/>
  <c r="GG14" i="24"/>
  <c r="GG13" i="24"/>
  <c r="GG12" i="24"/>
  <c r="GG11" i="24"/>
  <c r="GG10" i="24"/>
  <c r="GG9" i="24"/>
  <c r="GG8" i="24"/>
  <c r="GG7" i="24"/>
  <c r="GG6" i="24"/>
  <c r="DP249" i="24"/>
  <c r="DP253" i="24" l="1"/>
  <c r="GG5" i="24"/>
  <c r="GG249" i="24" s="1"/>
  <c r="B2" i="26"/>
  <c r="B2" i="31"/>
  <c r="B2" i="30"/>
  <c r="B2" i="29"/>
  <c r="B2" i="7"/>
  <c r="B2" i="25"/>
  <c r="BX122" i="31"/>
  <c r="BW122" i="31"/>
  <c r="BV122" i="31"/>
  <c r="BU122" i="31"/>
  <c r="BT122" i="31"/>
  <c r="BS122" i="31"/>
  <c r="BR122" i="31"/>
  <c r="BQ122" i="31"/>
  <c r="BP122" i="31"/>
  <c r="BO122" i="31"/>
  <c r="BN122" i="31"/>
  <c r="BM122" i="31"/>
  <c r="BL122" i="31"/>
  <c r="BK122" i="31"/>
  <c r="BJ122" i="31"/>
  <c r="BI122" i="31"/>
  <c r="BH122" i="31"/>
  <c r="BG122" i="31"/>
  <c r="BF122" i="31"/>
  <c r="BE122" i="31"/>
  <c r="BD122" i="31"/>
  <c r="BC122" i="31"/>
  <c r="BB122" i="31"/>
  <c r="BA122" i="31"/>
  <c r="AZ122" i="31"/>
  <c r="AY122" i="31"/>
  <c r="AX122" i="31"/>
  <c r="AW122" i="31"/>
  <c r="AV122" i="31"/>
  <c r="AU122" i="31"/>
  <c r="AT122" i="31"/>
  <c r="AS122" i="31"/>
  <c r="AR122" i="31"/>
  <c r="AQ122" i="31"/>
  <c r="AP122" i="31"/>
  <c r="AO122" i="31"/>
  <c r="AN122" i="31"/>
  <c r="AM122" i="31"/>
  <c r="AL122" i="31"/>
  <c r="AK122" i="31"/>
  <c r="AJ122" i="31"/>
  <c r="AI122" i="31"/>
  <c r="AH122" i="31"/>
  <c r="AG122" i="31"/>
  <c r="AF122" i="31"/>
  <c r="AE122" i="31"/>
  <c r="AD122" i="31"/>
  <c r="AC122" i="31"/>
  <c r="AB122" i="31"/>
  <c r="AA122" i="31"/>
  <c r="Z122" i="31"/>
  <c r="Y122" i="31"/>
  <c r="X122" i="31"/>
  <c r="W122" i="31"/>
  <c r="V122" i="31"/>
  <c r="U122" i="31"/>
  <c r="T122" i="31"/>
  <c r="S122" i="31"/>
  <c r="R122" i="31"/>
  <c r="Q122" i="31"/>
  <c r="P122" i="31"/>
  <c r="O122" i="31"/>
  <c r="N122" i="31"/>
  <c r="M122" i="31"/>
  <c r="L122" i="31"/>
  <c r="K122" i="31"/>
  <c r="J122" i="31"/>
  <c r="I122" i="31"/>
  <c r="H122" i="31"/>
  <c r="G122" i="31"/>
  <c r="F122" i="31"/>
  <c r="E122" i="31"/>
  <c r="D122" i="31"/>
  <c r="C122" i="31"/>
  <c r="FQ122" i="30"/>
  <c r="FP122" i="30"/>
  <c r="FO122" i="30"/>
  <c r="FN122" i="30"/>
  <c r="FM122" i="30"/>
  <c r="FL122" i="30"/>
  <c r="FK122" i="30"/>
  <c r="FJ122" i="30"/>
  <c r="FI122" i="30"/>
  <c r="FH122" i="30"/>
  <c r="FG122" i="30"/>
  <c r="FF122" i="30"/>
  <c r="FE122" i="30"/>
  <c r="FD122" i="30"/>
  <c r="FC122" i="30"/>
  <c r="FB122" i="30"/>
  <c r="FA122" i="30"/>
  <c r="EZ122" i="30"/>
  <c r="EY122" i="30"/>
  <c r="EX122" i="30"/>
  <c r="EW122" i="30"/>
  <c r="EV122" i="30"/>
  <c r="EU122" i="30"/>
  <c r="ET122" i="30"/>
  <c r="ES122" i="30"/>
  <c r="ER122" i="30"/>
  <c r="EQ122" i="30"/>
  <c r="EP122" i="30"/>
  <c r="EO122" i="30"/>
  <c r="EN122" i="30"/>
  <c r="EM122" i="30"/>
  <c r="EL122" i="30"/>
  <c r="EK122" i="30"/>
  <c r="EJ122" i="30"/>
  <c r="EI122" i="30"/>
  <c r="EH122" i="30"/>
  <c r="EG122" i="30"/>
  <c r="EF122" i="30"/>
  <c r="EE122" i="30"/>
  <c r="ED122" i="30"/>
  <c r="EC122" i="30"/>
  <c r="EB122" i="30"/>
  <c r="EA122" i="30"/>
  <c r="DZ122" i="30"/>
  <c r="DY122" i="30"/>
  <c r="DX122" i="30"/>
  <c r="DW122" i="30"/>
  <c r="DV122" i="30"/>
  <c r="DU122" i="30"/>
  <c r="DT122" i="30"/>
  <c r="DS122" i="30"/>
  <c r="DR122" i="30"/>
  <c r="DQ122" i="30"/>
  <c r="DO122" i="30"/>
  <c r="DN122" i="30"/>
  <c r="DM122" i="30"/>
  <c r="DL122" i="30"/>
  <c r="DK122" i="30"/>
  <c r="DJ122" i="30"/>
  <c r="DI122" i="30"/>
  <c r="DH122" i="30"/>
  <c r="DG122" i="30"/>
  <c r="DF122" i="30"/>
  <c r="DE122" i="30"/>
  <c r="DD122" i="30"/>
  <c r="DC122" i="30"/>
  <c r="DB122" i="30"/>
  <c r="DA122" i="30"/>
  <c r="CZ122" i="30"/>
  <c r="CY122" i="30"/>
  <c r="CX122" i="30"/>
  <c r="CW122" i="30"/>
  <c r="CV122" i="30"/>
  <c r="CU122" i="30"/>
  <c r="CT122" i="30"/>
  <c r="CS122" i="30"/>
  <c r="CR122" i="30"/>
  <c r="CQ122" i="30"/>
  <c r="CP122" i="30"/>
  <c r="CO122" i="30"/>
  <c r="CN122" i="30"/>
  <c r="CM122" i="30"/>
  <c r="CL122" i="30"/>
  <c r="CK122" i="30"/>
  <c r="CJ122" i="30"/>
  <c r="CI122" i="30"/>
  <c r="CH122" i="30"/>
  <c r="CG122" i="30"/>
  <c r="CF122" i="30"/>
  <c r="CE122" i="30"/>
  <c r="CD122" i="30"/>
  <c r="CC122" i="30"/>
  <c r="CB122" i="30"/>
  <c r="CA122" i="30"/>
  <c r="BZ122" i="30"/>
  <c r="BY122" i="30"/>
  <c r="BX122" i="30"/>
  <c r="BW122" i="30"/>
  <c r="BV122" i="30"/>
  <c r="BU122" i="30"/>
  <c r="BT122" i="30"/>
  <c r="BS122" i="30"/>
  <c r="BR122" i="30"/>
  <c r="BQ122" i="30"/>
  <c r="BP122" i="30"/>
  <c r="BO122" i="30"/>
  <c r="BN122" i="30"/>
  <c r="BM122" i="30"/>
  <c r="BL122" i="30"/>
  <c r="BK122" i="30"/>
  <c r="BJ122" i="30"/>
  <c r="BI122" i="30"/>
  <c r="BH122" i="30"/>
  <c r="BG122" i="30"/>
  <c r="BF122" i="30"/>
  <c r="BE122" i="30"/>
  <c r="BD122" i="30"/>
  <c r="BC122" i="30"/>
  <c r="BB122" i="30"/>
  <c r="BA122" i="30"/>
  <c r="AZ122" i="30"/>
  <c r="AY122" i="30"/>
  <c r="AX122" i="30"/>
  <c r="AW122" i="30"/>
  <c r="AV122" i="30"/>
  <c r="AU122" i="30"/>
  <c r="AT122" i="30"/>
  <c r="AS122" i="30"/>
  <c r="AR122" i="30"/>
  <c r="AQ122" i="30"/>
  <c r="AP122" i="30"/>
  <c r="AO122" i="30"/>
  <c r="AN122" i="30"/>
  <c r="AM122" i="30"/>
  <c r="AL122" i="30"/>
  <c r="AK122" i="30"/>
  <c r="AJ122" i="30"/>
  <c r="AI122" i="30"/>
  <c r="AH122" i="30"/>
  <c r="AG122" i="30"/>
  <c r="AF122" i="30"/>
  <c r="AE122" i="30"/>
  <c r="AD122" i="30"/>
  <c r="AC122" i="30"/>
  <c r="AB122" i="30"/>
  <c r="AA122" i="30"/>
  <c r="Z122" i="30"/>
  <c r="Y122" i="30"/>
  <c r="X122" i="30"/>
  <c r="W122" i="30"/>
  <c r="V122" i="30"/>
  <c r="U122" i="30"/>
  <c r="T122" i="30"/>
  <c r="S122" i="30"/>
  <c r="R122" i="30"/>
  <c r="Q122" i="30"/>
  <c r="P122" i="30"/>
  <c r="O122" i="30"/>
  <c r="N122" i="30"/>
  <c r="M122" i="30"/>
  <c r="L122" i="30"/>
  <c r="K122" i="30"/>
  <c r="J122" i="30"/>
  <c r="I122" i="30"/>
  <c r="H122" i="30"/>
  <c r="G122" i="30"/>
  <c r="F122" i="30"/>
  <c r="E122" i="30"/>
  <c r="D122" i="30"/>
  <c r="C122" i="30"/>
  <c r="BX122" i="29"/>
  <c r="BW122" i="29"/>
  <c r="BV122" i="29"/>
  <c r="BU122" i="29"/>
  <c r="BT122" i="29"/>
  <c r="BS122" i="29"/>
  <c r="BR122" i="29"/>
  <c r="BQ122" i="29"/>
  <c r="BP122" i="29"/>
  <c r="BO122" i="29"/>
  <c r="BN122" i="29"/>
  <c r="BM122" i="29"/>
  <c r="BL122" i="29"/>
  <c r="BK122" i="29"/>
  <c r="BJ122" i="29"/>
  <c r="BI122" i="29"/>
  <c r="BH122" i="29"/>
  <c r="BG122" i="29"/>
  <c r="BF122" i="29"/>
  <c r="BE122" i="29"/>
  <c r="BD122" i="29"/>
  <c r="BC122" i="29"/>
  <c r="BB122" i="29"/>
  <c r="BA122" i="29"/>
  <c r="AZ122" i="29"/>
  <c r="AY122" i="29"/>
  <c r="AX122" i="29"/>
  <c r="AW122" i="29"/>
  <c r="AV122" i="29"/>
  <c r="AU122" i="29"/>
  <c r="AT122" i="29"/>
  <c r="AS122" i="29"/>
  <c r="AR122" i="29"/>
  <c r="AQ122" i="29"/>
  <c r="AP122" i="29"/>
  <c r="AO122" i="29"/>
  <c r="AN122" i="29"/>
  <c r="AM122" i="29"/>
  <c r="AL122" i="29"/>
  <c r="AK122" i="29"/>
  <c r="AJ122" i="29"/>
  <c r="AI122" i="29"/>
  <c r="AH122" i="29"/>
  <c r="AG122" i="29"/>
  <c r="AF122" i="29"/>
  <c r="AE122" i="29"/>
  <c r="AD122" i="29"/>
  <c r="AC122" i="29"/>
  <c r="AB122" i="29"/>
  <c r="AA122" i="29"/>
  <c r="Z122" i="29"/>
  <c r="Y122" i="29"/>
  <c r="X122" i="29"/>
  <c r="W122" i="29"/>
  <c r="V122" i="29"/>
  <c r="U122" i="29"/>
  <c r="T122" i="29"/>
  <c r="S122" i="29"/>
  <c r="R122" i="29"/>
  <c r="Q122" i="29"/>
  <c r="P122" i="29"/>
  <c r="O122" i="29"/>
  <c r="N122" i="29"/>
  <c r="M122" i="29"/>
  <c r="L122" i="29"/>
  <c r="K122" i="29"/>
  <c r="J122" i="29"/>
  <c r="I122" i="29"/>
  <c r="H122" i="29"/>
  <c r="G122" i="29"/>
  <c r="F122" i="29"/>
  <c r="E122" i="29"/>
  <c r="D122" i="29"/>
  <c r="C122" i="29"/>
  <c r="FQ122" i="26"/>
  <c r="FP122" i="26"/>
  <c r="FO122" i="26"/>
  <c r="FN122" i="26"/>
  <c r="FM122" i="26"/>
  <c r="FL122" i="26"/>
  <c r="FK122" i="26"/>
  <c r="FJ122" i="26"/>
  <c r="FI122" i="26"/>
  <c r="FH122" i="26"/>
  <c r="FG122" i="26"/>
  <c r="FF122" i="26"/>
  <c r="FE122" i="26"/>
  <c r="FD122" i="26"/>
  <c r="FC122" i="26"/>
  <c r="FB122" i="26"/>
  <c r="FA122" i="26"/>
  <c r="EZ122" i="26"/>
  <c r="EY122" i="26"/>
  <c r="EX122" i="26"/>
  <c r="EW122" i="26"/>
  <c r="EV122" i="26"/>
  <c r="EU122" i="26"/>
  <c r="ET122" i="26"/>
  <c r="ES122" i="26"/>
  <c r="ER122" i="26"/>
  <c r="EQ122" i="26"/>
  <c r="EP122" i="26"/>
  <c r="EO122" i="26"/>
  <c r="EN122" i="26"/>
  <c r="EM122" i="26"/>
  <c r="EL122" i="26"/>
  <c r="EK122" i="26"/>
  <c r="EJ122" i="26"/>
  <c r="EI122" i="26"/>
  <c r="EH122" i="26"/>
  <c r="EG122" i="26"/>
  <c r="EF122" i="26"/>
  <c r="EE122" i="26"/>
  <c r="ED122" i="26"/>
  <c r="EC122" i="26"/>
  <c r="EB122" i="26"/>
  <c r="EA122" i="26"/>
  <c r="DZ122" i="26"/>
  <c r="DY122" i="26"/>
  <c r="DX122" i="26"/>
  <c r="DW122" i="26"/>
  <c r="DV122" i="26"/>
  <c r="DU122" i="26"/>
  <c r="DT122" i="26"/>
  <c r="DS122" i="26"/>
  <c r="DR122" i="26"/>
  <c r="DQ122" i="26"/>
  <c r="DO122" i="26"/>
  <c r="DN122" i="26"/>
  <c r="DM122" i="26"/>
  <c r="DL122" i="26"/>
  <c r="DK122" i="26"/>
  <c r="DJ122" i="26"/>
  <c r="DI122" i="26"/>
  <c r="DH122" i="26"/>
  <c r="DG122" i="26"/>
  <c r="DF122" i="26"/>
  <c r="DE122" i="26"/>
  <c r="DD122" i="26"/>
  <c r="DC122" i="26"/>
  <c r="DB122" i="26"/>
  <c r="DA122" i="26"/>
  <c r="CZ122" i="26"/>
  <c r="CY122" i="26"/>
  <c r="CX122" i="26"/>
  <c r="CW122" i="26"/>
  <c r="CV122" i="26"/>
  <c r="CU122" i="26"/>
  <c r="CT122" i="26"/>
  <c r="CS122" i="26"/>
  <c r="CR122" i="26"/>
  <c r="CQ122" i="26"/>
  <c r="CP122" i="26"/>
  <c r="CO122" i="26"/>
  <c r="CN122" i="26"/>
  <c r="CM122" i="26"/>
  <c r="CL122" i="26"/>
  <c r="CK122" i="26"/>
  <c r="CJ122" i="26"/>
  <c r="CI122" i="26"/>
  <c r="CH122" i="26"/>
  <c r="CG122" i="26"/>
  <c r="CF122" i="26"/>
  <c r="CE122" i="26"/>
  <c r="CD122" i="26"/>
  <c r="CC122" i="26"/>
  <c r="CB122" i="26"/>
  <c r="CA122" i="26"/>
  <c r="BZ122" i="26"/>
  <c r="BY122" i="26"/>
  <c r="BX122" i="26"/>
  <c r="BW122" i="26"/>
  <c r="BV122" i="26"/>
  <c r="BU122" i="26"/>
  <c r="BT122" i="26"/>
  <c r="BS122" i="26"/>
  <c r="BR122" i="26"/>
  <c r="BQ122" i="26"/>
  <c r="BP122" i="26"/>
  <c r="BO122" i="26"/>
  <c r="BN122" i="26"/>
  <c r="BM122" i="26"/>
  <c r="BL122" i="26"/>
  <c r="BK122" i="26"/>
  <c r="BJ122" i="26"/>
  <c r="BI122" i="26"/>
  <c r="BH122" i="26"/>
  <c r="BG122" i="26"/>
  <c r="BF122" i="26"/>
  <c r="BE122" i="26"/>
  <c r="BD122" i="26"/>
  <c r="BC122" i="26"/>
  <c r="BB122" i="26"/>
  <c r="BA122" i="26"/>
  <c r="AZ122" i="26"/>
  <c r="AY122" i="26"/>
  <c r="AX122" i="26"/>
  <c r="AW122" i="26"/>
  <c r="AV122" i="26"/>
  <c r="AU122" i="26"/>
  <c r="AT122" i="26"/>
  <c r="AS122" i="26"/>
  <c r="AR122" i="26"/>
  <c r="AQ122" i="26"/>
  <c r="AP122" i="26"/>
  <c r="AO122" i="26"/>
  <c r="AN122" i="26"/>
  <c r="AM122" i="26"/>
  <c r="AL122" i="26"/>
  <c r="AK122" i="26"/>
  <c r="AJ122" i="26"/>
  <c r="AI122" i="26"/>
  <c r="AH122" i="26"/>
  <c r="AG122" i="26"/>
  <c r="AF122" i="26"/>
  <c r="AE122" i="26"/>
  <c r="AD122" i="26"/>
  <c r="AC122" i="26"/>
  <c r="AB122" i="26"/>
  <c r="AA122" i="26"/>
  <c r="Z122" i="26"/>
  <c r="Y122" i="26"/>
  <c r="X122" i="26"/>
  <c r="W122" i="26"/>
  <c r="V122" i="26"/>
  <c r="U122" i="26"/>
  <c r="T122" i="26"/>
  <c r="S122" i="26"/>
  <c r="R122" i="26"/>
  <c r="Q122" i="26"/>
  <c r="P122" i="26"/>
  <c r="O122" i="26"/>
  <c r="N122" i="26"/>
  <c r="M122" i="26"/>
  <c r="L122" i="26"/>
  <c r="K122" i="26"/>
  <c r="J122" i="26"/>
  <c r="I122" i="26"/>
  <c r="H122" i="26"/>
  <c r="G122" i="26"/>
  <c r="F122" i="26"/>
  <c r="E122" i="26"/>
  <c r="D122" i="26"/>
  <c r="C122" i="26"/>
  <c r="M5" i="7"/>
  <c r="M6" i="7"/>
  <c r="M7" i="7"/>
  <c r="M8" i="7"/>
  <c r="M9" i="7"/>
  <c r="M10" i="7"/>
  <c r="M11" i="7"/>
  <c r="M12" i="7"/>
  <c r="M13" i="7"/>
  <c r="M14" i="7"/>
  <c r="M15" i="7"/>
  <c r="M16" i="7"/>
  <c r="M17" i="7"/>
  <c r="M18" i="7"/>
  <c r="M19" i="7"/>
  <c r="M20" i="7"/>
  <c r="M21" i="7"/>
  <c r="M22" i="7"/>
  <c r="M23" i="7"/>
  <c r="M24" i="7"/>
  <c r="M25" i="7"/>
  <c r="M26" i="7"/>
  <c r="M27" i="7"/>
  <c r="M28" i="7"/>
  <c r="M29" i="7"/>
  <c r="M30" i="7"/>
  <c r="M31" i="7"/>
  <c r="M32" i="7"/>
  <c r="M33" i="7"/>
  <c r="M34" i="7"/>
  <c r="M35" i="7"/>
  <c r="M36" i="7"/>
  <c r="M37" i="7"/>
  <c r="M38" i="7"/>
  <c r="M39" i="7"/>
  <c r="M40" i="7"/>
  <c r="M41" i="7"/>
  <c r="M42" i="7"/>
  <c r="M43" i="7"/>
  <c r="M44" i="7"/>
  <c r="M45" i="7"/>
  <c r="M46" i="7"/>
  <c r="M47" i="7"/>
  <c r="M48" i="7"/>
  <c r="M49" i="7"/>
  <c r="M50" i="7"/>
  <c r="M51" i="7"/>
  <c r="M52" i="7"/>
  <c r="M53" i="7"/>
  <c r="M54" i="7"/>
  <c r="M55" i="7"/>
  <c r="M56" i="7"/>
  <c r="M57" i="7"/>
  <c r="M58" i="7"/>
  <c r="M59" i="7"/>
  <c r="M60" i="7"/>
  <c r="M61" i="7"/>
  <c r="M62" i="7"/>
  <c r="M63" i="7"/>
  <c r="M64" i="7"/>
  <c r="M65" i="7"/>
  <c r="M66" i="7"/>
  <c r="M67" i="7"/>
  <c r="M68" i="7"/>
  <c r="M69" i="7"/>
  <c r="M70" i="7"/>
  <c r="M71" i="7"/>
  <c r="M72" i="7"/>
  <c r="M73" i="7"/>
  <c r="M74" i="7"/>
  <c r="M75" i="7"/>
  <c r="M76" i="7"/>
  <c r="M77" i="7"/>
  <c r="M78" i="7"/>
  <c r="M79" i="7"/>
  <c r="M80" i="7"/>
  <c r="M81" i="7"/>
  <c r="M82" i="7"/>
  <c r="M83" i="7"/>
  <c r="M84" i="7"/>
  <c r="M85" i="7"/>
  <c r="M86" i="7"/>
  <c r="M87" i="7"/>
  <c r="M88" i="7"/>
  <c r="M89" i="7"/>
  <c r="M90" i="7"/>
  <c r="M91" i="7"/>
  <c r="M92" i="7"/>
  <c r="M93" i="7"/>
  <c r="M94" i="7"/>
  <c r="M95" i="7"/>
  <c r="M96" i="7"/>
  <c r="M97" i="7"/>
  <c r="M98" i="7"/>
  <c r="M99" i="7"/>
  <c r="M100" i="7"/>
  <c r="M101" i="7"/>
  <c r="M102" i="7"/>
  <c r="M103" i="7"/>
  <c r="M104" i="7"/>
  <c r="M105" i="7"/>
  <c r="M106" i="7"/>
  <c r="M107" i="7"/>
  <c r="M108" i="7"/>
  <c r="M109" i="7"/>
  <c r="M110" i="7"/>
  <c r="M111" i="7"/>
  <c r="M112" i="7"/>
  <c r="M113" i="7"/>
  <c r="M114" i="7"/>
  <c r="M115" i="7"/>
  <c r="M116" i="7"/>
  <c r="M117" i="7"/>
  <c r="M118" i="7"/>
  <c r="M119" i="7"/>
  <c r="M120" i="7"/>
  <c r="M4" i="7"/>
  <c r="I5" i="7"/>
  <c r="I6" i="7"/>
  <c r="I7" i="7"/>
  <c r="I8" i="7"/>
  <c r="I9" i="7"/>
  <c r="I10" i="7"/>
  <c r="I11" i="7"/>
  <c r="I12" i="7"/>
  <c r="I13" i="7"/>
  <c r="I14" i="7"/>
  <c r="I15" i="7"/>
  <c r="I16" i="7"/>
  <c r="I17" i="7"/>
  <c r="I18" i="7"/>
  <c r="I19" i="7"/>
  <c r="I20" i="7"/>
  <c r="I21" i="7"/>
  <c r="I22" i="7"/>
  <c r="I23" i="7"/>
  <c r="I24" i="7"/>
  <c r="I25" i="7"/>
  <c r="I26" i="7"/>
  <c r="I27" i="7"/>
  <c r="I28" i="7"/>
  <c r="I29" i="7"/>
  <c r="I30" i="7"/>
  <c r="I31" i="7"/>
  <c r="I32" i="7"/>
  <c r="I33" i="7"/>
  <c r="I34" i="7"/>
  <c r="I35" i="7"/>
  <c r="I36" i="7"/>
  <c r="I37" i="7"/>
  <c r="I38" i="7"/>
  <c r="I39" i="7"/>
  <c r="I40" i="7"/>
  <c r="I41" i="7"/>
  <c r="I42" i="7"/>
  <c r="I43" i="7"/>
  <c r="I44" i="7"/>
  <c r="I45" i="7"/>
  <c r="I46" i="7"/>
  <c r="I47" i="7"/>
  <c r="I48" i="7"/>
  <c r="I49" i="7"/>
  <c r="I50" i="7"/>
  <c r="I51" i="7"/>
  <c r="I52" i="7"/>
  <c r="I53" i="7"/>
  <c r="I54" i="7"/>
  <c r="I55" i="7"/>
  <c r="I56" i="7"/>
  <c r="I57" i="7"/>
  <c r="I58" i="7"/>
  <c r="I59" i="7"/>
  <c r="I60" i="7"/>
  <c r="I61" i="7"/>
  <c r="I62" i="7"/>
  <c r="I63" i="7"/>
  <c r="I64" i="7"/>
  <c r="I65" i="7"/>
  <c r="I66" i="7"/>
  <c r="I67" i="7"/>
  <c r="I68" i="7"/>
  <c r="I69" i="7"/>
  <c r="I70" i="7"/>
  <c r="I71" i="7"/>
  <c r="I72" i="7"/>
  <c r="I73" i="7"/>
  <c r="I74" i="7"/>
  <c r="I75" i="7"/>
  <c r="I76" i="7"/>
  <c r="I77" i="7"/>
  <c r="I78" i="7"/>
  <c r="I79" i="7"/>
  <c r="I80" i="7"/>
  <c r="I81" i="7"/>
  <c r="I82" i="7"/>
  <c r="I83" i="7"/>
  <c r="I84" i="7"/>
  <c r="I85" i="7"/>
  <c r="I86" i="7"/>
  <c r="I87" i="7"/>
  <c r="I88" i="7"/>
  <c r="I89" i="7"/>
  <c r="I90" i="7"/>
  <c r="I91" i="7"/>
  <c r="I92" i="7"/>
  <c r="I93" i="7"/>
  <c r="I94" i="7"/>
  <c r="I95" i="7"/>
  <c r="I96" i="7"/>
  <c r="I97" i="7"/>
  <c r="I98" i="7"/>
  <c r="I99" i="7"/>
  <c r="I100" i="7"/>
  <c r="I101" i="7"/>
  <c r="I102" i="7"/>
  <c r="I103" i="7"/>
  <c r="I104" i="7"/>
  <c r="I105" i="7"/>
  <c r="I106" i="7"/>
  <c r="I107" i="7"/>
  <c r="I108" i="7"/>
  <c r="I109" i="7"/>
  <c r="I110" i="7"/>
  <c r="I111" i="7"/>
  <c r="I112" i="7"/>
  <c r="I113" i="7"/>
  <c r="I114" i="7"/>
  <c r="I115" i="7"/>
  <c r="I116" i="7"/>
  <c r="I117" i="7"/>
  <c r="I118" i="7"/>
  <c r="I119" i="7"/>
  <c r="I120" i="7"/>
  <c r="I4" i="7"/>
  <c r="E5" i="7"/>
  <c r="E6" i="7"/>
  <c r="E7" i="7"/>
  <c r="E8" i="7"/>
  <c r="E9" i="7"/>
  <c r="E10" i="7"/>
  <c r="E11" i="7"/>
  <c r="E12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3" i="7"/>
  <c r="E34" i="7"/>
  <c r="E35" i="7"/>
  <c r="E36" i="7"/>
  <c r="E37" i="7"/>
  <c r="E38" i="7"/>
  <c r="E39" i="7"/>
  <c r="E40" i="7"/>
  <c r="E41" i="7"/>
  <c r="E42" i="7"/>
  <c r="E43" i="7"/>
  <c r="E44" i="7"/>
  <c r="E45" i="7"/>
  <c r="E46" i="7"/>
  <c r="E47" i="7"/>
  <c r="E48" i="7"/>
  <c r="E49" i="7"/>
  <c r="E50" i="7"/>
  <c r="E51" i="7"/>
  <c r="E52" i="7"/>
  <c r="E53" i="7"/>
  <c r="E54" i="7"/>
  <c r="E55" i="7"/>
  <c r="E56" i="7"/>
  <c r="E57" i="7"/>
  <c r="E58" i="7"/>
  <c r="E59" i="7"/>
  <c r="E60" i="7"/>
  <c r="E61" i="7"/>
  <c r="E62" i="7"/>
  <c r="E63" i="7"/>
  <c r="E64" i="7"/>
  <c r="E65" i="7"/>
  <c r="E66" i="7"/>
  <c r="E67" i="7"/>
  <c r="E68" i="7"/>
  <c r="E69" i="7"/>
  <c r="E70" i="7"/>
  <c r="E71" i="7"/>
  <c r="E72" i="7"/>
  <c r="E73" i="7"/>
  <c r="E74" i="7"/>
  <c r="E75" i="7"/>
  <c r="E76" i="7"/>
  <c r="E77" i="7"/>
  <c r="E78" i="7"/>
  <c r="E79" i="7"/>
  <c r="E80" i="7"/>
  <c r="E81" i="7"/>
  <c r="E82" i="7"/>
  <c r="E83" i="7"/>
  <c r="E84" i="7"/>
  <c r="E85" i="7"/>
  <c r="E86" i="7"/>
  <c r="E87" i="7"/>
  <c r="E88" i="7"/>
  <c r="E89" i="7"/>
  <c r="E90" i="7"/>
  <c r="E91" i="7"/>
  <c r="E92" i="7"/>
  <c r="E93" i="7"/>
  <c r="E94" i="7"/>
  <c r="E95" i="7"/>
  <c r="E96" i="7"/>
  <c r="E97" i="7"/>
  <c r="E98" i="7"/>
  <c r="E99" i="7"/>
  <c r="E100" i="7"/>
  <c r="E101" i="7"/>
  <c r="E102" i="7"/>
  <c r="E103" i="7"/>
  <c r="E104" i="7"/>
  <c r="E105" i="7"/>
  <c r="E106" i="7"/>
  <c r="E107" i="7"/>
  <c r="E108" i="7"/>
  <c r="E109" i="7"/>
  <c r="E110" i="7"/>
  <c r="E111" i="7"/>
  <c r="E112" i="7"/>
  <c r="E113" i="7"/>
  <c r="E114" i="7"/>
  <c r="E115" i="7"/>
  <c r="E116" i="7"/>
  <c r="E117" i="7"/>
  <c r="E118" i="7"/>
  <c r="E119" i="7"/>
  <c r="E120" i="7"/>
  <c r="E4" i="7"/>
  <c r="C121" i="7"/>
  <c r="BY252" i="25"/>
  <c r="BX252" i="25"/>
  <c r="BV252" i="25"/>
  <c r="BU252" i="25"/>
  <c r="BT252" i="25"/>
  <c r="BS252" i="25"/>
  <c r="BR252" i="25"/>
  <c r="BQ252" i="25"/>
  <c r="BP252" i="25"/>
  <c r="BO252" i="25"/>
  <c r="BN252" i="25"/>
  <c r="BM252" i="25"/>
  <c r="BL252" i="25"/>
  <c r="BK252" i="25"/>
  <c r="BJ252" i="25"/>
  <c r="BI252" i="25"/>
  <c r="BH252" i="25"/>
  <c r="BG252" i="25"/>
  <c r="BF252" i="25"/>
  <c r="BE252" i="25"/>
  <c r="BD252" i="25"/>
  <c r="BC252" i="25"/>
  <c r="BB252" i="25"/>
  <c r="BA252" i="25"/>
  <c r="AZ252" i="25"/>
  <c r="AY252" i="25"/>
  <c r="AX252" i="25"/>
  <c r="AW252" i="25"/>
  <c r="AV252" i="25"/>
  <c r="AU252" i="25"/>
  <c r="AT252" i="25"/>
  <c r="AS252" i="25"/>
  <c r="AR252" i="25"/>
  <c r="AQ252" i="25"/>
  <c r="AP252" i="25"/>
  <c r="AO252" i="25"/>
  <c r="AN252" i="25"/>
  <c r="AM252" i="25"/>
  <c r="AL252" i="25"/>
  <c r="AK252" i="25"/>
  <c r="AJ252" i="25"/>
  <c r="AI252" i="25"/>
  <c r="AH252" i="25"/>
  <c r="AG252" i="25"/>
  <c r="AF252" i="25"/>
  <c r="AE252" i="25"/>
  <c r="AD252" i="25"/>
  <c r="AC252" i="25"/>
  <c r="AB252" i="25"/>
  <c r="AA252" i="25"/>
  <c r="Z252" i="25"/>
  <c r="Y252" i="25"/>
  <c r="X252" i="25"/>
  <c r="W252" i="25"/>
  <c r="V252" i="25"/>
  <c r="U252" i="25"/>
  <c r="T252" i="25"/>
  <c r="S252" i="25"/>
  <c r="R252" i="25"/>
  <c r="Q252" i="25"/>
  <c r="P252" i="25"/>
  <c r="O252" i="25"/>
  <c r="N252" i="25"/>
  <c r="M252" i="25"/>
  <c r="L252" i="25"/>
  <c r="K252" i="25"/>
  <c r="J252" i="25"/>
  <c r="I252" i="25"/>
  <c r="H252" i="25"/>
  <c r="G252" i="25"/>
  <c r="F252" i="25"/>
  <c r="E252" i="25"/>
  <c r="D252" i="25"/>
  <c r="C252" i="25"/>
  <c r="L121" i="7"/>
  <c r="K121" i="7"/>
  <c r="H121" i="7"/>
  <c r="G121" i="7"/>
  <c r="D121" i="7"/>
  <c r="I121" i="7" l="1"/>
  <c r="DP122" i="30"/>
  <c r="M121" i="7"/>
  <c r="E121" i="7"/>
</calcChain>
</file>

<file path=xl/sharedStrings.xml><?xml version="1.0" encoding="utf-8"?>
<sst xmlns="http://schemas.openxmlformats.org/spreadsheetml/2006/main" count="5156" uniqueCount="467">
  <si>
    <t>010000</t>
  </si>
  <si>
    <t>020000</t>
  </si>
  <si>
    <t>030000</t>
  </si>
  <si>
    <t>060000</t>
  </si>
  <si>
    <t>080090</t>
  </si>
  <si>
    <t>090000</t>
  </si>
  <si>
    <t>100010</t>
  </si>
  <si>
    <t>100020</t>
  </si>
  <si>
    <t>100030</t>
  </si>
  <si>
    <t>100040</t>
  </si>
  <si>
    <t>100050</t>
  </si>
  <si>
    <t>110000</t>
  </si>
  <si>
    <t>120000</t>
  </si>
  <si>
    <t>130000</t>
  </si>
  <si>
    <t>140000</t>
  </si>
  <si>
    <t>150000</t>
  </si>
  <si>
    <t>160000</t>
  </si>
  <si>
    <t>170000</t>
  </si>
  <si>
    <t>180000</t>
  </si>
  <si>
    <t>190000</t>
  </si>
  <si>
    <t>200010</t>
  </si>
  <si>
    <t>200020</t>
  </si>
  <si>
    <t>210000</t>
  </si>
  <si>
    <t>220000</t>
  </si>
  <si>
    <t>230010</t>
  </si>
  <si>
    <t>230020</t>
  </si>
  <si>
    <t>240000</t>
  </si>
  <si>
    <t>250000</t>
  </si>
  <si>
    <t>260010</t>
  </si>
  <si>
    <t>260020</t>
  </si>
  <si>
    <t>270010</t>
  </si>
  <si>
    <t>270020</t>
  </si>
  <si>
    <t>270030</t>
  </si>
  <si>
    <t>280010</t>
  </si>
  <si>
    <t>280020</t>
  </si>
  <si>
    <t>290000</t>
  </si>
  <si>
    <t>300000</t>
  </si>
  <si>
    <t>310000</t>
  </si>
  <si>
    <t>320010</t>
  </si>
  <si>
    <t>320020</t>
  </si>
  <si>
    <t>330000</t>
  </si>
  <si>
    <t>350010</t>
  </si>
  <si>
    <t>350020</t>
  </si>
  <si>
    <t>350030</t>
  </si>
  <si>
    <t>360000</t>
  </si>
  <si>
    <t>370000</t>
  </si>
  <si>
    <t>383900</t>
  </si>
  <si>
    <t>410009</t>
  </si>
  <si>
    <t>420000</t>
  </si>
  <si>
    <t>430003</t>
  </si>
  <si>
    <t>430004</t>
  </si>
  <si>
    <t>450010</t>
  </si>
  <si>
    <t>450020</t>
  </si>
  <si>
    <t>460000</t>
  </si>
  <si>
    <t>470000</t>
  </si>
  <si>
    <t>490010</t>
  </si>
  <si>
    <t>490020</t>
  </si>
  <si>
    <t>490030</t>
  </si>
  <si>
    <t>500000</t>
  </si>
  <si>
    <t>510000</t>
  </si>
  <si>
    <t>520000</t>
  </si>
  <si>
    <t>530000</t>
  </si>
  <si>
    <t>550000</t>
  </si>
  <si>
    <t>560000</t>
  </si>
  <si>
    <t>580010</t>
  </si>
  <si>
    <t>580020</t>
  </si>
  <si>
    <t>590000</t>
  </si>
  <si>
    <t>600000</t>
  </si>
  <si>
    <t>610000</t>
  </si>
  <si>
    <t>620000</t>
  </si>
  <si>
    <t>630000</t>
  </si>
  <si>
    <t>640010</t>
  </si>
  <si>
    <t>640020</t>
  </si>
  <si>
    <t>650000</t>
  </si>
  <si>
    <t>660000</t>
  </si>
  <si>
    <t>680010</t>
  </si>
  <si>
    <t>680023</t>
  </si>
  <si>
    <t>680024</t>
  </si>
  <si>
    <t>680030</t>
  </si>
  <si>
    <t>690010</t>
  </si>
  <si>
    <t>690020</t>
  </si>
  <si>
    <t>700000</t>
  </si>
  <si>
    <t>710000</t>
  </si>
  <si>
    <t>720001</t>
  </si>
  <si>
    <t>720002</t>
  </si>
  <si>
    <t>730000</t>
  </si>
  <si>
    <t>740000</t>
  </si>
  <si>
    <t>750000</t>
  </si>
  <si>
    <t>770000</t>
  </si>
  <si>
    <t>780000</t>
  </si>
  <si>
    <t>790000</t>
  </si>
  <si>
    <t>800000</t>
  </si>
  <si>
    <t>810000</t>
  </si>
  <si>
    <t>820000</t>
  </si>
  <si>
    <t>840010</t>
  </si>
  <si>
    <t>840021</t>
  </si>
  <si>
    <t>840022</t>
  </si>
  <si>
    <t>850010</t>
  </si>
  <si>
    <t>850020</t>
  </si>
  <si>
    <t>850030</t>
  </si>
  <si>
    <t>850041</t>
  </si>
  <si>
    <t>850042</t>
  </si>
  <si>
    <t>860010</t>
  </si>
  <si>
    <t>860020</t>
  </si>
  <si>
    <t>870000</t>
  </si>
  <si>
    <t>880000</t>
  </si>
  <si>
    <t>900000</t>
  </si>
  <si>
    <t>910001</t>
  </si>
  <si>
    <t>910002</t>
  </si>
  <si>
    <t>920000</t>
  </si>
  <si>
    <t>930011</t>
  </si>
  <si>
    <t>930012</t>
  </si>
  <si>
    <t>930020</t>
  </si>
  <si>
    <t>940000</t>
  </si>
  <si>
    <t>950000</t>
  </si>
  <si>
    <t>960000</t>
  </si>
  <si>
    <t>970000</t>
  </si>
  <si>
    <t>Gas</t>
  </si>
  <si>
    <t>I alt</t>
  </si>
  <si>
    <t>Landbrug og gartneri</t>
  </si>
  <si>
    <t>Skovbrug</t>
  </si>
  <si>
    <t>Fiskeri</t>
  </si>
  <si>
    <t>Indvinding af olie og gas</t>
  </si>
  <si>
    <t>Indvinding af grus og sten</t>
  </si>
  <si>
    <t>Service til råstofindvinding</t>
  </si>
  <si>
    <t>Slagterier</t>
  </si>
  <si>
    <t>Fiskeindustri</t>
  </si>
  <si>
    <t>Mejerier</t>
  </si>
  <si>
    <t>Bagerier, brødfabrikker mv.</t>
  </si>
  <si>
    <t>Anden fødevareindustri</t>
  </si>
  <si>
    <t>Drikkevareindustri</t>
  </si>
  <si>
    <t>Tobaksindustri</t>
  </si>
  <si>
    <t>Tekstilindustri</t>
  </si>
  <si>
    <t>Beklædningsindustri</t>
  </si>
  <si>
    <t>Læder- og fodtøjsindustri</t>
  </si>
  <si>
    <t>Træindustri</t>
  </si>
  <si>
    <t>Papirindustri</t>
  </si>
  <si>
    <t>Trykkerier mv.</t>
  </si>
  <si>
    <t>Olieraffinaderier mv.</t>
  </si>
  <si>
    <t>Fremst. af basiskemikalier</t>
  </si>
  <si>
    <t>Fremst. af maling og sæbe mv.</t>
  </si>
  <si>
    <t>Medicinalindustri</t>
  </si>
  <si>
    <t>Plast- og gummiindustri</t>
  </si>
  <si>
    <t>Glas-, keramisk industri</t>
  </si>
  <si>
    <t>Betonindustri og teglværker</t>
  </si>
  <si>
    <t>Fremst. af metal</t>
  </si>
  <si>
    <t>Metalvareindustri</t>
  </si>
  <si>
    <t>Fremst. af it-udstyr</t>
  </si>
  <si>
    <t>Fremst. af anden elektronik</t>
  </si>
  <si>
    <t>Fremst. af el-motorer mv.</t>
  </si>
  <si>
    <t>Fremst. af ledninger og kabler</t>
  </si>
  <si>
    <t>Fremst. af husholdningsapp.</t>
  </si>
  <si>
    <t>Fremst. af motorer, vindmøller</t>
  </si>
  <si>
    <t>Fremst. af andre maskiner</t>
  </si>
  <si>
    <t>Fremst. af motorkøretøjer</t>
  </si>
  <si>
    <t>Fremst. andre transportmidler</t>
  </si>
  <si>
    <t>Møbelindustri</t>
  </si>
  <si>
    <t>Fremst. af medicinsk udstyr</t>
  </si>
  <si>
    <t>Fremst. af legetøj mv.</t>
  </si>
  <si>
    <t>Rep. og inst. af maskiner mv.</t>
  </si>
  <si>
    <t>Elforsyning</t>
  </si>
  <si>
    <t>Gasforsyning</t>
  </si>
  <si>
    <t>Varmeforsyning</t>
  </si>
  <si>
    <t>Vandforsyning</t>
  </si>
  <si>
    <t>Kloak- og rensningsanlæg</t>
  </si>
  <si>
    <t>Renovation,genbrug,foruren.bek</t>
  </si>
  <si>
    <t>Nybyggeri</t>
  </si>
  <si>
    <t>Anlægsvirksomhed</t>
  </si>
  <si>
    <t>Professionel rep. og vedligeh.</t>
  </si>
  <si>
    <t>Gør-det-selv rep.og vedligeh.</t>
  </si>
  <si>
    <t>Bilhandel</t>
  </si>
  <si>
    <t>Bilværksteder mv.</t>
  </si>
  <si>
    <t>Engroshandel</t>
  </si>
  <si>
    <t>Detailhandel</t>
  </si>
  <si>
    <t>Regional- og fjerntog</t>
  </si>
  <si>
    <t>Lokaltog, bus og taxi mv.</t>
  </si>
  <si>
    <t>Fragtvognmænd og rørtransport</t>
  </si>
  <si>
    <t>Skibsfart</t>
  </si>
  <si>
    <t>Luftfart</t>
  </si>
  <si>
    <t>Hjælpevirksomhed til transport</t>
  </si>
  <si>
    <t>Post og kurertjeneste</t>
  </si>
  <si>
    <t>Hoteller mv.</t>
  </si>
  <si>
    <t>Restauranter</t>
  </si>
  <si>
    <t>Forlag</t>
  </si>
  <si>
    <t>Udgivelse af computerspil mv.</t>
  </si>
  <si>
    <t>Prod/uds., radio,tv,film,musik</t>
  </si>
  <si>
    <t>Radio- og tv-stationer</t>
  </si>
  <si>
    <t>Telekommunikation</t>
  </si>
  <si>
    <t>It-konsulenter mv.</t>
  </si>
  <si>
    <t>Informationstjenester</t>
  </si>
  <si>
    <t>Pengeinstitutter</t>
  </si>
  <si>
    <t>Kreditforeninger mv.</t>
  </si>
  <si>
    <t>Forsikring og pension</t>
  </si>
  <si>
    <t>Finansiel service</t>
  </si>
  <si>
    <t>Ejendomsmæglere mv.</t>
  </si>
  <si>
    <t>Boliger, husleje i lejebolig</t>
  </si>
  <si>
    <t>Boliger, ejerbolig mv.</t>
  </si>
  <si>
    <t>Udlejning af erhvervsejendomme</t>
  </si>
  <si>
    <t>Advokatvirksomhed</t>
  </si>
  <si>
    <t>Revision og bogføring</t>
  </si>
  <si>
    <t>Virksomhedskonsulenter</t>
  </si>
  <si>
    <t>Arkitekter og rådg. ingeniører</t>
  </si>
  <si>
    <t>Forskning og udv., markedsmæss</t>
  </si>
  <si>
    <t>Forskning og udv., ikke-marked</t>
  </si>
  <si>
    <t>Reklame- og analysebureauer</t>
  </si>
  <si>
    <t>Anden videnservice</t>
  </si>
  <si>
    <t>Dyrlæger</t>
  </si>
  <si>
    <t>Udlejn. og leasing af materiel</t>
  </si>
  <si>
    <t>Arbejdsformid., vikarbureauer</t>
  </si>
  <si>
    <t>Rejsebureauer</t>
  </si>
  <si>
    <t>Vagt og sikkerhedstjeneste</t>
  </si>
  <si>
    <t>Ejendomsservice mv.</t>
  </si>
  <si>
    <t>Anden operationel service</t>
  </si>
  <si>
    <t>Offentlig administration</t>
  </si>
  <si>
    <t>Redningskorps mv., markedsm.</t>
  </si>
  <si>
    <t>Forsvar,politi,retsv.ikke-mark</t>
  </si>
  <si>
    <t>Grundskoler</t>
  </si>
  <si>
    <t>Gymnasier, erhvervsskoler</t>
  </si>
  <si>
    <t>Videregående udd.institutioner</t>
  </si>
  <si>
    <t>Voksenundervisn.mv, markedsm.</t>
  </si>
  <si>
    <t>Voksenundervisn.,ikke-markeds</t>
  </si>
  <si>
    <t>Hospitaler</t>
  </si>
  <si>
    <t>Læger, tandlæger mv.</t>
  </si>
  <si>
    <t>Plejehjem mv.</t>
  </si>
  <si>
    <t>Daginstitutioner, -centre mv.</t>
  </si>
  <si>
    <t>Teater, musik og kunst</t>
  </si>
  <si>
    <t>Biblioteker,museer, markedsm.</t>
  </si>
  <si>
    <t>Biblioteker,museer,ikke-marked</t>
  </si>
  <si>
    <t>Lotteri og andet spil</t>
  </si>
  <si>
    <t>Sport, markedsmæssig</t>
  </si>
  <si>
    <t>Sport, ikke- markedsmæssig</t>
  </si>
  <si>
    <t>Forlystelsesparker mv.</t>
  </si>
  <si>
    <t>Organisationer og foreninger</t>
  </si>
  <si>
    <t>Rep. af husholdningsudstyr</t>
  </si>
  <si>
    <t>Frisører, vaskerier mv.</t>
  </si>
  <si>
    <t>Private husholdn. med ansatte</t>
  </si>
  <si>
    <t>Transaktioner vedr. olieaktivitet i Nordsø</t>
  </si>
  <si>
    <t>Turistindtægter og -udgifter etc.</t>
  </si>
  <si>
    <t>Danske skibes udgifter i fremmede havne</t>
  </si>
  <si>
    <t>Uspec. import i.a.n.</t>
  </si>
  <si>
    <t>Uspec. off. import</t>
  </si>
  <si>
    <t>Produktskatter og subsidier, netto</t>
  </si>
  <si>
    <t>Moms</t>
  </si>
  <si>
    <t>Fodtøj</t>
  </si>
  <si>
    <t>Møbler og gulvtæpper mv.</t>
  </si>
  <si>
    <t>Gardiner, sengelinned mv.</t>
  </si>
  <si>
    <t>Hushjælp mv.</t>
  </si>
  <si>
    <t>Medicin, vitaminer mv.</t>
  </si>
  <si>
    <t>Briller, høreapparater mv.</t>
  </si>
  <si>
    <t>Læge, tandlæge mv.</t>
  </si>
  <si>
    <t>Forsikring</t>
  </si>
  <si>
    <t>Hospitaler, sanatorier mv.</t>
  </si>
  <si>
    <t>Undervisning</t>
  </si>
  <si>
    <t>Plejehjem, dagcentre mv.</t>
  </si>
  <si>
    <t>Daginstitutioner for børn</t>
  </si>
  <si>
    <t>Investering i boliger</t>
  </si>
  <si>
    <t>Investering i andre bygninger</t>
  </si>
  <si>
    <t>Investering i anlæg</t>
  </si>
  <si>
    <t>Investering i transportmidler</t>
  </si>
  <si>
    <t>IT-udstyr</t>
  </si>
  <si>
    <t>Telekommunikationsudstyr</t>
  </si>
  <si>
    <t>Investering i maskiner</t>
  </si>
  <si>
    <t>Investering i ændring i dyrkede aktiver</t>
  </si>
  <si>
    <t>Forskning og udvikling</t>
  </si>
  <si>
    <t>Olie, gas, mineralefterforskning</t>
  </si>
  <si>
    <t>Investering i computer software</t>
  </si>
  <si>
    <t>Investering i originalværk, kunst, underh.</t>
  </si>
  <si>
    <t>Anskaffelser af værdigenstande</t>
  </si>
  <si>
    <t>Generelle offentlige tjenester</t>
  </si>
  <si>
    <t>Forsvar</t>
  </si>
  <si>
    <t>Offentlig orden og sikkerhed</t>
  </si>
  <si>
    <t>Økonomiske forhold</t>
  </si>
  <si>
    <t>Miljøbeskyttelse</t>
  </si>
  <si>
    <t>Bolig- og fælles faciliteter</t>
  </si>
  <si>
    <t>Sundhed</t>
  </si>
  <si>
    <t>Fritids-, kultur- og religiøse tjenester</t>
  </si>
  <si>
    <t>Uddannelse</t>
  </si>
  <si>
    <t>Social sikring</t>
  </si>
  <si>
    <t>Andre Anvendelser</t>
  </si>
  <si>
    <t>Fra/Til</t>
  </si>
  <si>
    <t>01190</t>
  </si>
  <si>
    <t>03200</t>
  </si>
  <si>
    <t>04300</t>
  </si>
  <si>
    <t>05100</t>
  </si>
  <si>
    <t>05200</t>
  </si>
  <si>
    <t>05620</t>
  </si>
  <si>
    <t>06112</t>
  </si>
  <si>
    <t>06200</t>
  </si>
  <si>
    <t>07100</t>
  </si>
  <si>
    <t>07300</t>
  </si>
  <si>
    <t>06300</t>
  </si>
  <si>
    <t>09400</t>
  </si>
  <si>
    <t>10000</t>
  </si>
  <si>
    <t>Lagerændringer</t>
  </si>
  <si>
    <t>Eksport</t>
  </si>
  <si>
    <t>Import</t>
  </si>
  <si>
    <t>Andre udenlandske transaktioner</t>
  </si>
  <si>
    <t>Beskæftigelse og præsterede timer</t>
  </si>
  <si>
    <t>Kød</t>
  </si>
  <si>
    <t>Fisk</t>
  </si>
  <si>
    <t>Mælk, fløde, yoghurt mv.</t>
  </si>
  <si>
    <t>Ost</t>
  </si>
  <si>
    <t>Sukker</t>
  </si>
  <si>
    <t>Mineralvand og sodavand</t>
  </si>
  <si>
    <t>Vin og spiritus</t>
  </si>
  <si>
    <t>Beklædning</t>
  </si>
  <si>
    <t>Husleje</t>
  </si>
  <si>
    <t>Beregnet husleje af egen bolig</t>
  </si>
  <si>
    <t>Renovation mv.</t>
  </si>
  <si>
    <t>Elektricitet</t>
  </si>
  <si>
    <t>Flydende brændsel</t>
  </si>
  <si>
    <t>Fjernvarme mv.</t>
  </si>
  <si>
    <t>Husholdningsmaskiner</t>
  </si>
  <si>
    <t>Rep. af husholdningsmaskiner</t>
  </si>
  <si>
    <t>Service, køkkenudstyr</t>
  </si>
  <si>
    <t>Husholdnings- og haveredskaber</t>
  </si>
  <si>
    <t>Rengøringsmidler mv.</t>
  </si>
  <si>
    <t>Vedligeholdelse af køretøjer</t>
  </si>
  <si>
    <t>Benzin og olie til køretøjer</t>
  </si>
  <si>
    <t>Biludlejning, køretimer mv.</t>
  </si>
  <si>
    <t>Fotoudstyr, videokameraer mv.</t>
  </si>
  <si>
    <t>Bøger, aviser og blade</t>
  </si>
  <si>
    <t>Pakkede ferierejser</t>
  </si>
  <si>
    <t>Udgifter på restauranter mv.</t>
  </si>
  <si>
    <t>Udgifter til hoteller mv.</t>
  </si>
  <si>
    <t>Frisører mv.</t>
  </si>
  <si>
    <t>Finansielle tjenesteydelser</t>
  </si>
  <si>
    <t>Turistindtægter mv.</t>
  </si>
  <si>
    <t>Turistudgifter mv.</t>
  </si>
  <si>
    <t>01110</t>
  </si>
  <si>
    <t>01120</t>
  </si>
  <si>
    <t>01130</t>
  </si>
  <si>
    <t>01141</t>
  </si>
  <si>
    <t>01150</t>
  </si>
  <si>
    <t>01181</t>
  </si>
  <si>
    <t>01182</t>
  </si>
  <si>
    <t>01210</t>
  </si>
  <si>
    <t>02112</t>
  </si>
  <si>
    <t>03113</t>
  </si>
  <si>
    <t>03140</t>
  </si>
  <si>
    <t>04100</t>
  </si>
  <si>
    <t>04200</t>
  </si>
  <si>
    <t>04510</t>
  </si>
  <si>
    <t>04520</t>
  </si>
  <si>
    <t>04530</t>
  </si>
  <si>
    <t>04545</t>
  </si>
  <si>
    <t>05312</t>
  </si>
  <si>
    <t>05330</t>
  </si>
  <si>
    <t>05400</t>
  </si>
  <si>
    <t>05500</t>
  </si>
  <si>
    <t>05610</t>
  </si>
  <si>
    <t>07213</t>
  </si>
  <si>
    <t>07220</t>
  </si>
  <si>
    <t>07240</t>
  </si>
  <si>
    <t>08100</t>
  </si>
  <si>
    <t>09110</t>
  </si>
  <si>
    <t>09120</t>
  </si>
  <si>
    <t>09200</t>
  </si>
  <si>
    <t>09300</t>
  </si>
  <si>
    <t>09600</t>
  </si>
  <si>
    <t>11100</t>
  </si>
  <si>
    <t>11200</t>
  </si>
  <si>
    <t>09998</t>
  </si>
  <si>
    <t>09999</t>
  </si>
  <si>
    <t xml:space="preserve">Selvstændig </t>
  </si>
  <si>
    <t>Arbejdede timer</t>
  </si>
  <si>
    <t>Tilgang i alt</t>
  </si>
  <si>
    <t>08200</t>
  </si>
  <si>
    <t>08300</t>
  </si>
  <si>
    <t>Dansk produktion</t>
  </si>
  <si>
    <t>Dansk Input-output tabel, 1000 kr. Løbende priser</t>
  </si>
  <si>
    <t>Input i produktionen (Transaktionskode 2000)</t>
  </si>
  <si>
    <t>NPISH (Transaktionskode 3130)</t>
  </si>
  <si>
    <t>Markedsmæssigt individuelt offentligt forbrug (Transaktionskode 3141)</t>
  </si>
  <si>
    <t>Ikke markedsmæssigt individuelt offentligt forbrug (Transaktionskode 3142)</t>
  </si>
  <si>
    <t>Kollektivt offentligt forbrug (Transaktionskode 3200)</t>
  </si>
  <si>
    <t>Faste bruttoinvesteringer</t>
  </si>
  <si>
    <t>Total</t>
  </si>
  <si>
    <t>Dansk Input-output tabel, 1000 kr. Foregående års priser</t>
  </si>
  <si>
    <t>Selvstændige</t>
  </si>
  <si>
    <t>Antal beskæftigede, inkl. personer på orlov</t>
  </si>
  <si>
    <t>02900</t>
  </si>
  <si>
    <t>Antal beskæftigede, ekskl. personer på orlov</t>
  </si>
  <si>
    <t>Told i alt</t>
  </si>
  <si>
    <t>Told på import</t>
  </si>
  <si>
    <t>Dansk Input-output tabel, 1000 kr. Foregående priser</t>
  </si>
  <si>
    <t>Primære inputs</t>
  </si>
  <si>
    <t>Andre produktionsskatter, netto</t>
  </si>
  <si>
    <t>Aflønning af ansatte</t>
  </si>
  <si>
    <t>Overskud af produktionen og blandet indkomst</t>
  </si>
  <si>
    <t>Lønmodtagere</t>
  </si>
  <si>
    <t>Input i alt</t>
  </si>
  <si>
    <t>Input/ endelig anvendelse i køberpriser</t>
  </si>
  <si>
    <t>Produktionsværdi</t>
  </si>
  <si>
    <t>Fritidstjenester</t>
  </si>
  <si>
    <t>Grundskole, 0.-6. klasse</t>
  </si>
  <si>
    <t>Grundskole, 7.-9. klasse</t>
  </si>
  <si>
    <t>Ungdoms-, erhvervsuddannelse</t>
  </si>
  <si>
    <t>Anden uddannelse, udd u.f. niv</t>
  </si>
  <si>
    <t>Andre tjenesteydelser</t>
  </si>
  <si>
    <t>Frugt og nødder</t>
  </si>
  <si>
    <t>Software</t>
  </si>
  <si>
    <t>Sportsudst.legetøj,kæledyr mv.</t>
  </si>
  <si>
    <t>Toiletartikler, barbermask.mv.</t>
  </si>
  <si>
    <t>Andre hospitalstjenester</t>
  </si>
  <si>
    <t>Videregående uddannelse</t>
  </si>
  <si>
    <t>10100</t>
  </si>
  <si>
    <t>10200</t>
  </si>
  <si>
    <t>10300</t>
  </si>
  <si>
    <t>10500</t>
  </si>
  <si>
    <t>13301</t>
  </si>
  <si>
    <t>13302</t>
  </si>
  <si>
    <t>13900</t>
  </si>
  <si>
    <t>01160</t>
  </si>
  <si>
    <t>06134</t>
  </si>
  <si>
    <t>12100</t>
  </si>
  <si>
    <t>13112</t>
  </si>
  <si>
    <t>06400</t>
  </si>
  <si>
    <t>10400</t>
  </si>
  <si>
    <t xml:space="preserve">Krydderier, færdigretter mv. </t>
  </si>
  <si>
    <t>Reparation og vedl. af bolig</t>
  </si>
  <si>
    <t>Køb af køretøjer</t>
  </si>
  <si>
    <t>Persontransport</t>
  </si>
  <si>
    <t>01145</t>
  </si>
  <si>
    <t>01148</t>
  </si>
  <si>
    <t>01170</t>
  </si>
  <si>
    <t>01224</t>
  </si>
  <si>
    <t>01300</t>
  </si>
  <si>
    <t>02139</t>
  </si>
  <si>
    <t>02200</t>
  </si>
  <si>
    <t>04410</t>
  </si>
  <si>
    <t>04424</t>
  </si>
  <si>
    <t>06340</t>
  </si>
  <si>
    <t>07400</t>
  </si>
  <si>
    <t>09500</t>
  </si>
  <si>
    <t>09713</t>
  </si>
  <si>
    <t>09740</t>
  </si>
  <si>
    <t>09800</t>
  </si>
  <si>
    <t>12200</t>
  </si>
  <si>
    <t>13130</t>
  </si>
  <si>
    <t>13200</t>
  </si>
  <si>
    <t>Brød og kornprodukter</t>
  </si>
  <si>
    <t xml:space="preserve">Æg </t>
  </si>
  <si>
    <t>Olie, smør og fedtstoffer</t>
  </si>
  <si>
    <t>Grøntsager</t>
  </si>
  <si>
    <t>Is, chokolade og sukkerv.</t>
  </si>
  <si>
    <t>Kaffe, te og kakao</t>
  </si>
  <si>
    <t>Tj. til mad og ikke-alkoholiske drikke</t>
  </si>
  <si>
    <t>Øl og andre alkoholiske drikke</t>
  </si>
  <si>
    <t xml:space="preserve">Alkoholproduktionstjenester </t>
  </si>
  <si>
    <t>Tobak mv.</t>
  </si>
  <si>
    <t>Vask og rens af tekstiler</t>
  </si>
  <si>
    <t>Hospitalers tjenesteydelser</t>
  </si>
  <si>
    <t>Varetransport</t>
  </si>
  <si>
    <t>Informations- og kommunikationsudstyr</t>
  </si>
  <si>
    <t>Informations- og kommunikationstjenester</t>
  </si>
  <si>
    <t xml:space="preserve">Både, campingvogne mv. </t>
  </si>
  <si>
    <t>Have og kæledyr</t>
  </si>
  <si>
    <t>Musikinstrumenter og lyd</t>
  </si>
  <si>
    <t xml:space="preserve">Biografer, museum mv. </t>
  </si>
  <si>
    <t>Papir og skriveudstyr mv.</t>
  </si>
  <si>
    <t xml:space="preserve">Andre personlige artikler </t>
  </si>
  <si>
    <t>Dansk Input-output tabel, 1000 kr. Forgående års priser</t>
  </si>
  <si>
    <t>Husholdningers forbrug (Transaktions-kode 3110)</t>
  </si>
  <si>
    <t>Husholdningers forbrug (Transaktionskode 3110)</t>
  </si>
  <si>
    <t>Biografer, museum mv.</t>
  </si>
  <si>
    <t>Bruttoværditilvækst (BVT)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</si>
</sst>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3" x14ac:knownFonts="1">
    <font>
      <sz val="10"/>
      <color theme="1"/>
      <name val="Calibri"/>
      <family val="2"/>
    </font>
    <font>
      <b/>
      <sz val="10"/>
      <color theme="1"/>
      <name val="Calibri"/>
      <family val="2"/>
    </font>
    <font>
      <b/>
      <sz val="14"/>
      <color theme="1"/>
      <name val="Calibri"/>
      <family val="2"/>
    </font>
    <font>
      <sz val="10"/>
      <color rgb="FF222222"/>
      <name val="Calibri"/>
      <family val="2"/>
      <scheme val="minor"/>
    </font>
    <font>
      <sz val="10"/>
      <color theme="1"/>
      <name val="Calibri"/>
      <family val="2"/>
      <scheme val="minor"/>
    </font>
    <font>
      <sz val="12"/>
      <color rgb="FF222222"/>
      <name val="Arial"/>
      <family val="2"/>
    </font>
    <font>
      <sz val="10"/>
      <color theme="0"/>
      <name val="Calibri"/>
      <family val="2"/>
    </font>
    <font>
      <b/>
      <sz val="12"/>
      <color theme="1"/>
      <name val="Calibri"/>
      <family val="2"/>
    </font>
    <font>
      <b/>
      <sz val="20"/>
      <color theme="1"/>
      <name val="Calibri"/>
      <family val="2"/>
    </font>
    <font>
      <b/>
      <sz val="12"/>
      <color indexed="8"/>
      <name val="Calibri"/>
      <family val="2"/>
    </font>
    <font>
      <sz val="12"/>
      <color theme="1"/>
      <name val="Calibri"/>
      <family val="2"/>
    </font>
    <font>
      <b/>
      <sz val="11"/>
      <color theme="1"/>
      <name val="Calibri"/>
      <family val="2"/>
    </font>
    <font>
      <b/>
      <sz val="10"/>
      <color indexed="8"/>
      <name val="Calibri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39997558519241921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59999389629810485"/>
        <bgColor indexed="64"/>
      </patternFill>
    </fill>
  </fills>
  <borders count="12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double">
        <color indexed="64"/>
      </bottom>
      <diagonal/>
    </border>
  </borders>
  <cellStyleXfs count="1">
    <xf numFmtId="0" fontId="0" fillId="0" borderId="0"/>
  </cellStyleXfs>
  <cellXfs count="89">
    <xf numFmtId="0" fontId="0" fillId="0" borderId="0" xfId="0"/>
    <xf numFmtId="49" fontId="0" fillId="0" borderId="0" xfId="0" applyNumberFormat="1"/>
    <xf numFmtId="49" fontId="0" fillId="0" borderId="1" xfId="0" applyNumberFormat="1" applyBorder="1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6" borderId="0" xfId="0" applyFill="1"/>
    <xf numFmtId="49" fontId="0" fillId="0" borderId="0" xfId="0" applyNumberFormat="1" applyBorder="1"/>
    <xf numFmtId="0" fontId="1" fillId="8" borderId="4" xfId="0" applyFont="1" applyFill="1" applyBorder="1"/>
    <xf numFmtId="3" fontId="1" fillId="8" borderId="4" xfId="0" applyNumberFormat="1" applyFont="1" applyFill="1" applyBorder="1"/>
    <xf numFmtId="0" fontId="2" fillId="10" borderId="2" xfId="0" applyFont="1" applyFill="1" applyBorder="1" applyAlignment="1">
      <alignment horizontal="center" vertical="center"/>
    </xf>
    <xf numFmtId="0" fontId="0" fillId="9" borderId="0" xfId="0" applyFill="1"/>
    <xf numFmtId="0" fontId="1" fillId="11" borderId="3" xfId="0" applyFont="1" applyFill="1" applyBorder="1"/>
    <xf numFmtId="0" fontId="0" fillId="11" borderId="3" xfId="0" applyFill="1" applyBorder="1"/>
    <xf numFmtId="3" fontId="0" fillId="11" borderId="3" xfId="0" applyNumberFormat="1" applyFill="1" applyBorder="1"/>
    <xf numFmtId="0" fontId="0" fillId="10" borderId="2" xfId="0" applyFill="1" applyBorder="1"/>
    <xf numFmtId="0" fontId="1" fillId="0" borderId="0" xfId="0" applyFont="1" applyBorder="1" applyAlignment="1">
      <alignment horizontal="center"/>
    </xf>
    <xf numFmtId="0" fontId="1" fillId="0" borderId="1" xfId="0" applyFont="1" applyBorder="1" applyAlignment="1">
      <alignment horizontal="right" wrapText="1"/>
    </xf>
    <xf numFmtId="0" fontId="0" fillId="0" borderId="5" xfId="0" applyBorder="1"/>
    <xf numFmtId="0" fontId="1" fillId="0" borderId="5" xfId="0" applyFont="1" applyFill="1" applyBorder="1"/>
    <xf numFmtId="3" fontId="1" fillId="0" borderId="5" xfId="0" applyNumberFormat="1" applyFont="1" applyBorder="1"/>
    <xf numFmtId="0" fontId="0" fillId="0" borderId="0" xfId="0" applyBorder="1"/>
    <xf numFmtId="3" fontId="0" fillId="0" borderId="0" xfId="0" applyNumberFormat="1" applyBorder="1"/>
    <xf numFmtId="0" fontId="3" fillId="0" borderId="0" xfId="0" applyFont="1" applyAlignment="1">
      <alignment horizontal="left" vertical="center"/>
    </xf>
    <xf numFmtId="3" fontId="4" fillId="0" borderId="0" xfId="0" applyNumberFormat="1" applyFont="1" applyAlignment="1">
      <alignment horizontal="left"/>
    </xf>
    <xf numFmtId="0" fontId="3" fillId="0" borderId="0" xfId="0" applyFont="1" applyAlignment="1">
      <alignment horizontal="left"/>
    </xf>
    <xf numFmtId="0" fontId="3" fillId="0" borderId="2" xfId="0" applyFont="1" applyBorder="1"/>
    <xf numFmtId="0" fontId="0" fillId="0" borderId="0" xfId="0" applyBorder="1" applyAlignment="1">
      <alignment horizontal="right"/>
    </xf>
    <xf numFmtId="49" fontId="0" fillId="0" borderId="0" xfId="0" applyNumberFormat="1" applyBorder="1" applyAlignment="1">
      <alignment horizontal="right"/>
    </xf>
    <xf numFmtId="0" fontId="0" fillId="0" borderId="0" xfId="0" quotePrefix="1" applyBorder="1" applyAlignment="1">
      <alignment horizontal="right"/>
    </xf>
    <xf numFmtId="0" fontId="6" fillId="6" borderId="0" xfId="0" applyFont="1" applyFill="1"/>
    <xf numFmtId="0" fontId="0" fillId="11" borderId="6" xfId="0" applyFill="1" applyBorder="1"/>
    <xf numFmtId="3" fontId="0" fillId="0" borderId="0" xfId="0" applyNumberFormat="1"/>
    <xf numFmtId="3" fontId="0" fillId="0" borderId="1" xfId="0" applyNumberFormat="1" applyBorder="1"/>
    <xf numFmtId="0" fontId="0" fillId="12" borderId="0" xfId="0" applyFill="1"/>
    <xf numFmtId="0" fontId="0" fillId="13" borderId="0" xfId="0" applyFill="1"/>
    <xf numFmtId="0" fontId="5" fillId="13" borderId="0" xfId="0" applyFont="1" applyFill="1"/>
    <xf numFmtId="0" fontId="7" fillId="9" borderId="0" xfId="0" applyFont="1" applyFill="1"/>
    <xf numFmtId="0" fontId="1" fillId="12" borderId="0" xfId="0" applyFont="1" applyFill="1"/>
    <xf numFmtId="0" fontId="1" fillId="13" borderId="0" xfId="0" applyFont="1" applyFill="1"/>
    <xf numFmtId="0" fontId="1" fillId="6" borderId="0" xfId="0" applyFont="1" applyFill="1"/>
    <xf numFmtId="0" fontId="1" fillId="2" borderId="0" xfId="0" applyFont="1" applyFill="1"/>
    <xf numFmtId="0" fontId="1" fillId="3" borderId="0" xfId="0" applyFont="1" applyFill="1"/>
    <xf numFmtId="0" fontId="1" fillId="4" borderId="0" xfId="0" applyFont="1" applyFill="1"/>
    <xf numFmtId="0" fontId="1" fillId="5" borderId="0" xfId="0" applyFont="1" applyFill="1"/>
    <xf numFmtId="0" fontId="1" fillId="7" borderId="0" xfId="0" applyFont="1" applyFill="1"/>
    <xf numFmtId="3" fontId="1" fillId="0" borderId="0" xfId="0" applyNumberFormat="1" applyFont="1"/>
    <xf numFmtId="3" fontId="1" fillId="11" borderId="3" xfId="0" applyNumberFormat="1" applyFont="1" applyFill="1" applyBorder="1"/>
    <xf numFmtId="0" fontId="2" fillId="10" borderId="0" xfId="0" applyFont="1" applyFill="1" applyBorder="1" applyAlignment="1">
      <alignment horizontal="center" vertical="center"/>
    </xf>
    <xf numFmtId="0" fontId="8" fillId="10" borderId="0" xfId="0" applyFont="1" applyFill="1" applyBorder="1" applyAlignment="1">
      <alignment horizontal="center" vertical="center"/>
    </xf>
    <xf numFmtId="0" fontId="0" fillId="0" borderId="2" xfId="0" applyBorder="1" applyAlignment="1">
      <alignment horizontal="right"/>
    </xf>
    <xf numFmtId="49" fontId="0" fillId="0" borderId="2" xfId="0" applyNumberFormat="1" applyBorder="1" applyAlignment="1">
      <alignment horizontal="right"/>
    </xf>
    <xf numFmtId="0" fontId="0" fillId="0" borderId="2" xfId="0" quotePrefix="1" applyBorder="1" applyAlignment="1">
      <alignment horizontal="right"/>
    </xf>
    <xf numFmtId="3" fontId="0" fillId="0" borderId="0" xfId="0" applyNumberFormat="1" applyAlignment="1">
      <alignment horizontal="right"/>
    </xf>
    <xf numFmtId="3" fontId="4" fillId="0" borderId="0" xfId="0" applyNumberFormat="1" applyFont="1" applyAlignment="1">
      <alignment horizontal="right"/>
    </xf>
    <xf numFmtId="2" fontId="1" fillId="12" borderId="0" xfId="0" applyNumberFormat="1" applyFont="1" applyFill="1" applyAlignment="1">
      <alignment wrapText="1"/>
    </xf>
    <xf numFmtId="0" fontId="8" fillId="10" borderId="2" xfId="0" applyFont="1" applyFill="1" applyBorder="1" applyAlignment="1">
      <alignment horizontal="center" vertical="center"/>
    </xf>
    <xf numFmtId="0" fontId="9" fillId="9" borderId="0" xfId="0" applyFont="1" applyFill="1"/>
    <xf numFmtId="0" fontId="0" fillId="0" borderId="0" xfId="0" applyBorder="1" applyAlignment="1">
      <alignment horizontal="right" wrapText="1"/>
    </xf>
    <xf numFmtId="3" fontId="0" fillId="0" borderId="2" xfId="0" applyNumberFormat="1" applyBorder="1" applyAlignment="1">
      <alignment horizontal="right"/>
    </xf>
    <xf numFmtId="0" fontId="7" fillId="11" borderId="6" xfId="0" applyFont="1" applyFill="1" applyBorder="1"/>
    <xf numFmtId="49" fontId="10" fillId="0" borderId="0" xfId="0" applyNumberFormat="1" applyFont="1"/>
    <xf numFmtId="0" fontId="7" fillId="11" borderId="3" xfId="0" applyFont="1" applyFill="1" applyBorder="1"/>
    <xf numFmtId="0" fontId="10" fillId="0" borderId="0" xfId="0" applyFont="1"/>
    <xf numFmtId="0" fontId="7" fillId="8" borderId="4" xfId="0" applyFont="1" applyFill="1" applyBorder="1"/>
    <xf numFmtId="0" fontId="11" fillId="8" borderId="4" xfId="0" applyFont="1" applyFill="1" applyBorder="1"/>
    <xf numFmtId="3" fontId="0" fillId="0" borderId="0" xfId="0" applyNumberFormat="1" applyFill="1"/>
    <xf numFmtId="0" fontId="1" fillId="0" borderId="0" xfId="0" applyFont="1"/>
    <xf numFmtId="3" fontId="1" fillId="0" borderId="0" xfId="0" applyNumberFormat="1" applyFont="1" applyFill="1"/>
    <xf numFmtId="0" fontId="1" fillId="0" borderId="0" xfId="0" applyFont="1" applyBorder="1" applyAlignment="1">
      <alignment horizontal="right"/>
    </xf>
    <xf numFmtId="0" fontId="0" fillId="0" borderId="0" xfId="0" applyFill="1"/>
    <xf numFmtId="0" fontId="1" fillId="13" borderId="7" xfId="0" applyFont="1" applyFill="1" applyBorder="1"/>
    <xf numFmtId="0" fontId="1" fillId="0" borderId="7" xfId="0" applyFont="1" applyBorder="1" applyAlignment="1">
      <alignment horizontal="right" wrapText="1"/>
    </xf>
    <xf numFmtId="49" fontId="1" fillId="0" borderId="8" xfId="0" applyNumberFormat="1" applyFont="1" applyBorder="1" applyAlignment="1">
      <alignment horizontal="right"/>
    </xf>
    <xf numFmtId="0" fontId="1" fillId="0" borderId="7" xfId="0" applyFont="1" applyBorder="1"/>
    <xf numFmtId="3" fontId="1" fillId="0" borderId="7" xfId="0" applyNumberFormat="1" applyFont="1" applyBorder="1"/>
    <xf numFmtId="0" fontId="1" fillId="11" borderId="9" xfId="0" applyFont="1" applyFill="1" applyBorder="1"/>
    <xf numFmtId="3" fontId="1" fillId="11" borderId="9" xfId="0" applyNumberFormat="1" applyFont="1" applyFill="1" applyBorder="1"/>
    <xf numFmtId="3" fontId="1" fillId="8" borderId="3" xfId="0" applyNumberFormat="1" applyFont="1" applyFill="1" applyBorder="1"/>
    <xf numFmtId="0" fontId="1" fillId="8" borderId="3" xfId="0" applyFont="1" applyFill="1" applyBorder="1"/>
    <xf numFmtId="3" fontId="1" fillId="8" borderId="9" xfId="0" applyNumberFormat="1" applyFont="1" applyFill="1" applyBorder="1"/>
    <xf numFmtId="3" fontId="12" fillId="0" borderId="0" xfId="0" applyNumberFormat="1" applyFont="1"/>
    <xf numFmtId="0" fontId="3" fillId="0" borderId="0" xfId="0" applyFont="1" applyBorder="1"/>
    <xf numFmtId="3" fontId="1" fillId="0" borderId="0" xfId="0" applyNumberFormat="1" applyFont="1" applyBorder="1"/>
    <xf numFmtId="3" fontId="12" fillId="0" borderId="0" xfId="0" applyNumberFormat="1" applyFont="1" applyBorder="1"/>
    <xf numFmtId="0" fontId="1" fillId="0" borderId="10" xfId="0" applyFont="1" applyBorder="1"/>
    <xf numFmtId="3" fontId="1" fillId="8" borderId="11" xfId="0" applyNumberFormat="1" applyFont="1" applyFill="1" applyBorder="1"/>
    <xf numFmtId="0" fontId="1" fillId="0" borderId="1" xfId="0" applyFont="1" applyBorder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-tema">
  <a:themeElements>
    <a:clrScheme name="Kontor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ontor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Kontor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tabSelected="1" workbookViewId="0">
      <pane xSplit="2" ySplit="3" topLeftCell="C4" activePane="bottomRight" state="frozen"/>
      <selection activeCell="FP7" sqref="DP7:FP7"/>
      <selection pane="topRight" activeCell="FP7" sqref="DP7:FP7"/>
      <selection pane="bottomLeft" activeCell="FP7" sqref="DP7:FP7"/>
      <selection pane="bottomRight" activeCell="F35" sqref="F3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1514037.3435853706</v>
      </c>
      <c r="D5" s="33">
        <v>5.8760123589925568</v>
      </c>
      <c r="E5" s="33">
        <v>29.857901040690123</v>
      </c>
      <c r="F5" s="33">
        <v>0</v>
      </c>
      <c r="G5" s="33">
        <v>27.156110217513785</v>
      </c>
      <c r="H5" s="33">
        <v>0</v>
      </c>
      <c r="I5" s="33">
        <v>4779359.925074352</v>
      </c>
      <c r="J5" s="33">
        <v>5451.3689449796257</v>
      </c>
      <c r="K5" s="33">
        <v>2349949.440979491</v>
      </c>
      <c r="L5" s="33">
        <v>89943.907596575547</v>
      </c>
      <c r="M5" s="33">
        <v>435669.23224263097</v>
      </c>
      <c r="N5" s="33">
        <v>36619.089278592197</v>
      </c>
      <c r="O5" s="33">
        <v>1.8268892614348695</v>
      </c>
      <c r="P5" s="33">
        <v>1845.794706869119</v>
      </c>
      <c r="Q5" s="33">
        <v>178.39724544246425</v>
      </c>
      <c r="R5" s="33">
        <v>8.6691030460388152</v>
      </c>
      <c r="S5" s="33">
        <v>59.316816227546973</v>
      </c>
      <c r="T5" s="33">
        <v>36.429989548130024</v>
      </c>
      <c r="U5" s="33">
        <v>4.1426681626926971</v>
      </c>
      <c r="V5" s="33">
        <v>0</v>
      </c>
      <c r="W5" s="33">
        <v>1184.2449435128958</v>
      </c>
      <c r="X5" s="33">
        <v>527.23530995102453</v>
      </c>
      <c r="Y5" s="33">
        <v>1208.2663417653948</v>
      </c>
      <c r="Z5" s="33">
        <v>26.194460553581081</v>
      </c>
      <c r="AA5" s="33">
        <v>3.2721473458902928</v>
      </c>
      <c r="AB5" s="33">
        <v>28.933460903473861</v>
      </c>
      <c r="AC5" s="33">
        <v>23.558311515356447</v>
      </c>
      <c r="AD5" s="33">
        <v>205.01544309987526</v>
      </c>
      <c r="AE5" s="33">
        <v>34.772660472117657</v>
      </c>
      <c r="AF5" s="33">
        <v>9.9267893101986218</v>
      </c>
      <c r="AG5" s="33">
        <v>9.459498537880533</v>
      </c>
      <c r="AH5" s="33">
        <v>4.8362578421538149</v>
      </c>
      <c r="AI5" s="33">
        <v>23.710235655640147</v>
      </c>
      <c r="AJ5" s="33">
        <v>59.652730894842612</v>
      </c>
      <c r="AK5" s="33">
        <v>179.93327190197789</v>
      </c>
      <c r="AL5" s="33">
        <v>46.559466487884848</v>
      </c>
      <c r="AM5" s="33">
        <v>71.246554833510487</v>
      </c>
      <c r="AN5" s="33">
        <v>38.874180210098842</v>
      </c>
      <c r="AO5" s="33">
        <v>24.886780518356254</v>
      </c>
      <c r="AP5" s="33">
        <v>153.26605245222518</v>
      </c>
      <c r="AQ5" s="33">
        <v>43.286610573344106</v>
      </c>
      <c r="AR5" s="33">
        <v>10.828123680213849</v>
      </c>
      <c r="AS5" s="33">
        <v>27.501138700503734</v>
      </c>
      <c r="AT5" s="33">
        <v>81.178329312913178</v>
      </c>
      <c r="AU5" s="33">
        <v>34.703034200887274</v>
      </c>
      <c r="AV5" s="33">
        <v>0</v>
      </c>
      <c r="AW5" s="33">
        <v>14.412898361278842</v>
      </c>
      <c r="AX5" s="33">
        <v>895.47871976062527</v>
      </c>
      <c r="AY5" s="33">
        <v>1423.6129987668282</v>
      </c>
      <c r="AZ5" s="33">
        <v>361.70863705012795</v>
      </c>
      <c r="BA5" s="33">
        <v>411.15618639747305</v>
      </c>
      <c r="BB5" s="33">
        <v>14.519044784341114</v>
      </c>
      <c r="BC5" s="33">
        <v>32.522052094807322</v>
      </c>
      <c r="BD5" s="33">
        <v>283.02245755498012</v>
      </c>
      <c r="BE5" s="33">
        <v>111.02563414849782</v>
      </c>
      <c r="BF5" s="33">
        <v>26.125904404855429</v>
      </c>
      <c r="BG5" s="33">
        <v>4.4145017503547024</v>
      </c>
      <c r="BH5" s="33">
        <v>2.5539461389291964</v>
      </c>
      <c r="BI5" s="33">
        <v>6.6726912673779131</v>
      </c>
      <c r="BJ5" s="33">
        <v>0</v>
      </c>
      <c r="BK5" s="33">
        <v>52.223748487600439</v>
      </c>
      <c r="BL5" s="33">
        <v>0</v>
      </c>
      <c r="BM5" s="33">
        <v>15289.769672476023</v>
      </c>
      <c r="BN5" s="33">
        <v>38178.821689916171</v>
      </c>
      <c r="BO5" s="33">
        <v>7.3968890644435099</v>
      </c>
      <c r="BP5" s="33">
        <v>0</v>
      </c>
      <c r="BQ5" s="33">
        <v>3447.10480420671</v>
      </c>
      <c r="BR5" s="33">
        <v>495.17540312437887</v>
      </c>
      <c r="BS5" s="33">
        <v>3.9308612743349771</v>
      </c>
      <c r="BT5" s="33">
        <v>1.7937699698338043</v>
      </c>
      <c r="BU5" s="33">
        <v>50.979603690991794</v>
      </c>
      <c r="BV5" s="33">
        <v>7.4548660523656576</v>
      </c>
      <c r="BW5" s="33">
        <v>1.8245364484809887</v>
      </c>
      <c r="BX5" s="33">
        <v>4.9365016972063751</v>
      </c>
      <c r="BY5" s="33">
        <v>4.586482765961355</v>
      </c>
      <c r="BZ5" s="33">
        <v>0</v>
      </c>
      <c r="CA5" s="33">
        <v>460.3119559234529</v>
      </c>
      <c r="CB5" s="33">
        <v>0</v>
      </c>
      <c r="CC5" s="33">
        <v>1.3746376487477654</v>
      </c>
      <c r="CD5" s="33">
        <v>0</v>
      </c>
      <c r="CE5" s="33">
        <v>3.5174218482501431</v>
      </c>
      <c r="CF5" s="33">
        <v>108.57918870075</v>
      </c>
      <c r="CG5" s="33">
        <v>132.17985335326452</v>
      </c>
      <c r="CH5" s="33">
        <v>13.103052921040719</v>
      </c>
      <c r="CI5" s="33">
        <v>357.00814400346911</v>
      </c>
      <c r="CJ5" s="33">
        <v>3.9152021423219217</v>
      </c>
      <c r="CK5" s="33">
        <v>73.191410899717837</v>
      </c>
      <c r="CL5" s="33">
        <v>457.14126796561914</v>
      </c>
      <c r="CM5" s="33">
        <v>95.355471830403445</v>
      </c>
      <c r="CN5" s="33">
        <v>23.858336339745755</v>
      </c>
      <c r="CO5" s="33">
        <v>71.434176287977365</v>
      </c>
      <c r="CP5" s="33">
        <v>12.393234185112531</v>
      </c>
      <c r="CQ5" s="33">
        <v>7826.959346877492</v>
      </c>
      <c r="CR5" s="33">
        <v>74.083130535638901</v>
      </c>
      <c r="CS5" s="33">
        <v>478.65184739713561</v>
      </c>
      <c r="CT5" s="33">
        <v>4406.8835514592174</v>
      </c>
      <c r="CU5" s="33">
        <v>122.52560312868424</v>
      </c>
      <c r="CV5" s="33">
        <v>1961.9642326026171</v>
      </c>
      <c r="CW5" s="33">
        <v>2576.2326633472958</v>
      </c>
      <c r="CX5" s="33">
        <v>970.57351801683296</v>
      </c>
      <c r="CY5" s="33">
        <v>1964.7941470608287</v>
      </c>
      <c r="CZ5" s="33">
        <v>14.644495402405346</v>
      </c>
      <c r="DA5" s="33">
        <v>2874.0335069727666</v>
      </c>
      <c r="DB5" s="33">
        <v>5715.7109227928468</v>
      </c>
      <c r="DC5" s="33">
        <v>4219.4813551636598</v>
      </c>
      <c r="DD5" s="33">
        <v>9120.6104137383572</v>
      </c>
      <c r="DE5" s="33">
        <v>156.5604703384401</v>
      </c>
      <c r="DF5" s="33">
        <v>1631.4003513361881</v>
      </c>
      <c r="DG5" s="33">
        <v>285.72319497167763</v>
      </c>
      <c r="DH5" s="33">
        <v>524.54815305214083</v>
      </c>
      <c r="DI5" s="33">
        <v>272.7140993995626</v>
      </c>
      <c r="DJ5" s="33">
        <v>136.89430661914946</v>
      </c>
      <c r="DK5" s="33">
        <v>366.70480736156833</v>
      </c>
      <c r="DL5" s="33">
        <v>1838.6737134132175</v>
      </c>
      <c r="DM5" s="33">
        <v>7.4018761362908192</v>
      </c>
      <c r="DN5" s="33">
        <v>7.7623735494928443</v>
      </c>
      <c r="DO5" s="33">
        <v>0</v>
      </c>
      <c r="DP5" s="76">
        <f>SUM(C5:DO5)</f>
        <v>9327791.2372147832</v>
      </c>
      <c r="DQ5" s="33">
        <v>871958.20399304351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22.881782775671326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58.496119434274298</v>
      </c>
      <c r="FV5" s="33">
        <v>0</v>
      </c>
      <c r="FW5" s="33">
        <v>0</v>
      </c>
      <c r="FX5" s="33">
        <v>4834.829152490558</v>
      </c>
      <c r="FY5" s="33">
        <v>-69153.527978997445</v>
      </c>
      <c r="FZ5" s="33">
        <v>243.80594173102813</v>
      </c>
      <c r="GA5" s="33">
        <v>0</v>
      </c>
      <c r="GB5" s="33">
        <v>20.175216059923194</v>
      </c>
      <c r="GC5" s="33">
        <v>0</v>
      </c>
      <c r="GD5" s="33">
        <v>0</v>
      </c>
      <c r="GE5" s="33">
        <v>248511.14639556769</v>
      </c>
      <c r="GF5" s="33">
        <v>973167.71835742064</v>
      </c>
      <c r="GG5" s="47">
        <f t="shared" ref="GG5:GG68" si="0">+SUM(DP5:GF5)</f>
        <v>11357454.966194309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26895.054709120857</v>
      </c>
      <c r="D6" s="33">
        <v>23510.632212689095</v>
      </c>
      <c r="E6" s="33">
        <v>0</v>
      </c>
      <c r="F6" s="33">
        <v>2.188499585655153</v>
      </c>
      <c r="G6" s="33">
        <v>1.2633380993633372</v>
      </c>
      <c r="H6" s="33">
        <v>0</v>
      </c>
      <c r="I6" s="33">
        <v>0</v>
      </c>
      <c r="J6" s="33">
        <v>7.0013418993143253</v>
      </c>
      <c r="K6" s="33">
        <v>12.412676831790275</v>
      </c>
      <c r="L6" s="33">
        <v>18.612018360314245</v>
      </c>
      <c r="M6" s="33">
        <v>49.69728500818173</v>
      </c>
      <c r="N6" s="33">
        <v>7.9544459430958234</v>
      </c>
      <c r="O6" s="33">
        <v>0</v>
      </c>
      <c r="P6" s="33">
        <v>3.0379341147271122</v>
      </c>
      <c r="Q6" s="33">
        <v>12.424662595206026</v>
      </c>
      <c r="R6" s="33">
        <v>2.6833313816167346</v>
      </c>
      <c r="S6" s="33">
        <v>56429.062721837741</v>
      </c>
      <c r="T6" s="33">
        <v>5.2820119178042351</v>
      </c>
      <c r="U6" s="33">
        <v>4.388541388287079</v>
      </c>
      <c r="V6" s="33">
        <v>0</v>
      </c>
      <c r="W6" s="33">
        <v>19.791349959980806</v>
      </c>
      <c r="X6" s="33">
        <v>21.177291416637679</v>
      </c>
      <c r="Y6" s="33">
        <v>15.289717589001063</v>
      </c>
      <c r="Z6" s="33">
        <v>2.868005236381681</v>
      </c>
      <c r="AA6" s="33">
        <v>3.6653218943985029</v>
      </c>
      <c r="AB6" s="33">
        <v>321.66744553709748</v>
      </c>
      <c r="AC6" s="33">
        <v>755.06623104319453</v>
      </c>
      <c r="AD6" s="33">
        <v>14053.910574972433</v>
      </c>
      <c r="AE6" s="33">
        <v>200.09294729875438</v>
      </c>
      <c r="AF6" s="33">
        <v>59.37545148521307</v>
      </c>
      <c r="AG6" s="33">
        <v>4.2213415660508362</v>
      </c>
      <c r="AH6" s="33">
        <v>2.9668164493618674</v>
      </c>
      <c r="AI6" s="33">
        <v>5.7699648842961038</v>
      </c>
      <c r="AJ6" s="33">
        <v>28.175942320510352</v>
      </c>
      <c r="AK6" s="33">
        <v>41.167994195336966</v>
      </c>
      <c r="AL6" s="33">
        <v>0</v>
      </c>
      <c r="AM6" s="33">
        <v>0</v>
      </c>
      <c r="AN6" s="33">
        <v>21647.444302779073</v>
      </c>
      <c r="AO6" s="33">
        <v>5.178093561967021</v>
      </c>
      <c r="AP6" s="33">
        <v>11.027243604572325</v>
      </c>
      <c r="AQ6" s="33">
        <v>418.45548858740347</v>
      </c>
      <c r="AR6" s="33">
        <v>4961.9713784294609</v>
      </c>
      <c r="AS6" s="33">
        <v>1.2039841281318069</v>
      </c>
      <c r="AT6" s="33">
        <v>4853.5821521948083</v>
      </c>
      <c r="AU6" s="33">
        <v>2.2653298525485384</v>
      </c>
      <c r="AV6" s="33">
        <v>4.1362737073831948</v>
      </c>
      <c r="AW6" s="33">
        <v>14.307311681110644</v>
      </c>
      <c r="AX6" s="33">
        <v>27168.194190432099</v>
      </c>
      <c r="AY6" s="33">
        <v>95.86585693810909</v>
      </c>
      <c r="AZ6" s="33">
        <v>1112.2975748848564</v>
      </c>
      <c r="BA6" s="33">
        <v>1122.4489367720312</v>
      </c>
      <c r="BB6" s="33">
        <v>21.315783035322344</v>
      </c>
      <c r="BC6" s="33">
        <v>1.7967421540505228</v>
      </c>
      <c r="BD6" s="33">
        <v>149.75901049793774</v>
      </c>
      <c r="BE6" s="33">
        <v>113.45456423895794</v>
      </c>
      <c r="BF6" s="33">
        <v>6.8119230788224359</v>
      </c>
      <c r="BG6" s="33">
        <v>4.1664793867884393</v>
      </c>
      <c r="BH6" s="33">
        <v>8.2299940196191805</v>
      </c>
      <c r="BI6" s="33">
        <v>4.1595983448819336</v>
      </c>
      <c r="BJ6" s="33">
        <v>0</v>
      </c>
      <c r="BK6" s="33">
        <v>19.488281414807499</v>
      </c>
      <c r="BL6" s="33">
        <v>1.7427661287678096</v>
      </c>
      <c r="BM6" s="33">
        <v>6.5271480681122256</v>
      </c>
      <c r="BN6" s="33">
        <v>17.430974773659489</v>
      </c>
      <c r="BO6" s="33">
        <v>9.577465410847541</v>
      </c>
      <c r="BP6" s="33">
        <v>3.5567339614294649</v>
      </c>
      <c r="BQ6" s="33">
        <v>3.9476941036439004</v>
      </c>
      <c r="BR6" s="33">
        <v>1.393213414978054</v>
      </c>
      <c r="BS6" s="33">
        <v>15.265673228891162</v>
      </c>
      <c r="BT6" s="33">
        <v>54.949116594257156</v>
      </c>
      <c r="BU6" s="33">
        <v>3.8083294374547227</v>
      </c>
      <c r="BV6" s="33">
        <v>5.7928200138792727</v>
      </c>
      <c r="BW6" s="33">
        <v>3.6779300863354565</v>
      </c>
      <c r="BX6" s="33">
        <v>12.896856343181069</v>
      </c>
      <c r="BY6" s="33">
        <v>5.6536043394252484</v>
      </c>
      <c r="BZ6" s="33">
        <v>2.2937653935159736</v>
      </c>
      <c r="CA6" s="33">
        <v>10.762124320793623</v>
      </c>
      <c r="CB6" s="33">
        <v>0</v>
      </c>
      <c r="CC6" s="33">
        <v>0</v>
      </c>
      <c r="CD6" s="33">
        <v>3.7571380515086901</v>
      </c>
      <c r="CE6" s="33">
        <v>15.300644195353829</v>
      </c>
      <c r="CF6" s="33">
        <v>5.5740134374796346</v>
      </c>
      <c r="CG6" s="33">
        <v>65.230937485075245</v>
      </c>
      <c r="CH6" s="33">
        <v>23.509698698548029</v>
      </c>
      <c r="CI6" s="33">
        <v>0</v>
      </c>
      <c r="CJ6" s="33">
        <v>15.355333574115349</v>
      </c>
      <c r="CK6" s="33">
        <v>4.6925385245260154</v>
      </c>
      <c r="CL6" s="33">
        <v>1.22989650703398</v>
      </c>
      <c r="CM6" s="33">
        <v>37.738666993782175</v>
      </c>
      <c r="CN6" s="33">
        <v>2.3062385996668615</v>
      </c>
      <c r="CO6" s="33">
        <v>0</v>
      </c>
      <c r="CP6" s="33">
        <v>0</v>
      </c>
      <c r="CQ6" s="33">
        <v>0</v>
      </c>
      <c r="CR6" s="33">
        <v>5.5427718853042229</v>
      </c>
      <c r="CS6" s="33">
        <v>302.72974668536841</v>
      </c>
      <c r="CT6" s="33">
        <v>40.701298868699403</v>
      </c>
      <c r="CU6" s="33">
        <v>3.5301980570121043</v>
      </c>
      <c r="CV6" s="33">
        <v>157.06801673589359</v>
      </c>
      <c r="CW6" s="33">
        <v>176.43882041528255</v>
      </c>
      <c r="CX6" s="33">
        <v>1.3523068886802336</v>
      </c>
      <c r="CY6" s="33">
        <v>4.3307836212025945</v>
      </c>
      <c r="CZ6" s="33">
        <v>2.6643339069338441</v>
      </c>
      <c r="DA6" s="33">
        <v>67.7871384576559</v>
      </c>
      <c r="DB6" s="33">
        <v>12.397672316135985</v>
      </c>
      <c r="DC6" s="33">
        <v>32.527292688295297</v>
      </c>
      <c r="DD6" s="33">
        <v>223.62193919090726</v>
      </c>
      <c r="DE6" s="33">
        <v>0</v>
      </c>
      <c r="DF6" s="33">
        <v>0</v>
      </c>
      <c r="DG6" s="33">
        <v>8.3714112569230288</v>
      </c>
      <c r="DH6" s="33">
        <v>2.6066839002549211</v>
      </c>
      <c r="DI6" s="33">
        <v>0</v>
      </c>
      <c r="DJ6" s="33">
        <v>15.367697305834373</v>
      </c>
      <c r="DK6" s="33">
        <v>1.9695880340021847</v>
      </c>
      <c r="DL6" s="33">
        <v>24.494705038863263</v>
      </c>
      <c r="DM6" s="33">
        <v>7.2020460292903028</v>
      </c>
      <c r="DN6" s="33">
        <v>20.641848921467769</v>
      </c>
      <c r="DO6" s="33">
        <v>0</v>
      </c>
      <c r="DP6" s="76">
        <f t="shared" ref="DP6:DP69" si="1">SUM(C6:DO6)</f>
        <v>185689.78024223662</v>
      </c>
      <c r="DQ6" s="33">
        <v>18805.029678954157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20296.930442999303</v>
      </c>
      <c r="FL6" s="33">
        <v>73820.15226108137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145.33653575564583</v>
      </c>
      <c r="GA6" s="33">
        <v>0</v>
      </c>
      <c r="GB6" s="33">
        <v>1.1313621698046288</v>
      </c>
      <c r="GC6" s="33">
        <v>0</v>
      </c>
      <c r="GD6" s="33">
        <v>0</v>
      </c>
      <c r="GE6" s="33">
        <v>3852.8121930680359</v>
      </c>
      <c r="GF6" s="33">
        <v>5718.8749380369027</v>
      </c>
      <c r="GG6" s="47">
        <f t="shared" si="0"/>
        <v>308330.04765430186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6933.3294978828562</v>
      </c>
      <c r="D7" s="33">
        <v>0</v>
      </c>
      <c r="E7" s="33">
        <v>5494.4278158748248</v>
      </c>
      <c r="F7" s="33">
        <v>0</v>
      </c>
      <c r="G7" s="33">
        <v>0</v>
      </c>
      <c r="H7" s="33">
        <v>0</v>
      </c>
      <c r="I7" s="33">
        <v>24208.412234182688</v>
      </c>
      <c r="J7" s="33">
        <v>192300.8616116131</v>
      </c>
      <c r="K7" s="33">
        <v>30.341514212991822</v>
      </c>
      <c r="L7" s="33">
        <v>36.496165415876497</v>
      </c>
      <c r="M7" s="33">
        <v>15103.221001088174</v>
      </c>
      <c r="N7" s="33">
        <v>1.2915614498534509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156.69641607332079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3.8254283104879949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32.869516009464057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7.2382877329445963</v>
      </c>
      <c r="BL7" s="33">
        <v>0</v>
      </c>
      <c r="BM7" s="33">
        <v>3025.9657516907791</v>
      </c>
      <c r="BN7" s="33">
        <v>7582.4073751567576</v>
      </c>
      <c r="BO7" s="33">
        <v>0</v>
      </c>
      <c r="BP7" s="33">
        <v>0</v>
      </c>
      <c r="BQ7" s="33">
        <v>8.8405146731647957</v>
      </c>
      <c r="BR7" s="33">
        <v>0</v>
      </c>
      <c r="BS7" s="33">
        <v>0</v>
      </c>
      <c r="BT7" s="33">
        <v>19.801557205186718</v>
      </c>
      <c r="BU7" s="33">
        <v>0</v>
      </c>
      <c r="BV7" s="33">
        <v>1.9265243513371419</v>
      </c>
      <c r="BW7" s="33">
        <v>0</v>
      </c>
      <c r="BX7" s="33">
        <v>4.3154113479928364</v>
      </c>
      <c r="BY7" s="33">
        <v>0</v>
      </c>
      <c r="BZ7" s="33">
        <v>0</v>
      </c>
      <c r="CA7" s="33">
        <v>42.711826471603111</v>
      </c>
      <c r="CB7" s="33">
        <v>0</v>
      </c>
      <c r="CC7" s="33">
        <v>0</v>
      </c>
      <c r="CD7" s="33">
        <v>0</v>
      </c>
      <c r="CE7" s="33">
        <v>0</v>
      </c>
      <c r="CF7" s="33">
        <v>27.314615930179091</v>
      </c>
      <c r="CG7" s="33">
        <v>26.18871139576472</v>
      </c>
      <c r="CH7" s="33">
        <v>0</v>
      </c>
      <c r="CI7" s="33">
        <v>26.858662950453816</v>
      </c>
      <c r="CJ7" s="33">
        <v>0</v>
      </c>
      <c r="CK7" s="33">
        <v>0</v>
      </c>
      <c r="CL7" s="33">
        <v>39.215992845513632</v>
      </c>
      <c r="CM7" s="33">
        <v>0</v>
      </c>
      <c r="CN7" s="33">
        <v>3.1454455146033116</v>
      </c>
      <c r="CO7" s="33">
        <v>0</v>
      </c>
      <c r="CP7" s="33">
        <v>0</v>
      </c>
      <c r="CQ7" s="33">
        <v>0</v>
      </c>
      <c r="CR7" s="33">
        <v>0</v>
      </c>
      <c r="CS7" s="33">
        <v>708.8272074974002</v>
      </c>
      <c r="CT7" s="33">
        <v>589.83959899241461</v>
      </c>
      <c r="CU7" s="33">
        <v>6.1838956368861346</v>
      </c>
      <c r="CV7" s="33">
        <v>145.09912499718621</v>
      </c>
      <c r="CW7" s="33">
        <v>124.3685091116279</v>
      </c>
      <c r="CX7" s="33">
        <v>58.875149104410092</v>
      </c>
      <c r="CY7" s="33">
        <v>124.24531999479703</v>
      </c>
      <c r="CZ7" s="33">
        <v>6.5630320974699927</v>
      </c>
      <c r="DA7" s="33">
        <v>432.5291782676897</v>
      </c>
      <c r="DB7" s="33">
        <v>618.30890488463695</v>
      </c>
      <c r="DC7" s="33">
        <v>454.93649615127032</v>
      </c>
      <c r="DD7" s="33">
        <v>949.91186395606894</v>
      </c>
      <c r="DE7" s="33">
        <v>0</v>
      </c>
      <c r="DF7" s="33">
        <v>0</v>
      </c>
      <c r="DG7" s="33">
        <v>6.7758047456227688</v>
      </c>
      <c r="DH7" s="33">
        <v>0</v>
      </c>
      <c r="DI7" s="33">
        <v>0</v>
      </c>
      <c r="DJ7" s="33">
        <v>6.3284962723831226</v>
      </c>
      <c r="DK7" s="33">
        <v>0</v>
      </c>
      <c r="DL7" s="33">
        <v>140.80113131403408</v>
      </c>
      <c r="DM7" s="33">
        <v>1.9047747291258916</v>
      </c>
      <c r="DN7" s="33">
        <v>0</v>
      </c>
      <c r="DO7" s="33">
        <v>0</v>
      </c>
      <c r="DP7" s="76">
        <f t="shared" si="1"/>
        <v>259493.20192713302</v>
      </c>
      <c r="DQ7" s="33">
        <v>177837.19186195565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94.369678165337959</v>
      </c>
      <c r="FY7" s="33">
        <v>0</v>
      </c>
      <c r="FZ7" s="33">
        <v>10.49620945650018</v>
      </c>
      <c r="GA7" s="33">
        <v>0</v>
      </c>
      <c r="GB7" s="33">
        <v>0</v>
      </c>
      <c r="GC7" s="33">
        <v>0</v>
      </c>
      <c r="GD7" s="33">
        <v>0</v>
      </c>
      <c r="GE7" s="33">
        <v>-12806.10200616793</v>
      </c>
      <c r="GF7" s="33">
        <v>291104.44201711554</v>
      </c>
      <c r="GG7" s="47">
        <f t="shared" si="0"/>
        <v>715733.59968765825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7.7845129211190347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33.880183322278953</v>
      </c>
      <c r="GA8" s="33">
        <v>23607.278421262323</v>
      </c>
      <c r="GB8" s="33">
        <v>655.05438825047668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24303.997505756197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7105.7501518190429</v>
      </c>
      <c r="D9" s="33">
        <v>1.9815904983892203</v>
      </c>
      <c r="E9" s="33">
        <v>12.392741304833921</v>
      </c>
      <c r="F9" s="33">
        <v>0</v>
      </c>
      <c r="G9" s="33">
        <v>7135.1523933750286</v>
      </c>
      <c r="H9" s="33">
        <v>0</v>
      </c>
      <c r="I9" s="33">
        <v>1522.6452426503633</v>
      </c>
      <c r="J9" s="33">
        <v>609.36106326576123</v>
      </c>
      <c r="K9" s="33">
        <v>575.97592578974479</v>
      </c>
      <c r="L9" s="33">
        <v>336.36323171258516</v>
      </c>
      <c r="M9" s="33">
        <v>2962.9258565634564</v>
      </c>
      <c r="N9" s="33">
        <v>41.14458914161861</v>
      </c>
      <c r="O9" s="33">
        <v>2.237761356827864</v>
      </c>
      <c r="P9" s="33">
        <v>117.20889304336124</v>
      </c>
      <c r="Q9" s="33">
        <v>58.694514293927639</v>
      </c>
      <c r="R9" s="33">
        <v>1.2668814684345329</v>
      </c>
      <c r="S9" s="33">
        <v>115.33364224049311</v>
      </c>
      <c r="T9" s="33">
        <v>330.71435680517294</v>
      </c>
      <c r="U9" s="33">
        <v>7.2711808834978511</v>
      </c>
      <c r="V9" s="33">
        <v>281.79189044833998</v>
      </c>
      <c r="W9" s="33">
        <v>1476.3935362838281</v>
      </c>
      <c r="X9" s="33">
        <v>1483.6154725539163</v>
      </c>
      <c r="Y9" s="33">
        <v>0</v>
      </c>
      <c r="Z9" s="33">
        <v>261.35825833054906</v>
      </c>
      <c r="AA9" s="33">
        <v>4179.2939496746876</v>
      </c>
      <c r="AB9" s="33">
        <v>108143.75417730417</v>
      </c>
      <c r="AC9" s="33">
        <v>833.28465657207539</v>
      </c>
      <c r="AD9" s="33">
        <v>2698.0366391070634</v>
      </c>
      <c r="AE9" s="33">
        <v>11.049070210674545</v>
      </c>
      <c r="AF9" s="33">
        <v>4.9844885567288548</v>
      </c>
      <c r="AG9" s="33">
        <v>62.367805483635365</v>
      </c>
      <c r="AH9" s="33">
        <v>37.818775908171204</v>
      </c>
      <c r="AI9" s="33">
        <v>68.582693740523055</v>
      </c>
      <c r="AJ9" s="33">
        <v>247.43038232543191</v>
      </c>
      <c r="AK9" s="33">
        <v>91.282573795120427</v>
      </c>
      <c r="AL9" s="33">
        <v>56.710202436057315</v>
      </c>
      <c r="AM9" s="33">
        <v>44.609469606431148</v>
      </c>
      <c r="AN9" s="33">
        <v>8.2605329534841427</v>
      </c>
      <c r="AO9" s="33">
        <v>9.8966040007095586</v>
      </c>
      <c r="AP9" s="33">
        <v>81.477382603299006</v>
      </c>
      <c r="AQ9" s="33">
        <v>116.01785996819866</v>
      </c>
      <c r="AR9" s="33">
        <v>4.2154304268727616</v>
      </c>
      <c r="AS9" s="33">
        <v>2.9038080403176498</v>
      </c>
      <c r="AT9" s="33">
        <v>0</v>
      </c>
      <c r="AU9" s="33">
        <v>1.3117819562743418</v>
      </c>
      <c r="AV9" s="33">
        <v>0</v>
      </c>
      <c r="AW9" s="33">
        <v>55.161579691646686</v>
      </c>
      <c r="AX9" s="33">
        <v>66322.867822112079</v>
      </c>
      <c r="AY9" s="33">
        <v>42722.142381217142</v>
      </c>
      <c r="AZ9" s="33">
        <v>9921.2476257389171</v>
      </c>
      <c r="BA9" s="33">
        <v>16617.286999197473</v>
      </c>
      <c r="BB9" s="33">
        <v>1.8635100748340803</v>
      </c>
      <c r="BC9" s="33">
        <v>2.7678043455191617</v>
      </c>
      <c r="BD9" s="33">
        <v>126.66362127094627</v>
      </c>
      <c r="BE9" s="33">
        <v>9.4213570071905579</v>
      </c>
      <c r="BF9" s="33">
        <v>1.7575633938190656</v>
      </c>
      <c r="BG9" s="33">
        <v>4.2947145451589455</v>
      </c>
      <c r="BH9" s="33">
        <v>0</v>
      </c>
      <c r="BI9" s="33">
        <v>2.4357805511351929</v>
      </c>
      <c r="BJ9" s="33">
        <v>0</v>
      </c>
      <c r="BK9" s="33">
        <v>36.006604218109779</v>
      </c>
      <c r="BL9" s="33">
        <v>0</v>
      </c>
      <c r="BM9" s="33">
        <v>282.45365782602761</v>
      </c>
      <c r="BN9" s="33">
        <v>703.92199008116563</v>
      </c>
      <c r="BO9" s="33">
        <v>31.253630286804118</v>
      </c>
      <c r="BP9" s="33">
        <v>0</v>
      </c>
      <c r="BQ9" s="33">
        <v>2.3538433410079915</v>
      </c>
      <c r="BR9" s="33">
        <v>0</v>
      </c>
      <c r="BS9" s="33">
        <v>0</v>
      </c>
      <c r="BT9" s="33">
        <v>0</v>
      </c>
      <c r="BU9" s="33">
        <v>0</v>
      </c>
      <c r="BV9" s="33">
        <v>4.2817571068185289</v>
      </c>
      <c r="BW9" s="33">
        <v>0</v>
      </c>
      <c r="BX9" s="33">
        <v>4.9472924924975752</v>
      </c>
      <c r="BY9" s="33">
        <v>1.9742084900019832</v>
      </c>
      <c r="BZ9" s="33">
        <v>0</v>
      </c>
      <c r="CA9" s="33">
        <v>26.665090744477432</v>
      </c>
      <c r="CB9" s="33">
        <v>237.99815560337379</v>
      </c>
      <c r="CC9" s="33">
        <v>502.79722362098289</v>
      </c>
      <c r="CD9" s="33">
        <v>0</v>
      </c>
      <c r="CE9" s="33">
        <v>1.2874665669707765</v>
      </c>
      <c r="CF9" s="33">
        <v>8.8467596434224376</v>
      </c>
      <c r="CG9" s="33">
        <v>63.210136357135532</v>
      </c>
      <c r="CH9" s="33">
        <v>0</v>
      </c>
      <c r="CI9" s="33">
        <v>138.12374229454693</v>
      </c>
      <c r="CJ9" s="33">
        <v>0</v>
      </c>
      <c r="CK9" s="33">
        <v>11.291291455145714</v>
      </c>
      <c r="CL9" s="33">
        <v>110.99045123277392</v>
      </c>
      <c r="CM9" s="33">
        <v>0</v>
      </c>
      <c r="CN9" s="33">
        <v>4.1450319198584609</v>
      </c>
      <c r="CO9" s="33">
        <v>1.2000224566072766</v>
      </c>
      <c r="CP9" s="33">
        <v>2.0462904005647844</v>
      </c>
      <c r="CQ9" s="33">
        <v>1042.7839991951432</v>
      </c>
      <c r="CR9" s="33">
        <v>13.935353804883125</v>
      </c>
      <c r="CS9" s="33">
        <v>1570.7061560639281</v>
      </c>
      <c r="CT9" s="33">
        <v>439.59177948014081</v>
      </c>
      <c r="CU9" s="33">
        <v>118.56050423025964</v>
      </c>
      <c r="CV9" s="33">
        <v>370.63746714474769</v>
      </c>
      <c r="CW9" s="33">
        <v>262.53082369928433</v>
      </c>
      <c r="CX9" s="33">
        <v>32.708081112323732</v>
      </c>
      <c r="CY9" s="33">
        <v>503.79065537141827</v>
      </c>
      <c r="CZ9" s="33">
        <v>0</v>
      </c>
      <c r="DA9" s="33">
        <v>558.09295810049514</v>
      </c>
      <c r="DB9" s="33">
        <v>1129.3738843201211</v>
      </c>
      <c r="DC9" s="33">
        <v>739.89409143228602</v>
      </c>
      <c r="DD9" s="33">
        <v>1472.0463902213341</v>
      </c>
      <c r="DE9" s="33">
        <v>1.0604117544580838</v>
      </c>
      <c r="DF9" s="33">
        <v>0</v>
      </c>
      <c r="DG9" s="33">
        <v>83.055207649544897</v>
      </c>
      <c r="DH9" s="33">
        <v>0</v>
      </c>
      <c r="DI9" s="33">
        <v>0</v>
      </c>
      <c r="DJ9" s="33">
        <v>67.184660728516008</v>
      </c>
      <c r="DK9" s="33">
        <v>9.263467556696332</v>
      </c>
      <c r="DL9" s="33">
        <v>468.98466524068158</v>
      </c>
      <c r="DM9" s="33">
        <v>1.1413599098103269</v>
      </c>
      <c r="DN9" s="33">
        <v>1.2686058681963497</v>
      </c>
      <c r="DO9" s="33">
        <v>0</v>
      </c>
      <c r="DP9" s="76">
        <f t="shared" si="1"/>
        <v>287993.18338666728</v>
      </c>
      <c r="DQ9" s="33">
        <v>7570.6893401314264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99.513521014463493</v>
      </c>
      <c r="GA9" s="33">
        <v>0</v>
      </c>
      <c r="GB9" s="33">
        <v>2.4117587962634444</v>
      </c>
      <c r="GC9" s="33">
        <v>0</v>
      </c>
      <c r="GD9" s="33">
        <v>0</v>
      </c>
      <c r="GE9" s="33">
        <v>1439.4983986390603</v>
      </c>
      <c r="GF9" s="33">
        <v>43358.448195195146</v>
      </c>
      <c r="GG9" s="47">
        <f t="shared" si="0"/>
        <v>340463.74460044364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8.4137591949283301</v>
      </c>
      <c r="D10" s="33">
        <v>0</v>
      </c>
      <c r="E10" s="33">
        <v>0</v>
      </c>
      <c r="F10" s="33">
        <v>0</v>
      </c>
      <c r="G10" s="33">
        <v>0</v>
      </c>
      <c r="H10" s="33">
        <v>3.0239731424583081</v>
      </c>
      <c r="I10" s="33">
        <v>437.19398562570922</v>
      </c>
      <c r="J10" s="33">
        <v>0</v>
      </c>
      <c r="K10" s="33">
        <v>2.1868891421545946</v>
      </c>
      <c r="L10" s="33">
        <v>7.2674918524215411</v>
      </c>
      <c r="M10" s="33">
        <v>55.703195410159715</v>
      </c>
      <c r="N10" s="33">
        <v>55.173443662517109</v>
      </c>
      <c r="O10" s="33">
        <v>0</v>
      </c>
      <c r="P10" s="33">
        <v>0</v>
      </c>
      <c r="Q10" s="33">
        <v>0</v>
      </c>
      <c r="R10" s="33">
        <v>1.8359804116386631</v>
      </c>
      <c r="S10" s="33">
        <v>23.656168432144426</v>
      </c>
      <c r="T10" s="33">
        <v>4.7597372002432152</v>
      </c>
      <c r="U10" s="33">
        <v>0</v>
      </c>
      <c r="V10" s="33">
        <v>0</v>
      </c>
      <c r="W10" s="33">
        <v>111.7526429219635</v>
      </c>
      <c r="X10" s="33">
        <v>0</v>
      </c>
      <c r="Y10" s="33">
        <v>2.6109817061547544</v>
      </c>
      <c r="Z10" s="33">
        <v>10.194809180774659</v>
      </c>
      <c r="AA10" s="33">
        <v>2.2525668251716069</v>
      </c>
      <c r="AB10" s="33">
        <v>43.150290348597402</v>
      </c>
      <c r="AC10" s="33">
        <v>0</v>
      </c>
      <c r="AD10" s="33">
        <v>6.7657430129849558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3.9676675355273088</v>
      </c>
      <c r="AK10" s="33">
        <v>3.0634352498398076</v>
      </c>
      <c r="AL10" s="33">
        <v>0</v>
      </c>
      <c r="AM10" s="33">
        <v>3.9787181670012752</v>
      </c>
      <c r="AN10" s="33">
        <v>2.421555084581553</v>
      </c>
      <c r="AO10" s="33">
        <v>0</v>
      </c>
      <c r="AP10" s="33">
        <v>3.3706085157097392</v>
      </c>
      <c r="AQ10" s="33">
        <v>1.0037179615681278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1.5675852395789627</v>
      </c>
      <c r="AX10" s="33">
        <v>55.364161299123126</v>
      </c>
      <c r="AY10" s="33">
        <v>12.876134358806432</v>
      </c>
      <c r="AZ10" s="33">
        <v>12.586346695380351</v>
      </c>
      <c r="BA10" s="33">
        <v>9.7793719789423328</v>
      </c>
      <c r="BB10" s="33">
        <v>16.040259343676265</v>
      </c>
      <c r="BC10" s="33">
        <v>0</v>
      </c>
      <c r="BD10" s="33">
        <v>497.90172337357097</v>
      </c>
      <c r="BE10" s="33">
        <v>1.4513199436645938</v>
      </c>
      <c r="BF10" s="33">
        <v>0</v>
      </c>
      <c r="BG10" s="33">
        <v>2.6043096665720946</v>
      </c>
      <c r="BH10" s="33">
        <v>63.65435435016272</v>
      </c>
      <c r="BI10" s="33">
        <v>172.44738019271784</v>
      </c>
      <c r="BJ10" s="33">
        <v>0</v>
      </c>
      <c r="BK10" s="33">
        <v>191.83092621494296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2.4347280331741001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5.9200486733249926</v>
      </c>
      <c r="CT10" s="33">
        <v>40.498259985651863</v>
      </c>
      <c r="CU10" s="33">
        <v>10.750089022619536</v>
      </c>
      <c r="CV10" s="33">
        <v>0</v>
      </c>
      <c r="CW10" s="33">
        <v>1.7134372936198121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1.5310252616962501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1894.698821511475</v>
      </c>
      <c r="DQ10" s="33">
        <v>7.928188169427429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26097.365989148995</v>
      </c>
      <c r="GG10" s="47">
        <f t="shared" si="0"/>
        <v>27999.992998829897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36478.131168138483</v>
      </c>
      <c r="D11" s="33">
        <v>0</v>
      </c>
      <c r="E11" s="33">
        <v>8260.5471377134072</v>
      </c>
      <c r="F11" s="33">
        <v>9.5171175220872239</v>
      </c>
      <c r="G11" s="33">
        <v>3.9999857925514091</v>
      </c>
      <c r="H11" s="33">
        <v>0</v>
      </c>
      <c r="I11" s="33">
        <v>1003150.3057924183</v>
      </c>
      <c r="J11" s="33">
        <v>9.3874198041600181</v>
      </c>
      <c r="K11" s="33">
        <v>3987.2703387148172</v>
      </c>
      <c r="L11" s="33">
        <v>8038.6260901849191</v>
      </c>
      <c r="M11" s="33">
        <v>572566.13522457215</v>
      </c>
      <c r="N11" s="33">
        <v>17.001808164890321</v>
      </c>
      <c r="O11" s="33">
        <v>40.727798726551875</v>
      </c>
      <c r="P11" s="33">
        <v>6968.0267067624136</v>
      </c>
      <c r="Q11" s="33">
        <v>18.462390691663291</v>
      </c>
      <c r="R11" s="33">
        <v>205.0672968470675</v>
      </c>
      <c r="S11" s="33">
        <v>48.006869916933816</v>
      </c>
      <c r="T11" s="33">
        <v>51.555471499629014</v>
      </c>
      <c r="U11" s="33">
        <v>48.569857051697674</v>
      </c>
      <c r="V11" s="33">
        <v>5.3825209142654602</v>
      </c>
      <c r="W11" s="33">
        <v>22871.853096017054</v>
      </c>
      <c r="X11" s="33">
        <v>4388.4767289872507</v>
      </c>
      <c r="Y11" s="33">
        <v>3015.0169923176172</v>
      </c>
      <c r="Z11" s="33">
        <v>0</v>
      </c>
      <c r="AA11" s="33">
        <v>23.939495220064611</v>
      </c>
      <c r="AB11" s="33">
        <v>103.81273395163566</v>
      </c>
      <c r="AC11" s="33">
        <v>0</v>
      </c>
      <c r="AD11" s="33">
        <v>83.257834682149195</v>
      </c>
      <c r="AE11" s="33">
        <v>57.885683129305342</v>
      </c>
      <c r="AF11" s="33">
        <v>0</v>
      </c>
      <c r="AG11" s="33">
        <v>30.873842165537056</v>
      </c>
      <c r="AH11" s="33">
        <v>0</v>
      </c>
      <c r="AI11" s="33">
        <v>50.863613396195198</v>
      </c>
      <c r="AJ11" s="33">
        <v>0</v>
      </c>
      <c r="AK11" s="33">
        <v>2.3160857728095139</v>
      </c>
      <c r="AL11" s="33">
        <v>0</v>
      </c>
      <c r="AM11" s="33">
        <v>0</v>
      </c>
      <c r="AN11" s="33">
        <v>19.341090517099207</v>
      </c>
      <c r="AO11" s="33">
        <v>31.706053701356524</v>
      </c>
      <c r="AP11" s="33">
        <v>21.95157307532434</v>
      </c>
      <c r="AQ11" s="33">
        <v>16.560891265205161</v>
      </c>
      <c r="AR11" s="33">
        <v>40.62971099669258</v>
      </c>
      <c r="AS11" s="33">
        <v>10.71619885217353</v>
      </c>
      <c r="AT11" s="33">
        <v>7.387903276335531</v>
      </c>
      <c r="AU11" s="33">
        <v>9.8296307342332021</v>
      </c>
      <c r="AV11" s="33">
        <v>7.7599981946044272</v>
      </c>
      <c r="AW11" s="33">
        <v>3.8339687545070706</v>
      </c>
      <c r="AX11" s="33">
        <v>10.821882307877075</v>
      </c>
      <c r="AY11" s="33">
        <v>111.56780114176449</v>
      </c>
      <c r="AZ11" s="33">
        <v>4.3973461512776808</v>
      </c>
      <c r="BA11" s="33">
        <v>2.4265008849197969</v>
      </c>
      <c r="BB11" s="33">
        <v>139.09526542384145</v>
      </c>
      <c r="BC11" s="33">
        <v>3.8235075968790917</v>
      </c>
      <c r="BD11" s="33">
        <v>2619.1615206545603</v>
      </c>
      <c r="BE11" s="33">
        <v>0</v>
      </c>
      <c r="BF11" s="33">
        <v>0</v>
      </c>
      <c r="BG11" s="33">
        <v>61.128227910064624</v>
      </c>
      <c r="BH11" s="33">
        <v>54.58828082213892</v>
      </c>
      <c r="BI11" s="33">
        <v>105.90149954835012</v>
      </c>
      <c r="BJ11" s="33">
        <v>24.806569462600152</v>
      </c>
      <c r="BK11" s="33">
        <v>11.354789804510308</v>
      </c>
      <c r="BL11" s="33">
        <v>22.813451831387802</v>
      </c>
      <c r="BM11" s="33">
        <v>30392.0541538787</v>
      </c>
      <c r="BN11" s="33">
        <v>110567.3382666976</v>
      </c>
      <c r="BO11" s="33">
        <v>141.70770869521539</v>
      </c>
      <c r="BP11" s="33">
        <v>19.408561431284021</v>
      </c>
      <c r="BQ11" s="33">
        <v>6.0555235741984603</v>
      </c>
      <c r="BR11" s="33">
        <v>2.6993943895203034</v>
      </c>
      <c r="BS11" s="33">
        <v>110.97193525880661</v>
      </c>
      <c r="BT11" s="33">
        <v>455.71730027566161</v>
      </c>
      <c r="BU11" s="33">
        <v>0</v>
      </c>
      <c r="BV11" s="33">
        <v>44.394366627456066</v>
      </c>
      <c r="BW11" s="33">
        <v>0</v>
      </c>
      <c r="BX11" s="33">
        <v>98.848432664058095</v>
      </c>
      <c r="BY11" s="33">
        <v>315.53405043585019</v>
      </c>
      <c r="BZ11" s="33">
        <v>204.81591109996197</v>
      </c>
      <c r="CA11" s="33">
        <v>515.76355668661245</v>
      </c>
      <c r="CB11" s="33">
        <v>0</v>
      </c>
      <c r="CC11" s="33">
        <v>0</v>
      </c>
      <c r="CD11" s="33">
        <v>52.470013244534023</v>
      </c>
      <c r="CE11" s="33">
        <v>83.24174288731858</v>
      </c>
      <c r="CF11" s="33">
        <v>5.786125576107259</v>
      </c>
      <c r="CG11" s="33">
        <v>28.444681641087385</v>
      </c>
      <c r="CH11" s="33">
        <v>117.24973697335396</v>
      </c>
      <c r="CI11" s="33">
        <v>256.79595853911724</v>
      </c>
      <c r="CJ11" s="33">
        <v>0</v>
      </c>
      <c r="CK11" s="33">
        <v>2.802515465078526</v>
      </c>
      <c r="CL11" s="33">
        <v>394.96920916885136</v>
      </c>
      <c r="CM11" s="33">
        <v>0</v>
      </c>
      <c r="CN11" s="33">
        <v>0</v>
      </c>
      <c r="CO11" s="33">
        <v>4.937203083404393</v>
      </c>
      <c r="CP11" s="33">
        <v>0</v>
      </c>
      <c r="CQ11" s="33">
        <v>48.819987927312575</v>
      </c>
      <c r="CR11" s="33">
        <v>2.7116186681622025</v>
      </c>
      <c r="CS11" s="33">
        <v>7902.6772496436943</v>
      </c>
      <c r="CT11" s="33">
        <v>5202.663709704957</v>
      </c>
      <c r="CU11" s="33">
        <v>80.89027379836709</v>
      </c>
      <c r="CV11" s="33">
        <v>1553.0947343746354</v>
      </c>
      <c r="CW11" s="33">
        <v>1577.0264598612491</v>
      </c>
      <c r="CX11" s="33">
        <v>652.14024444572351</v>
      </c>
      <c r="CY11" s="33">
        <v>683.25285950664352</v>
      </c>
      <c r="CZ11" s="33">
        <v>0</v>
      </c>
      <c r="DA11" s="33">
        <v>3635.367395487589</v>
      </c>
      <c r="DB11" s="33">
        <v>5490.3992743086683</v>
      </c>
      <c r="DC11" s="33">
        <v>5086.3215744473</v>
      </c>
      <c r="DD11" s="33">
        <v>10622.572604500696</v>
      </c>
      <c r="DE11" s="33">
        <v>10.278371071887634</v>
      </c>
      <c r="DF11" s="33">
        <v>1.5296613862949009</v>
      </c>
      <c r="DG11" s="33">
        <v>410.31301947109085</v>
      </c>
      <c r="DH11" s="33">
        <v>2.3435862951912259</v>
      </c>
      <c r="DI11" s="33">
        <v>1.8696854012179107</v>
      </c>
      <c r="DJ11" s="33">
        <v>361.74491521069564</v>
      </c>
      <c r="DK11" s="33">
        <v>48.533159069037048</v>
      </c>
      <c r="DL11" s="33">
        <v>7196.2752499091202</v>
      </c>
      <c r="DM11" s="33">
        <v>0</v>
      </c>
      <c r="DN11" s="33">
        <v>109.67752391313431</v>
      </c>
      <c r="DO11" s="33">
        <v>0</v>
      </c>
      <c r="DP11" s="76">
        <f t="shared" si="1"/>
        <v>1868379.1302706804</v>
      </c>
      <c r="DQ11" s="33">
        <v>1329054.4473625505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7.6910623067028006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11225.731590557465</v>
      </c>
      <c r="GA11" s="33">
        <v>0</v>
      </c>
      <c r="GB11" s="33">
        <v>0</v>
      </c>
      <c r="GC11" s="33">
        <v>0</v>
      </c>
      <c r="GD11" s="33">
        <v>0</v>
      </c>
      <c r="GE11" s="33">
        <v>-197248.65453408859</v>
      </c>
      <c r="GF11" s="33">
        <v>3850823.7852710043</v>
      </c>
      <c r="GG11" s="47">
        <f t="shared" si="0"/>
        <v>6862242.1310230102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65109.474068547985</v>
      </c>
      <c r="D12" s="33">
        <v>0</v>
      </c>
      <c r="E12" s="33">
        <v>705.65727799974832</v>
      </c>
      <c r="F12" s="33">
        <v>1.8336290694171093</v>
      </c>
      <c r="G12" s="33">
        <v>0</v>
      </c>
      <c r="H12" s="33">
        <v>0</v>
      </c>
      <c r="I12" s="33">
        <v>986.43846054893186</v>
      </c>
      <c r="J12" s="33">
        <v>37632.409746566271</v>
      </c>
      <c r="K12" s="33">
        <v>3876.2366851713223</v>
      </c>
      <c r="L12" s="33">
        <v>57.649018132736167</v>
      </c>
      <c r="M12" s="33">
        <v>3919.6696083450729</v>
      </c>
      <c r="N12" s="33">
        <v>195.26540344757129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7.2920557569797975</v>
      </c>
      <c r="U12" s="33">
        <v>0</v>
      </c>
      <c r="V12" s="33">
        <v>0</v>
      </c>
      <c r="W12" s="33">
        <v>49.034017185388421</v>
      </c>
      <c r="X12" s="33">
        <v>143.38181642388392</v>
      </c>
      <c r="Y12" s="33">
        <v>57.042812429719788</v>
      </c>
      <c r="Z12" s="33">
        <v>77.285977873724605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3.6543947121008098</v>
      </c>
      <c r="AO12" s="33">
        <v>6.7328181298001519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8.5985783935399738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4964.2657271303406</v>
      </c>
      <c r="BN12" s="33">
        <v>12883.442446223011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103.148188457411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30.209037773995952</v>
      </c>
      <c r="CJ12" s="33">
        <v>0</v>
      </c>
      <c r="CK12" s="33">
        <v>0</v>
      </c>
      <c r="CL12" s="33">
        <v>85.801687865200662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1266.528206202704</v>
      </c>
      <c r="CT12" s="33">
        <v>943.24016187936286</v>
      </c>
      <c r="CU12" s="33">
        <v>14.597987205175075</v>
      </c>
      <c r="CV12" s="33">
        <v>199.5200569947423</v>
      </c>
      <c r="CW12" s="33">
        <v>185.4607278162913</v>
      </c>
      <c r="CX12" s="33">
        <v>75.126563947171192</v>
      </c>
      <c r="CY12" s="33">
        <v>80.680742381384235</v>
      </c>
      <c r="CZ12" s="33">
        <v>0</v>
      </c>
      <c r="DA12" s="33">
        <v>646.8682376739057</v>
      </c>
      <c r="DB12" s="33">
        <v>1156.0281515372249</v>
      </c>
      <c r="DC12" s="33">
        <v>1169.5969568237067</v>
      </c>
      <c r="DD12" s="33">
        <v>2444.4051706280511</v>
      </c>
      <c r="DE12" s="33">
        <v>0</v>
      </c>
      <c r="DF12" s="33">
        <v>0</v>
      </c>
      <c r="DG12" s="33">
        <v>17.615751905230887</v>
      </c>
      <c r="DH12" s="33">
        <v>0</v>
      </c>
      <c r="DI12" s="33">
        <v>0</v>
      </c>
      <c r="DJ12" s="33">
        <v>15.442713441037617</v>
      </c>
      <c r="DK12" s="33">
        <v>2.0746266375447853</v>
      </c>
      <c r="DL12" s="33">
        <v>259.75646517620385</v>
      </c>
      <c r="DM12" s="33">
        <v>0</v>
      </c>
      <c r="DN12" s="33">
        <v>0</v>
      </c>
      <c r="DO12" s="33">
        <v>0</v>
      </c>
      <c r="DP12" s="76">
        <f t="shared" si="1"/>
        <v>139381.46597643392</v>
      </c>
      <c r="DQ12" s="33">
        <v>88202.05665601787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107.61413617492259</v>
      </c>
      <c r="FY12" s="33">
        <v>0</v>
      </c>
      <c r="FZ12" s="33">
        <v>1215.3824205388969</v>
      </c>
      <c r="GA12" s="33">
        <v>0</v>
      </c>
      <c r="GB12" s="33">
        <v>0</v>
      </c>
      <c r="GC12" s="33">
        <v>0</v>
      </c>
      <c r="GD12" s="33">
        <v>0</v>
      </c>
      <c r="GE12" s="33">
        <v>-32.249244027918699</v>
      </c>
      <c r="GF12" s="33">
        <v>389456.39010864135</v>
      </c>
      <c r="GG12" s="47">
        <f t="shared" si="0"/>
        <v>618330.66005377902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360103.1424099023</v>
      </c>
      <c r="D13" s="33">
        <v>0</v>
      </c>
      <c r="E13" s="33">
        <v>0</v>
      </c>
      <c r="F13" s="33">
        <v>51.222155406091126</v>
      </c>
      <c r="G13" s="33">
        <v>0</v>
      </c>
      <c r="H13" s="33">
        <v>0</v>
      </c>
      <c r="I13" s="33">
        <v>2749.3236745024037</v>
      </c>
      <c r="J13" s="33">
        <v>23.3096465010142</v>
      </c>
      <c r="K13" s="33">
        <v>358449.4134635707</v>
      </c>
      <c r="L13" s="33">
        <v>14383.366018125182</v>
      </c>
      <c r="M13" s="33">
        <v>9203.308380744762</v>
      </c>
      <c r="N13" s="33">
        <v>47.879286894337881</v>
      </c>
      <c r="O13" s="33">
        <v>2185.2548138755501</v>
      </c>
      <c r="P13" s="33">
        <v>187.48833653165624</v>
      </c>
      <c r="Q13" s="33">
        <v>10.087326958350047</v>
      </c>
      <c r="R13" s="33">
        <v>0</v>
      </c>
      <c r="S13" s="33">
        <v>19140.860811590672</v>
      </c>
      <c r="T13" s="33">
        <v>0</v>
      </c>
      <c r="U13" s="33">
        <v>0</v>
      </c>
      <c r="V13" s="33">
        <v>16.724489554477067</v>
      </c>
      <c r="W13" s="33">
        <v>72.727694659248542</v>
      </c>
      <c r="X13" s="33">
        <v>1569.8004001922989</v>
      </c>
      <c r="Y13" s="33">
        <v>3082.5791513665786</v>
      </c>
      <c r="Z13" s="33">
        <v>0</v>
      </c>
      <c r="AA13" s="33">
        <v>0</v>
      </c>
      <c r="AB13" s="33">
        <v>0</v>
      </c>
      <c r="AC13" s="33">
        <v>0</v>
      </c>
      <c r="AD13" s="33">
        <v>45.043812476983511</v>
      </c>
      <c r="AE13" s="33">
        <v>2.6625632770122007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16.404435224596373</v>
      </c>
      <c r="AL13" s="33">
        <v>1.5011734409053383</v>
      </c>
      <c r="AM13" s="33">
        <v>1.5514588067052995</v>
      </c>
      <c r="AN13" s="33">
        <v>717.15718976960045</v>
      </c>
      <c r="AO13" s="33">
        <v>106.6501180402192</v>
      </c>
      <c r="AP13" s="33">
        <v>310.61749834535743</v>
      </c>
      <c r="AQ13" s="33">
        <v>9.5214195582310062</v>
      </c>
      <c r="AR13" s="33">
        <v>0</v>
      </c>
      <c r="AS13" s="33">
        <v>0</v>
      </c>
      <c r="AT13" s="33">
        <v>0</v>
      </c>
      <c r="AU13" s="33">
        <v>0</v>
      </c>
      <c r="AV13" s="33">
        <v>83.388920211471415</v>
      </c>
      <c r="AW13" s="33">
        <v>4.2967730068322263</v>
      </c>
      <c r="AX13" s="33">
        <v>11.47945566255321</v>
      </c>
      <c r="AY13" s="33">
        <v>152.28392531354368</v>
      </c>
      <c r="AZ13" s="33">
        <v>2.6695089707194239</v>
      </c>
      <c r="BA13" s="33">
        <v>26.317227199293885</v>
      </c>
      <c r="BB13" s="33">
        <v>0</v>
      </c>
      <c r="BC13" s="33">
        <v>0</v>
      </c>
      <c r="BD13" s="33">
        <v>1.0031909237041083</v>
      </c>
      <c r="BE13" s="33">
        <v>-1.7030119691279704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10.332570055854481</v>
      </c>
      <c r="BL13" s="33">
        <v>0</v>
      </c>
      <c r="BM13" s="33">
        <v>22980.28601427218</v>
      </c>
      <c r="BN13" s="33">
        <v>56758.47637182584</v>
      </c>
      <c r="BO13" s="33">
        <v>1.0647553185343488</v>
      </c>
      <c r="BP13" s="33">
        <v>0</v>
      </c>
      <c r="BQ13" s="33">
        <v>0</v>
      </c>
      <c r="BR13" s="33">
        <v>0</v>
      </c>
      <c r="BS13" s="33">
        <v>0</v>
      </c>
      <c r="BT13" s="33">
        <v>1.5382947974170706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1690.1366274673503</v>
      </c>
      <c r="CB13" s="33">
        <v>0</v>
      </c>
      <c r="CC13" s="33">
        <v>0</v>
      </c>
      <c r="CD13" s="33">
        <v>0</v>
      </c>
      <c r="CE13" s="33">
        <v>0</v>
      </c>
      <c r="CF13" s="33">
        <v>3.4111144852538517</v>
      </c>
      <c r="CG13" s="33">
        <v>10.581673033436205</v>
      </c>
      <c r="CH13" s="33">
        <v>0</v>
      </c>
      <c r="CI13" s="33">
        <v>777.32409759289703</v>
      </c>
      <c r="CJ13" s="33">
        <v>0</v>
      </c>
      <c r="CK13" s="33">
        <v>1.8658457786806883</v>
      </c>
      <c r="CL13" s="33">
        <v>1012.9489995330023</v>
      </c>
      <c r="CM13" s="33">
        <v>2.7999485549709604</v>
      </c>
      <c r="CN13" s="33">
        <v>0</v>
      </c>
      <c r="CO13" s="33">
        <v>3.6286722427887681</v>
      </c>
      <c r="CP13" s="33">
        <v>0</v>
      </c>
      <c r="CQ13" s="33">
        <v>2.1513293080389508</v>
      </c>
      <c r="CR13" s="33">
        <v>1.9669474352280412</v>
      </c>
      <c r="CS13" s="33">
        <v>15717.984265780346</v>
      </c>
      <c r="CT13" s="33">
        <v>7138.411401999806</v>
      </c>
      <c r="CU13" s="33">
        <v>145.73042564076297</v>
      </c>
      <c r="CV13" s="33">
        <v>4571.8596063494679</v>
      </c>
      <c r="CW13" s="33">
        <v>4735.3693983929097</v>
      </c>
      <c r="CX13" s="33">
        <v>2042.5627986179611</v>
      </c>
      <c r="CY13" s="33">
        <v>2219.4077220010549</v>
      </c>
      <c r="CZ13" s="33">
        <v>0</v>
      </c>
      <c r="DA13" s="33">
        <v>5103.9584515465676</v>
      </c>
      <c r="DB13" s="33">
        <v>13064.186770240347</v>
      </c>
      <c r="DC13" s="33">
        <v>13533.045386098518</v>
      </c>
      <c r="DD13" s="33">
        <v>27535.586766160875</v>
      </c>
      <c r="DE13" s="33">
        <v>5.957189929675728</v>
      </c>
      <c r="DF13" s="33">
        <v>0</v>
      </c>
      <c r="DG13" s="33">
        <v>323.06635763240621</v>
      </c>
      <c r="DH13" s="33">
        <v>0</v>
      </c>
      <c r="DI13" s="33">
        <v>0</v>
      </c>
      <c r="DJ13" s="33">
        <v>277.70277797215431</v>
      </c>
      <c r="DK13" s="33">
        <v>37.18128069192521</v>
      </c>
      <c r="DL13" s="33">
        <v>3581.8650892964329</v>
      </c>
      <c r="DM13" s="33">
        <v>19.483425813190767</v>
      </c>
      <c r="DN13" s="33">
        <v>0</v>
      </c>
      <c r="DO13" s="33">
        <v>0</v>
      </c>
      <c r="DP13" s="76">
        <f t="shared" si="1"/>
        <v>956079.20609450003</v>
      </c>
      <c r="DQ13" s="33">
        <v>1278467.1495785441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14.710601513568843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17.379854985776596</v>
      </c>
      <c r="FY13" s="33">
        <v>0</v>
      </c>
      <c r="FZ13" s="33">
        <v>4810.4748554299531</v>
      </c>
      <c r="GA13" s="33">
        <v>0</v>
      </c>
      <c r="GB13" s="33">
        <v>7.5297480905065237</v>
      </c>
      <c r="GC13" s="33">
        <v>0</v>
      </c>
      <c r="GD13" s="33">
        <v>0</v>
      </c>
      <c r="GE13" s="33">
        <v>-153230.90214044679</v>
      </c>
      <c r="GF13" s="33">
        <v>1511692.5675335627</v>
      </c>
      <c r="GG13" s="47">
        <f t="shared" si="0"/>
        <v>3597858.1161261802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12780.139720916246</v>
      </c>
      <c r="D14" s="33">
        <v>3.0873496334125532</v>
      </c>
      <c r="E14" s="33">
        <v>23.53084101252146</v>
      </c>
      <c r="F14" s="33">
        <v>0</v>
      </c>
      <c r="G14" s="33">
        <v>22.608789049319835</v>
      </c>
      <c r="H14" s="33">
        <v>0</v>
      </c>
      <c r="I14" s="33">
        <v>5139.2748246417395</v>
      </c>
      <c r="J14" s="33">
        <v>126.57360591014127</v>
      </c>
      <c r="K14" s="33">
        <v>1261.2601456841737</v>
      </c>
      <c r="L14" s="33">
        <v>42555.551623010651</v>
      </c>
      <c r="M14" s="33">
        <v>4932.2586538946443</v>
      </c>
      <c r="N14" s="33">
        <v>6310.7978903855137</v>
      </c>
      <c r="O14" s="33">
        <v>0</v>
      </c>
      <c r="P14" s="33">
        <v>183.61275419443939</v>
      </c>
      <c r="Q14" s="33">
        <v>44.321221421624173</v>
      </c>
      <c r="R14" s="33">
        <v>19.145339843326369</v>
      </c>
      <c r="S14" s="33">
        <v>232.19602411805428</v>
      </c>
      <c r="T14" s="33">
        <v>2206.0742840541516</v>
      </c>
      <c r="U14" s="33">
        <v>4.2728558132558794</v>
      </c>
      <c r="V14" s="33">
        <v>13.820213153796317</v>
      </c>
      <c r="W14" s="33">
        <v>3379.8724664451561</v>
      </c>
      <c r="X14" s="33">
        <v>526.13384197869732</v>
      </c>
      <c r="Y14" s="33">
        <v>40.455570857329569</v>
      </c>
      <c r="Z14" s="33">
        <v>6.4416601618937355</v>
      </c>
      <c r="AA14" s="33">
        <v>11.153712747859011</v>
      </c>
      <c r="AB14" s="33">
        <v>143.81449793613498</v>
      </c>
      <c r="AC14" s="33">
        <v>17.381899433655715</v>
      </c>
      <c r="AD14" s="33">
        <v>74.24918821938877</v>
      </c>
      <c r="AE14" s="33">
        <v>7.3364967932724614</v>
      </c>
      <c r="AF14" s="33">
        <v>1.5137389395173741</v>
      </c>
      <c r="AG14" s="33">
        <v>3.3722024208436916</v>
      </c>
      <c r="AH14" s="33">
        <v>0</v>
      </c>
      <c r="AI14" s="33">
        <v>10.43319332075578</v>
      </c>
      <c r="AJ14" s="33">
        <v>10.667065540522573</v>
      </c>
      <c r="AK14" s="33">
        <v>27.88301220803589</v>
      </c>
      <c r="AL14" s="33">
        <v>9.0376588161682481</v>
      </c>
      <c r="AM14" s="33">
        <v>10.307159644484051</v>
      </c>
      <c r="AN14" s="33">
        <v>15.477054182319872</v>
      </c>
      <c r="AO14" s="33">
        <v>25.97118740921044</v>
      </c>
      <c r="AP14" s="33">
        <v>51.810115354825093</v>
      </c>
      <c r="AQ14" s="33">
        <v>5.9048984479066329</v>
      </c>
      <c r="AR14" s="33">
        <v>3.5803130457789685</v>
      </c>
      <c r="AS14" s="33">
        <v>21.042597274311099</v>
      </c>
      <c r="AT14" s="33">
        <v>0</v>
      </c>
      <c r="AU14" s="33">
        <v>2.6024510994181669</v>
      </c>
      <c r="AV14" s="33">
        <v>0</v>
      </c>
      <c r="AW14" s="33">
        <v>3.0911869206316176</v>
      </c>
      <c r="AX14" s="33">
        <v>15.654246266848729</v>
      </c>
      <c r="AY14" s="33">
        <v>77.652235584126643</v>
      </c>
      <c r="AZ14" s="33">
        <v>97.213542946322036</v>
      </c>
      <c r="BA14" s="33">
        <v>404.30201959980036</v>
      </c>
      <c r="BB14" s="33">
        <v>8.7138001529795641</v>
      </c>
      <c r="BC14" s="33">
        <v>18.654808613095771</v>
      </c>
      <c r="BD14" s="33">
        <v>120.31175284523245</v>
      </c>
      <c r="BE14" s="33">
        <v>66.35663788653774</v>
      </c>
      <c r="BF14" s="33">
        <v>14.653629606262889</v>
      </c>
      <c r="BG14" s="33">
        <v>5.3624197029496505</v>
      </c>
      <c r="BH14" s="33">
        <v>3.4240463587165548</v>
      </c>
      <c r="BI14" s="33">
        <v>4.7044693591959286</v>
      </c>
      <c r="BJ14" s="33">
        <v>0</v>
      </c>
      <c r="BK14" s="33">
        <v>8.3889649507003625</v>
      </c>
      <c r="BL14" s="33">
        <v>0</v>
      </c>
      <c r="BM14" s="33">
        <v>23848.8843963748</v>
      </c>
      <c r="BN14" s="33">
        <v>55398.096659778465</v>
      </c>
      <c r="BO14" s="33">
        <v>7.9559044229063369</v>
      </c>
      <c r="BP14" s="33">
        <v>0</v>
      </c>
      <c r="BQ14" s="33">
        <v>10.95251035472508</v>
      </c>
      <c r="BR14" s="33">
        <v>0</v>
      </c>
      <c r="BS14" s="33">
        <v>2.7274127047511256</v>
      </c>
      <c r="BT14" s="33">
        <v>0</v>
      </c>
      <c r="BU14" s="33">
        <v>0</v>
      </c>
      <c r="BV14" s="33">
        <v>6.6339531625870798</v>
      </c>
      <c r="BW14" s="33">
        <v>2.6535523789065705</v>
      </c>
      <c r="BX14" s="33">
        <v>6.3894562910004424</v>
      </c>
      <c r="BY14" s="33">
        <v>3.2781236659396429</v>
      </c>
      <c r="BZ14" s="33">
        <v>0</v>
      </c>
      <c r="CA14" s="33">
        <v>445.78879554130651</v>
      </c>
      <c r="CB14" s="33">
        <v>0</v>
      </c>
      <c r="CC14" s="33">
        <v>0</v>
      </c>
      <c r="CD14" s="33">
        <v>1.2118730684072971</v>
      </c>
      <c r="CE14" s="33">
        <v>2.577352822600032</v>
      </c>
      <c r="CF14" s="33">
        <v>26.766860005962908</v>
      </c>
      <c r="CG14" s="33">
        <v>30.06261290944428</v>
      </c>
      <c r="CH14" s="33">
        <v>7.1912381171690747</v>
      </c>
      <c r="CI14" s="33">
        <v>125.98709172256774</v>
      </c>
      <c r="CJ14" s="33">
        <v>2.0514598806159046</v>
      </c>
      <c r="CK14" s="33">
        <v>10.648056120133786</v>
      </c>
      <c r="CL14" s="33">
        <v>319.35788322567413</v>
      </c>
      <c r="CM14" s="33">
        <v>113.93956938575387</v>
      </c>
      <c r="CN14" s="33">
        <v>3.708317761662971</v>
      </c>
      <c r="CO14" s="33">
        <v>1.8526982952156583</v>
      </c>
      <c r="CP14" s="33">
        <v>2.1518161713479111</v>
      </c>
      <c r="CQ14" s="33">
        <v>10.925528867996645</v>
      </c>
      <c r="CR14" s="33">
        <v>11.969453198289498</v>
      </c>
      <c r="CS14" s="33">
        <v>6512.9745932184442</v>
      </c>
      <c r="CT14" s="33">
        <v>4456.3122242301515</v>
      </c>
      <c r="CU14" s="33">
        <v>57.59256712284585</v>
      </c>
      <c r="CV14" s="33">
        <v>764.26655490437713</v>
      </c>
      <c r="CW14" s="33">
        <v>732.07583756377937</v>
      </c>
      <c r="CX14" s="33">
        <v>294.56323900371672</v>
      </c>
      <c r="CY14" s="33">
        <v>287.68687394555923</v>
      </c>
      <c r="CZ14" s="33">
        <v>0</v>
      </c>
      <c r="DA14" s="33">
        <v>2637.616708220075</v>
      </c>
      <c r="DB14" s="33">
        <v>4754.7617787340751</v>
      </c>
      <c r="DC14" s="33">
        <v>6076.4346398668713</v>
      </c>
      <c r="DD14" s="33">
        <v>12798.980884721041</v>
      </c>
      <c r="DE14" s="33">
        <v>4.0569452613023289</v>
      </c>
      <c r="DF14" s="33">
        <v>5.2190968484229403</v>
      </c>
      <c r="DG14" s="33">
        <v>161.37723044387894</v>
      </c>
      <c r="DH14" s="33">
        <v>0</v>
      </c>
      <c r="DI14" s="33">
        <v>0</v>
      </c>
      <c r="DJ14" s="33">
        <v>142.82160844325855</v>
      </c>
      <c r="DK14" s="33">
        <v>16.809090064635711</v>
      </c>
      <c r="DL14" s="33">
        <v>1925.6008887226096</v>
      </c>
      <c r="DM14" s="33">
        <v>4.8418089587589117</v>
      </c>
      <c r="DN14" s="33">
        <v>5.3260695232548629</v>
      </c>
      <c r="DO14" s="33">
        <v>0</v>
      </c>
      <c r="DP14" s="76">
        <f t="shared" si="1"/>
        <v>203156.53309583318</v>
      </c>
      <c r="DQ14" s="33">
        <v>1128901.0947289241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26.417885777053819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864.57641308555583</v>
      </c>
      <c r="FY14" s="33">
        <v>0</v>
      </c>
      <c r="FZ14" s="33">
        <v>3588.5786336220258</v>
      </c>
      <c r="GA14" s="33">
        <v>0</v>
      </c>
      <c r="GB14" s="33">
        <v>20.545988073862958</v>
      </c>
      <c r="GC14" s="33">
        <v>0</v>
      </c>
      <c r="GD14" s="33">
        <v>0</v>
      </c>
      <c r="GE14" s="33">
        <v>-45395.752791009203</v>
      </c>
      <c r="GF14" s="33">
        <v>123657.12655438334</v>
      </c>
      <c r="GG14" s="47">
        <f t="shared" si="0"/>
        <v>1414819.1205086899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392894.88559607748</v>
      </c>
      <c r="D15" s="33">
        <v>103.83632790409791</v>
      </c>
      <c r="E15" s="33">
        <v>11559.700906605138</v>
      </c>
      <c r="F15" s="33">
        <v>1.388226167223761</v>
      </c>
      <c r="G15" s="33">
        <v>81.108600529340009</v>
      </c>
      <c r="H15" s="33">
        <v>0</v>
      </c>
      <c r="I15" s="33">
        <v>73474.968139521865</v>
      </c>
      <c r="J15" s="33">
        <v>18252.587960108031</v>
      </c>
      <c r="K15" s="33">
        <v>63196.019658207042</v>
      </c>
      <c r="L15" s="33">
        <v>228422.1622951118</v>
      </c>
      <c r="M15" s="33">
        <v>297212.92710215325</v>
      </c>
      <c r="N15" s="33">
        <v>96723.182737616677</v>
      </c>
      <c r="O15" s="33">
        <v>42.51857434215119</v>
      </c>
      <c r="P15" s="33">
        <v>1309.6214117561894</v>
      </c>
      <c r="Q15" s="33">
        <v>545.96162476914276</v>
      </c>
      <c r="R15" s="33">
        <v>678.86868057814593</v>
      </c>
      <c r="S15" s="33">
        <v>292.79499471382195</v>
      </c>
      <c r="T15" s="33">
        <v>929.11305249169743</v>
      </c>
      <c r="U15" s="33">
        <v>462.55658901798517</v>
      </c>
      <c r="V15" s="33">
        <v>47.597902500443048</v>
      </c>
      <c r="W15" s="33">
        <v>19172.537056419555</v>
      </c>
      <c r="X15" s="33">
        <v>68498.806011989174</v>
      </c>
      <c r="Y15" s="33">
        <v>962.41274788017495</v>
      </c>
      <c r="Z15" s="33">
        <v>1578.6595881338794</v>
      </c>
      <c r="AA15" s="33">
        <v>38.430193386698782</v>
      </c>
      <c r="AB15" s="33">
        <v>279.34187049496222</v>
      </c>
      <c r="AC15" s="33">
        <v>150.3309722575334</v>
      </c>
      <c r="AD15" s="33">
        <v>608.86890781293653</v>
      </c>
      <c r="AE15" s="33">
        <v>520.89431937215124</v>
      </c>
      <c r="AF15" s="33">
        <v>184.46168517193277</v>
      </c>
      <c r="AG15" s="33">
        <v>93.874350689102101</v>
      </c>
      <c r="AH15" s="33">
        <v>65.970965728703732</v>
      </c>
      <c r="AI15" s="33">
        <v>140.85735730654847</v>
      </c>
      <c r="AJ15" s="33">
        <v>279.54907982217145</v>
      </c>
      <c r="AK15" s="33">
        <v>934.1581145918957</v>
      </c>
      <c r="AL15" s="33">
        <v>184.83456071804542</v>
      </c>
      <c r="AM15" s="33">
        <v>228.30464242358971</v>
      </c>
      <c r="AN15" s="33">
        <v>2852.6177858212218</v>
      </c>
      <c r="AO15" s="33">
        <v>100.45720072797809</v>
      </c>
      <c r="AP15" s="33">
        <v>6400.1785108818485</v>
      </c>
      <c r="AQ15" s="33">
        <v>151.32045940765371</v>
      </c>
      <c r="AR15" s="33">
        <v>162.52351617355126</v>
      </c>
      <c r="AS15" s="33">
        <v>348.74376875595277</v>
      </c>
      <c r="AT15" s="33">
        <v>79.293935859828878</v>
      </c>
      <c r="AU15" s="33">
        <v>134.38705081280702</v>
      </c>
      <c r="AV15" s="33">
        <v>21.377759668430201</v>
      </c>
      <c r="AW15" s="33">
        <v>44.470249371120026</v>
      </c>
      <c r="AX15" s="33">
        <v>17532.343964428401</v>
      </c>
      <c r="AY15" s="33">
        <v>104.71553196768727</v>
      </c>
      <c r="AZ15" s="33">
        <v>302.05448062748889</v>
      </c>
      <c r="BA15" s="33">
        <v>3209.4603148030405</v>
      </c>
      <c r="BB15" s="33">
        <v>568.20010607113352</v>
      </c>
      <c r="BC15" s="33">
        <v>886.89148336497351</v>
      </c>
      <c r="BD15" s="33">
        <v>9252.2252967589829</v>
      </c>
      <c r="BE15" s="33">
        <v>4002.7243472480759</v>
      </c>
      <c r="BF15" s="33">
        <v>274.47268597305913</v>
      </c>
      <c r="BG15" s="33">
        <v>132.57713447987058</v>
      </c>
      <c r="BH15" s="33">
        <v>206.12379821645857</v>
      </c>
      <c r="BI15" s="33">
        <v>68.161525397863684</v>
      </c>
      <c r="BJ15" s="33">
        <v>150.40102583732727</v>
      </c>
      <c r="BK15" s="33">
        <v>234.54659564241285</v>
      </c>
      <c r="BL15" s="33">
        <v>183.6455767673495</v>
      </c>
      <c r="BM15" s="33">
        <v>24483.715478486258</v>
      </c>
      <c r="BN15" s="33">
        <v>68465.500213992374</v>
      </c>
      <c r="BO15" s="33">
        <v>1108.5268386591142</v>
      </c>
      <c r="BP15" s="33">
        <v>12.847533110874565</v>
      </c>
      <c r="BQ15" s="33">
        <v>119.84677787247853</v>
      </c>
      <c r="BR15" s="33">
        <v>30.39958968111543</v>
      </c>
      <c r="BS15" s="33">
        <v>940.082649335268</v>
      </c>
      <c r="BT15" s="33">
        <v>126.25621404059667</v>
      </c>
      <c r="BU15" s="33">
        <v>21.417232437806138</v>
      </c>
      <c r="BV15" s="33">
        <v>1124.4591089968344</v>
      </c>
      <c r="BW15" s="33">
        <v>213.95687829717863</v>
      </c>
      <c r="BX15" s="33">
        <v>743.29760128284374</v>
      </c>
      <c r="BY15" s="33">
        <v>609.74026043386766</v>
      </c>
      <c r="BZ15" s="33">
        <v>275.27201555169995</v>
      </c>
      <c r="CA15" s="33">
        <v>1070.2082539515561</v>
      </c>
      <c r="CB15" s="33">
        <v>126.27620590700835</v>
      </c>
      <c r="CC15" s="33">
        <v>101.48052540518445</v>
      </c>
      <c r="CD15" s="33">
        <v>255.18654257097839</v>
      </c>
      <c r="CE15" s="33">
        <v>624.84204553578934</v>
      </c>
      <c r="CF15" s="33">
        <v>601.16904170136831</v>
      </c>
      <c r="CG15" s="33">
        <v>2874.3962838077305</v>
      </c>
      <c r="CH15" s="33">
        <v>352.63235512177681</v>
      </c>
      <c r="CI15" s="33">
        <v>323.20480303128801</v>
      </c>
      <c r="CJ15" s="33">
        <v>445.84384166314442</v>
      </c>
      <c r="CK15" s="33">
        <v>303.56878029994243</v>
      </c>
      <c r="CL15" s="33">
        <v>520.43503513345343</v>
      </c>
      <c r="CM15" s="33">
        <v>103.14855073045979</v>
      </c>
      <c r="CN15" s="33">
        <v>90.388901223867236</v>
      </c>
      <c r="CO15" s="33">
        <v>39.525539219812607</v>
      </c>
      <c r="CP15" s="33">
        <v>51.173652695883547</v>
      </c>
      <c r="CQ15" s="33">
        <v>448.63209841538168</v>
      </c>
      <c r="CR15" s="33">
        <v>296.40070456532845</v>
      </c>
      <c r="CS15" s="33">
        <v>8452.2672698365423</v>
      </c>
      <c r="CT15" s="33">
        <v>6859.6149669246415</v>
      </c>
      <c r="CU15" s="33">
        <v>239.5459557624666</v>
      </c>
      <c r="CV15" s="33">
        <v>2168.5981410804652</v>
      </c>
      <c r="CW15" s="33">
        <v>1876.5433034762962</v>
      </c>
      <c r="CX15" s="33">
        <v>828.66298011008223</v>
      </c>
      <c r="CY15" s="33">
        <v>1176.9439456316277</v>
      </c>
      <c r="CZ15" s="33">
        <v>81.585020397368737</v>
      </c>
      <c r="DA15" s="33">
        <v>4701.177623700024</v>
      </c>
      <c r="DB15" s="33">
        <v>6780.8205008901286</v>
      </c>
      <c r="DC15" s="33">
        <v>6147.1813087697974</v>
      </c>
      <c r="DD15" s="33">
        <v>13635.501791398914</v>
      </c>
      <c r="DE15" s="33">
        <v>25.706740291378239</v>
      </c>
      <c r="DF15" s="33">
        <v>22.861923228615076</v>
      </c>
      <c r="DG15" s="33">
        <v>312.60863822746768</v>
      </c>
      <c r="DH15" s="33">
        <v>29.34406962806753</v>
      </c>
      <c r="DI15" s="33">
        <v>22.422050520236809</v>
      </c>
      <c r="DJ15" s="33">
        <v>271.7009925282166</v>
      </c>
      <c r="DK15" s="33">
        <v>55.73338851315156</v>
      </c>
      <c r="DL15" s="33">
        <v>7477.8078105053582</v>
      </c>
      <c r="DM15" s="33">
        <v>268.70427139890865</v>
      </c>
      <c r="DN15" s="33">
        <v>570.92773673418128</v>
      </c>
      <c r="DO15" s="33">
        <v>0</v>
      </c>
      <c r="DP15" s="76">
        <f t="shared" si="1"/>
        <v>1496468.098892147</v>
      </c>
      <c r="DQ15" s="33">
        <v>1228029.7704692152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80.040126425451291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228.42338686518377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2173.2552157598088</v>
      </c>
      <c r="FY15" s="33">
        <v>0</v>
      </c>
      <c r="FZ15" s="33">
        <v>8200.6722884487244</v>
      </c>
      <c r="GA15" s="33">
        <v>0</v>
      </c>
      <c r="GB15" s="33">
        <v>22.94479670067587</v>
      </c>
      <c r="GC15" s="33">
        <v>0</v>
      </c>
      <c r="GD15" s="33">
        <v>0</v>
      </c>
      <c r="GE15" s="33">
        <v>-97160.200863750084</v>
      </c>
      <c r="GF15" s="33">
        <v>1115188.7839425297</v>
      </c>
      <c r="GG15" s="47">
        <f t="shared" si="0"/>
        <v>3753231.788254342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15719.869626013795</v>
      </c>
      <c r="D16" s="33">
        <v>67.872301115397889</v>
      </c>
      <c r="E16" s="33">
        <v>119.69708723872354</v>
      </c>
      <c r="F16" s="33">
        <v>0</v>
      </c>
      <c r="G16" s="33">
        <v>34.663934421889955</v>
      </c>
      <c r="H16" s="33">
        <v>0</v>
      </c>
      <c r="I16" s="33">
        <v>3838.0386003693138</v>
      </c>
      <c r="J16" s="33">
        <v>1059.385606299908</v>
      </c>
      <c r="K16" s="33">
        <v>145.55334833174913</v>
      </c>
      <c r="L16" s="33">
        <v>2481.6681860564149</v>
      </c>
      <c r="M16" s="33">
        <v>13602.415420534911</v>
      </c>
      <c r="N16" s="33">
        <v>75267.1157457511</v>
      </c>
      <c r="O16" s="33">
        <v>76.476616356453135</v>
      </c>
      <c r="P16" s="33">
        <v>748.24192844737752</v>
      </c>
      <c r="Q16" s="33">
        <v>444.34112504810184</v>
      </c>
      <c r="R16" s="33">
        <v>72.698509238338531</v>
      </c>
      <c r="S16" s="33">
        <v>70.835960204023777</v>
      </c>
      <c r="T16" s="33">
        <v>514.0016680081244</v>
      </c>
      <c r="U16" s="33">
        <v>287.43274594113126</v>
      </c>
      <c r="V16" s="33">
        <v>14.802687506811928</v>
      </c>
      <c r="W16" s="33">
        <v>3585.2624201999756</v>
      </c>
      <c r="X16" s="33">
        <v>10219.751696302963</v>
      </c>
      <c r="Y16" s="33">
        <v>1526.8683029402537</v>
      </c>
      <c r="Z16" s="33">
        <v>222.03227707370749</v>
      </c>
      <c r="AA16" s="33">
        <v>58.693680306802094</v>
      </c>
      <c r="AB16" s="33">
        <v>276.35275188526822</v>
      </c>
      <c r="AC16" s="33">
        <v>96.345767303015776</v>
      </c>
      <c r="AD16" s="33">
        <v>426.15443388634492</v>
      </c>
      <c r="AE16" s="33">
        <v>183.39312407262435</v>
      </c>
      <c r="AF16" s="33">
        <v>43.135835474495202</v>
      </c>
      <c r="AG16" s="33">
        <v>87.735987842349061</v>
      </c>
      <c r="AH16" s="33">
        <v>57.135173525337102</v>
      </c>
      <c r="AI16" s="33">
        <v>141.34266861392581</v>
      </c>
      <c r="AJ16" s="33">
        <v>429.47448416907531</v>
      </c>
      <c r="AK16" s="33">
        <v>725.54938961870062</v>
      </c>
      <c r="AL16" s="33">
        <v>165.92136302917018</v>
      </c>
      <c r="AM16" s="33">
        <v>108.78560778108547</v>
      </c>
      <c r="AN16" s="33">
        <v>271.55970251520654</v>
      </c>
      <c r="AO16" s="33">
        <v>36.083533135907771</v>
      </c>
      <c r="AP16" s="33">
        <v>714.43172480460953</v>
      </c>
      <c r="AQ16" s="33">
        <v>108.48401131278911</v>
      </c>
      <c r="AR16" s="33">
        <v>43.451922596826535</v>
      </c>
      <c r="AS16" s="33">
        <v>98.288953427021653</v>
      </c>
      <c r="AT16" s="33">
        <v>7.9977161747893684</v>
      </c>
      <c r="AU16" s="33">
        <v>29.217518519002276</v>
      </c>
      <c r="AV16" s="33">
        <v>25.431707725234123</v>
      </c>
      <c r="AW16" s="33">
        <v>16.124520223254706</v>
      </c>
      <c r="AX16" s="33">
        <v>695.94563518167411</v>
      </c>
      <c r="AY16" s="33">
        <v>139.57381922297901</v>
      </c>
      <c r="AZ16" s="33">
        <v>80.042277059361723</v>
      </c>
      <c r="BA16" s="33">
        <v>708.62955816718534</v>
      </c>
      <c r="BB16" s="33">
        <v>372.6529272781321</v>
      </c>
      <c r="BC16" s="33">
        <v>199.9794030414858</v>
      </c>
      <c r="BD16" s="33">
        <v>3250.051134260219</v>
      </c>
      <c r="BE16" s="33">
        <v>2976.5617418244642</v>
      </c>
      <c r="BF16" s="33">
        <v>28.895525053384599</v>
      </c>
      <c r="BG16" s="33">
        <v>135.31387915077497</v>
      </c>
      <c r="BH16" s="33">
        <v>456.33805167924601</v>
      </c>
      <c r="BI16" s="33">
        <v>121.88791588271623</v>
      </c>
      <c r="BJ16" s="33">
        <v>9.2588508117114809</v>
      </c>
      <c r="BK16" s="33">
        <v>198.73741048767593</v>
      </c>
      <c r="BL16" s="33">
        <v>26.410288890233854</v>
      </c>
      <c r="BM16" s="33">
        <v>58005.754807973317</v>
      </c>
      <c r="BN16" s="33">
        <v>144447.73326631988</v>
      </c>
      <c r="BO16" s="33">
        <v>601.28875619071289</v>
      </c>
      <c r="BP16" s="33">
        <v>4.1915398169095459</v>
      </c>
      <c r="BQ16" s="33">
        <v>1856.7031925042172</v>
      </c>
      <c r="BR16" s="33">
        <v>2922.4756272912218</v>
      </c>
      <c r="BS16" s="33">
        <v>84.87995596101112</v>
      </c>
      <c r="BT16" s="33">
        <v>40.603855875063815</v>
      </c>
      <c r="BU16" s="33">
        <v>226.44325780492576</v>
      </c>
      <c r="BV16" s="33">
        <v>358.30632258579999</v>
      </c>
      <c r="BW16" s="33">
        <v>256.03649384782773</v>
      </c>
      <c r="BX16" s="33">
        <v>455.69897194686411</v>
      </c>
      <c r="BY16" s="33">
        <v>221.58097485153041</v>
      </c>
      <c r="BZ16" s="33">
        <v>48.52332706545959</v>
      </c>
      <c r="CA16" s="33">
        <v>860.1037643241142</v>
      </c>
      <c r="CB16" s="33">
        <v>38.090318170170057</v>
      </c>
      <c r="CC16" s="33">
        <v>0</v>
      </c>
      <c r="CD16" s="33">
        <v>56.318031236920433</v>
      </c>
      <c r="CE16" s="33">
        <v>139.7269832623825</v>
      </c>
      <c r="CF16" s="33">
        <v>292.29568444213277</v>
      </c>
      <c r="CG16" s="33">
        <v>835.14927586906776</v>
      </c>
      <c r="CH16" s="33">
        <v>166.65860913457826</v>
      </c>
      <c r="CI16" s="33">
        <v>172.79707734625575</v>
      </c>
      <c r="CJ16" s="33">
        <v>161.29282211471735</v>
      </c>
      <c r="CK16" s="33">
        <v>216.70342018268178</v>
      </c>
      <c r="CL16" s="33">
        <v>269.40463256619063</v>
      </c>
      <c r="CM16" s="33">
        <v>1229.8173036558462</v>
      </c>
      <c r="CN16" s="33">
        <v>64.926215360774918</v>
      </c>
      <c r="CO16" s="33">
        <v>63.638496308049248</v>
      </c>
      <c r="CP16" s="33">
        <v>30.160252105124481</v>
      </c>
      <c r="CQ16" s="33">
        <v>90.785301015930102</v>
      </c>
      <c r="CR16" s="33">
        <v>188.66156021608751</v>
      </c>
      <c r="CS16" s="33">
        <v>6018.9199858153524</v>
      </c>
      <c r="CT16" s="33">
        <v>7115.2162790488073</v>
      </c>
      <c r="CU16" s="33">
        <v>149.26863477464451</v>
      </c>
      <c r="CV16" s="33">
        <v>1098.5130814780487</v>
      </c>
      <c r="CW16" s="33">
        <v>1118.7593392195504</v>
      </c>
      <c r="CX16" s="33">
        <v>468.26790165407436</v>
      </c>
      <c r="CY16" s="33">
        <v>540.30170999222639</v>
      </c>
      <c r="CZ16" s="33">
        <v>51.324080334245323</v>
      </c>
      <c r="DA16" s="33">
        <v>3174.4179024066821</v>
      </c>
      <c r="DB16" s="33">
        <v>3608.9354178270391</v>
      </c>
      <c r="DC16" s="33">
        <v>3460.161713645839</v>
      </c>
      <c r="DD16" s="33">
        <v>7225.4055659490859</v>
      </c>
      <c r="DE16" s="33">
        <v>243.66716327266235</v>
      </c>
      <c r="DF16" s="33">
        <v>115.49618150744361</v>
      </c>
      <c r="DG16" s="33">
        <v>113.43889467639312</v>
      </c>
      <c r="DH16" s="33">
        <v>3093.6527538845926</v>
      </c>
      <c r="DI16" s="33">
        <v>1035.9955050152453</v>
      </c>
      <c r="DJ16" s="33">
        <v>100.33539611654803</v>
      </c>
      <c r="DK16" s="33">
        <v>506.64117242022724</v>
      </c>
      <c r="DL16" s="33">
        <v>2282.2087065375258</v>
      </c>
      <c r="DM16" s="33">
        <v>90.520647498621031</v>
      </c>
      <c r="DN16" s="33">
        <v>128.99899752163108</v>
      </c>
      <c r="DO16" s="33">
        <v>0</v>
      </c>
      <c r="DP16" s="76">
        <f t="shared" si="1"/>
        <v>399817.59291727695</v>
      </c>
      <c r="DQ16" s="33">
        <v>489207.45324068854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3040.9279026055115</v>
      </c>
      <c r="GA16" s="33">
        <v>0</v>
      </c>
      <c r="GB16" s="33">
        <v>22.268583134923052</v>
      </c>
      <c r="GC16" s="33">
        <v>0</v>
      </c>
      <c r="GD16" s="33">
        <v>0</v>
      </c>
      <c r="GE16" s="33">
        <v>-30279.055675469423</v>
      </c>
      <c r="GF16" s="33">
        <v>355383.95562040352</v>
      </c>
      <c r="GG16" s="47">
        <f t="shared" si="0"/>
        <v>1217193.1425886401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508.58598724325856</v>
      </c>
      <c r="D17" s="33">
        <v>27.091148983900826</v>
      </c>
      <c r="E17" s="33">
        <v>122.17826552906489</v>
      </c>
      <c r="F17" s="33">
        <v>0</v>
      </c>
      <c r="G17" s="33">
        <v>11.799238384335434</v>
      </c>
      <c r="H17" s="33">
        <v>0</v>
      </c>
      <c r="I17" s="33">
        <v>68.177258204311016</v>
      </c>
      <c r="J17" s="33">
        <v>5.2109146453997495</v>
      </c>
      <c r="K17" s="33">
        <v>114.56008889137597</v>
      </c>
      <c r="L17" s="33">
        <v>47.847136224677385</v>
      </c>
      <c r="M17" s="33">
        <v>57.978635388737622</v>
      </c>
      <c r="N17" s="33">
        <v>95.449359361770178</v>
      </c>
      <c r="O17" s="33">
        <v>12.434733071685331</v>
      </c>
      <c r="P17" s="33">
        <v>71.361083822604897</v>
      </c>
      <c r="Q17" s="33">
        <v>98.855874655084889</v>
      </c>
      <c r="R17" s="33">
        <v>40.417820594138306</v>
      </c>
      <c r="S17" s="33">
        <v>31.147444974748741</v>
      </c>
      <c r="T17" s="33">
        <v>88.855968078920299</v>
      </c>
      <c r="U17" s="33">
        <v>122.26425758768339</v>
      </c>
      <c r="V17" s="33">
        <v>4.0289899059596896</v>
      </c>
      <c r="W17" s="33">
        <v>88.326694850947874</v>
      </c>
      <c r="X17" s="33">
        <v>188.09807677749427</v>
      </c>
      <c r="Y17" s="33">
        <v>17.972888289421952</v>
      </c>
      <c r="Z17" s="33">
        <v>84.287458204812793</v>
      </c>
      <c r="AA17" s="33">
        <v>15.501885136126221</v>
      </c>
      <c r="AB17" s="33">
        <v>65.577507055343219</v>
      </c>
      <c r="AC17" s="33">
        <v>37.70589014940596</v>
      </c>
      <c r="AD17" s="33">
        <v>154.15052957526109</v>
      </c>
      <c r="AE17" s="33">
        <v>79.859043491582867</v>
      </c>
      <c r="AF17" s="33">
        <v>18.785101815340674</v>
      </c>
      <c r="AG17" s="33">
        <v>38.333094115678811</v>
      </c>
      <c r="AH17" s="33">
        <v>24.123374841027079</v>
      </c>
      <c r="AI17" s="33">
        <v>66.227408115913178</v>
      </c>
      <c r="AJ17" s="33">
        <v>183.81170149283807</v>
      </c>
      <c r="AK17" s="33">
        <v>245.40014290404534</v>
      </c>
      <c r="AL17" s="33">
        <v>77.430570464531215</v>
      </c>
      <c r="AM17" s="33">
        <v>51.224480230203831</v>
      </c>
      <c r="AN17" s="33">
        <v>98.615199362758815</v>
      </c>
      <c r="AO17" s="33">
        <v>11.458675292767731</v>
      </c>
      <c r="AP17" s="33">
        <v>777.66300292683297</v>
      </c>
      <c r="AQ17" s="33">
        <v>41.111610489235751</v>
      </c>
      <c r="AR17" s="33">
        <v>12.429191556365035</v>
      </c>
      <c r="AS17" s="33">
        <v>15.09515080609245</v>
      </c>
      <c r="AT17" s="33">
        <v>2.0427008933840249</v>
      </c>
      <c r="AU17" s="33">
        <v>11.33330753335262</v>
      </c>
      <c r="AV17" s="33">
        <v>2.229780503866746</v>
      </c>
      <c r="AW17" s="33">
        <v>8.4591716615578232</v>
      </c>
      <c r="AX17" s="33">
        <v>55.392963497276504</v>
      </c>
      <c r="AY17" s="33">
        <v>48.023034967759017</v>
      </c>
      <c r="AZ17" s="33">
        <v>9.2203417748324128</v>
      </c>
      <c r="BA17" s="33">
        <v>203.15151979681318</v>
      </c>
      <c r="BB17" s="33">
        <v>152.61642487494967</v>
      </c>
      <c r="BC17" s="33">
        <v>80.275334393211878</v>
      </c>
      <c r="BD17" s="33">
        <v>1781.6776921776418</v>
      </c>
      <c r="BE17" s="33">
        <v>1196.8942240704985</v>
      </c>
      <c r="BF17" s="33">
        <v>4.9207971573765823</v>
      </c>
      <c r="BG17" s="33">
        <v>44.128376858806497</v>
      </c>
      <c r="BH17" s="33">
        <v>204.01531965641976</v>
      </c>
      <c r="BI17" s="33">
        <v>44.147530905501682</v>
      </c>
      <c r="BJ17" s="33">
        <v>7.9030067245122462</v>
      </c>
      <c r="BK17" s="33">
        <v>53.546697705130725</v>
      </c>
      <c r="BL17" s="33">
        <v>12.875321544835813</v>
      </c>
      <c r="BM17" s="33">
        <v>59.71973362693646</v>
      </c>
      <c r="BN17" s="33">
        <v>54.676083221905088</v>
      </c>
      <c r="BO17" s="33">
        <v>262.79345726674512</v>
      </c>
      <c r="BP17" s="33">
        <v>1.4168249204928731</v>
      </c>
      <c r="BQ17" s="33">
        <v>117.84246412827537</v>
      </c>
      <c r="BR17" s="33">
        <v>391.79241384030843</v>
      </c>
      <c r="BS17" s="33">
        <v>45.568063155397681</v>
      </c>
      <c r="BT17" s="33">
        <v>12.964181096019292</v>
      </c>
      <c r="BU17" s="33">
        <v>10.813167967399021</v>
      </c>
      <c r="BV17" s="33">
        <v>115.21021109171757</v>
      </c>
      <c r="BW17" s="33">
        <v>22.943119311723081</v>
      </c>
      <c r="BX17" s="33">
        <v>155.91543290226511</v>
      </c>
      <c r="BY17" s="33">
        <v>123.68924495099783</v>
      </c>
      <c r="BZ17" s="33">
        <v>24.068002708894298</v>
      </c>
      <c r="CA17" s="33">
        <v>263.00904689371458</v>
      </c>
      <c r="CB17" s="33">
        <v>27.408667953925168</v>
      </c>
      <c r="CC17" s="33">
        <v>62.47376664215556</v>
      </c>
      <c r="CD17" s="33">
        <v>22.733586316929664</v>
      </c>
      <c r="CE17" s="33">
        <v>59.136904492418587</v>
      </c>
      <c r="CF17" s="33">
        <v>146.65454271919995</v>
      </c>
      <c r="CG17" s="33">
        <v>203.49741211709025</v>
      </c>
      <c r="CH17" s="33">
        <v>64.154670399206481</v>
      </c>
      <c r="CI17" s="33">
        <v>51.993516529521237</v>
      </c>
      <c r="CJ17" s="33">
        <v>89.857705689889897</v>
      </c>
      <c r="CK17" s="33">
        <v>167.24176761386067</v>
      </c>
      <c r="CL17" s="33">
        <v>67.265181216789671</v>
      </c>
      <c r="CM17" s="33">
        <v>69.317911712838594</v>
      </c>
      <c r="CN17" s="33">
        <v>47.630854238259708</v>
      </c>
      <c r="CO17" s="33">
        <v>2.3978170693779126</v>
      </c>
      <c r="CP17" s="33">
        <v>33.77067138188383</v>
      </c>
      <c r="CQ17" s="33">
        <v>38.30815446336171</v>
      </c>
      <c r="CR17" s="33">
        <v>194.20698800167827</v>
      </c>
      <c r="CS17" s="33">
        <v>1687.7563323023942</v>
      </c>
      <c r="CT17" s="33">
        <v>494.4267576322427</v>
      </c>
      <c r="CU17" s="33">
        <v>9.0386544538031899</v>
      </c>
      <c r="CV17" s="33">
        <v>212.16137568331655</v>
      </c>
      <c r="CW17" s="33">
        <v>400.50190256830001</v>
      </c>
      <c r="CX17" s="33">
        <v>147.94656963886641</v>
      </c>
      <c r="CY17" s="33">
        <v>179.62688451344346</v>
      </c>
      <c r="CZ17" s="33">
        <v>8.1275770391565132</v>
      </c>
      <c r="DA17" s="33">
        <v>1040.5031837087724</v>
      </c>
      <c r="DB17" s="33">
        <v>685.67989206351524</v>
      </c>
      <c r="DC17" s="33">
        <v>279.98321349579828</v>
      </c>
      <c r="DD17" s="33">
        <v>596.03243879132788</v>
      </c>
      <c r="DE17" s="33">
        <v>8.849962971660041</v>
      </c>
      <c r="DF17" s="33">
        <v>0</v>
      </c>
      <c r="DG17" s="33">
        <v>122.88283347843102</v>
      </c>
      <c r="DH17" s="33">
        <v>186.31188564685019</v>
      </c>
      <c r="DI17" s="33">
        <v>110.40220270183693</v>
      </c>
      <c r="DJ17" s="33">
        <v>40.090765762384315</v>
      </c>
      <c r="DK17" s="33">
        <v>35.57630708892281</v>
      </c>
      <c r="DL17" s="33">
        <v>453.16820596557659</v>
      </c>
      <c r="DM17" s="33">
        <v>16.064368598637106</v>
      </c>
      <c r="DN17" s="33">
        <v>52.966909206336844</v>
      </c>
      <c r="DO17" s="33">
        <v>0</v>
      </c>
      <c r="DP17" s="76">
        <f t="shared" si="1"/>
        <v>17622.856219142155</v>
      </c>
      <c r="DQ17" s="33">
        <v>495244.95366385224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1295.1728725096582</v>
      </c>
      <c r="GA17" s="33">
        <v>0</v>
      </c>
      <c r="GB17" s="33">
        <v>0</v>
      </c>
      <c r="GC17" s="33">
        <v>0</v>
      </c>
      <c r="GD17" s="33">
        <v>0</v>
      </c>
      <c r="GE17" s="33">
        <v>16808.184898433443</v>
      </c>
      <c r="GF17" s="33">
        <v>87308.234915338369</v>
      </c>
      <c r="GG17" s="47">
        <f t="shared" si="0"/>
        <v>618279.40256927582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2173.189198897644</v>
      </c>
      <c r="D18" s="33">
        <v>299.72835817286898</v>
      </c>
      <c r="E18" s="33">
        <v>26271.540218418828</v>
      </c>
      <c r="F18" s="33">
        <v>0</v>
      </c>
      <c r="G18" s="33">
        <v>57.060679108995508</v>
      </c>
      <c r="H18" s="33">
        <v>0</v>
      </c>
      <c r="I18" s="33">
        <v>259.54648279994433</v>
      </c>
      <c r="J18" s="33">
        <v>8.7942960660105136</v>
      </c>
      <c r="K18" s="33">
        <v>41.791853680853308</v>
      </c>
      <c r="L18" s="33">
        <v>14.252932588497009</v>
      </c>
      <c r="M18" s="33">
        <v>173.82702340310766</v>
      </c>
      <c r="N18" s="33">
        <v>66.079839423959967</v>
      </c>
      <c r="O18" s="33">
        <v>1071.5405635471159</v>
      </c>
      <c r="P18" s="33">
        <v>113729.75802031721</v>
      </c>
      <c r="Q18" s="33">
        <v>260615.32840056645</v>
      </c>
      <c r="R18" s="33">
        <v>1148.263978954453</v>
      </c>
      <c r="S18" s="33">
        <v>64.765095216104612</v>
      </c>
      <c r="T18" s="33">
        <v>4771.4028561808491</v>
      </c>
      <c r="U18" s="33">
        <v>76.96383152474877</v>
      </c>
      <c r="V18" s="33">
        <v>5.4156847169776263</v>
      </c>
      <c r="W18" s="33">
        <v>414.79032941570853</v>
      </c>
      <c r="X18" s="33">
        <v>2337.773135111524</v>
      </c>
      <c r="Y18" s="33">
        <v>649.99526021690997</v>
      </c>
      <c r="Z18" s="33">
        <v>4596.7735849386499</v>
      </c>
      <c r="AA18" s="33">
        <v>97.215439145243906</v>
      </c>
      <c r="AB18" s="33">
        <v>871.06940562734792</v>
      </c>
      <c r="AC18" s="33">
        <v>129.04359208406498</v>
      </c>
      <c r="AD18" s="33">
        <v>952.81905381947172</v>
      </c>
      <c r="AE18" s="33">
        <v>2125.0117777067103</v>
      </c>
      <c r="AF18" s="33">
        <v>70.198230001543905</v>
      </c>
      <c r="AG18" s="33">
        <v>15.687898464150022</v>
      </c>
      <c r="AH18" s="33">
        <v>40.492097264038968</v>
      </c>
      <c r="AI18" s="33">
        <v>278.59636317567009</v>
      </c>
      <c r="AJ18" s="33">
        <v>336.87749135266404</v>
      </c>
      <c r="AK18" s="33">
        <v>2555.8458277459385</v>
      </c>
      <c r="AL18" s="33">
        <v>3016.2127759368432</v>
      </c>
      <c r="AM18" s="33">
        <v>7345.876722565913</v>
      </c>
      <c r="AN18" s="33">
        <v>18952.871928056415</v>
      </c>
      <c r="AO18" s="33">
        <v>33.730524763926098</v>
      </c>
      <c r="AP18" s="33">
        <v>1034.5271974618167</v>
      </c>
      <c r="AQ18" s="33">
        <v>1484.6538033682343</v>
      </c>
      <c r="AR18" s="33">
        <v>26.542655065577744</v>
      </c>
      <c r="AS18" s="33">
        <v>24.687423725986363</v>
      </c>
      <c r="AT18" s="33">
        <v>3.9743130584947526</v>
      </c>
      <c r="AU18" s="33">
        <v>15.667271704534549</v>
      </c>
      <c r="AV18" s="33">
        <v>4.069017746734902</v>
      </c>
      <c r="AW18" s="33">
        <v>25.121288724874212</v>
      </c>
      <c r="AX18" s="33">
        <v>2417.4256061831816</v>
      </c>
      <c r="AY18" s="33">
        <v>593.90422935557854</v>
      </c>
      <c r="AZ18" s="33">
        <v>780.12640308157074</v>
      </c>
      <c r="BA18" s="33">
        <v>214.5495390080502</v>
      </c>
      <c r="BB18" s="33">
        <v>903.08580721454166</v>
      </c>
      <c r="BC18" s="33">
        <v>47.230749190458042</v>
      </c>
      <c r="BD18" s="33">
        <v>33235.28768971614</v>
      </c>
      <c r="BE18" s="33">
        <v>4053.3773692555956</v>
      </c>
      <c r="BF18" s="33">
        <v>476.39025731742709</v>
      </c>
      <c r="BG18" s="33">
        <v>122.59974681958344</v>
      </c>
      <c r="BH18" s="33">
        <v>12.607546424720477</v>
      </c>
      <c r="BI18" s="33">
        <v>152.61098562469292</v>
      </c>
      <c r="BJ18" s="33">
        <v>21.122656410333505</v>
      </c>
      <c r="BK18" s="33">
        <v>27.477630429167554</v>
      </c>
      <c r="BL18" s="33">
        <v>10.072782878561624</v>
      </c>
      <c r="BM18" s="33">
        <v>132.45701547103744</v>
      </c>
      <c r="BN18" s="33">
        <v>501.35292585146095</v>
      </c>
      <c r="BO18" s="33">
        <v>117.68186635895898</v>
      </c>
      <c r="BP18" s="33">
        <v>1.2855276127764828</v>
      </c>
      <c r="BQ18" s="33">
        <v>25.65519720367687</v>
      </c>
      <c r="BR18" s="33">
        <v>11.390915814436658</v>
      </c>
      <c r="BS18" s="33">
        <v>22.685384637401697</v>
      </c>
      <c r="BT18" s="33">
        <v>22.193033317015683</v>
      </c>
      <c r="BU18" s="33">
        <v>7.8138759800860438</v>
      </c>
      <c r="BV18" s="33">
        <v>21.70737271568731</v>
      </c>
      <c r="BW18" s="33">
        <v>6.1895376233534902</v>
      </c>
      <c r="BX18" s="33">
        <v>22.145714194619785</v>
      </c>
      <c r="BY18" s="33">
        <v>42.812035882463746</v>
      </c>
      <c r="BZ18" s="33">
        <v>15.127650406945024</v>
      </c>
      <c r="CA18" s="33">
        <v>166.95341306204085</v>
      </c>
      <c r="CB18" s="33">
        <v>708.519452181171</v>
      </c>
      <c r="CC18" s="33">
        <v>1123.5353699145332</v>
      </c>
      <c r="CD18" s="33">
        <v>8.8289310067572977</v>
      </c>
      <c r="CE18" s="33">
        <v>37.493701371636668</v>
      </c>
      <c r="CF18" s="33">
        <v>88.844510748497697</v>
      </c>
      <c r="CG18" s="33">
        <v>119.65307600367048</v>
      </c>
      <c r="CH18" s="33">
        <v>30.342614716692342</v>
      </c>
      <c r="CI18" s="33">
        <v>32.769340770206441</v>
      </c>
      <c r="CJ18" s="33">
        <v>32.600399747677258</v>
      </c>
      <c r="CK18" s="33">
        <v>100.20096875752073</v>
      </c>
      <c r="CL18" s="33">
        <v>259.84225926524306</v>
      </c>
      <c r="CM18" s="33">
        <v>40.791962971127276</v>
      </c>
      <c r="CN18" s="33">
        <v>28.667701179020405</v>
      </c>
      <c r="CO18" s="33">
        <v>4.8774392943832003</v>
      </c>
      <c r="CP18" s="33">
        <v>20.713712559080168</v>
      </c>
      <c r="CQ18" s="33">
        <v>406.02839078398358</v>
      </c>
      <c r="CR18" s="33">
        <v>117.81893597780757</v>
      </c>
      <c r="CS18" s="33">
        <v>1297.4585912983293</v>
      </c>
      <c r="CT18" s="33">
        <v>369.34914535894541</v>
      </c>
      <c r="CU18" s="33">
        <v>1249.007617816636</v>
      </c>
      <c r="CV18" s="33">
        <v>357.67874606704714</v>
      </c>
      <c r="CW18" s="33">
        <v>769.98764463268185</v>
      </c>
      <c r="CX18" s="33">
        <v>137.23595520010278</v>
      </c>
      <c r="CY18" s="33">
        <v>846.0251453536107</v>
      </c>
      <c r="CZ18" s="33">
        <v>9.5327699404617903</v>
      </c>
      <c r="DA18" s="33">
        <v>2584.5662470605848</v>
      </c>
      <c r="DB18" s="33">
        <v>366.33758946003803</v>
      </c>
      <c r="DC18" s="33">
        <v>2123.7829492118822</v>
      </c>
      <c r="DD18" s="33">
        <v>4915.4496481719834</v>
      </c>
      <c r="DE18" s="33">
        <v>21.336040436425211</v>
      </c>
      <c r="DF18" s="33">
        <v>0</v>
      </c>
      <c r="DG18" s="33">
        <v>440.21934421348806</v>
      </c>
      <c r="DH18" s="33">
        <v>0</v>
      </c>
      <c r="DI18" s="33">
        <v>0</v>
      </c>
      <c r="DJ18" s="33">
        <v>426.61926607245704</v>
      </c>
      <c r="DK18" s="33">
        <v>186.0295921427315</v>
      </c>
      <c r="DL18" s="33">
        <v>738.65995747067268</v>
      </c>
      <c r="DM18" s="33">
        <v>320.24792178183435</v>
      </c>
      <c r="DN18" s="33">
        <v>1524.1765182360002</v>
      </c>
      <c r="DO18" s="33">
        <v>0</v>
      </c>
      <c r="DP18" s="76">
        <f t="shared" si="1"/>
        <v>524319.92364405014</v>
      </c>
      <c r="DQ18" s="33">
        <v>372472.68082230107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20.570469961447511</v>
      </c>
      <c r="EH18" s="33">
        <v>3363.9771901693225</v>
      </c>
      <c r="EI18" s="33">
        <v>0</v>
      </c>
      <c r="EJ18" s="33">
        <v>1.5180047767154481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4.3685590147059115</v>
      </c>
      <c r="FV18" s="33">
        <v>0</v>
      </c>
      <c r="FW18" s="33">
        <v>0</v>
      </c>
      <c r="FX18" s="33">
        <v>72647.368642213303</v>
      </c>
      <c r="FY18" s="33">
        <v>0</v>
      </c>
      <c r="FZ18" s="33">
        <v>2081.0671517494047</v>
      </c>
      <c r="GA18" s="33">
        <v>0</v>
      </c>
      <c r="GB18" s="33">
        <v>7.6322174193537542</v>
      </c>
      <c r="GC18" s="33">
        <v>0</v>
      </c>
      <c r="GD18" s="33">
        <v>18.669885655565654</v>
      </c>
      <c r="GE18" s="33">
        <v>23453.671286398527</v>
      </c>
      <c r="GF18" s="33">
        <v>294568.85664731049</v>
      </c>
      <c r="GG18" s="47">
        <f t="shared" si="0"/>
        <v>1292960.30452102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1942.3275640070879</v>
      </c>
      <c r="D19" s="33">
        <v>115.74445535343442</v>
      </c>
      <c r="E19" s="33">
        <v>127.26888148776322</v>
      </c>
      <c r="F19" s="33">
        <v>0</v>
      </c>
      <c r="G19" s="33">
        <v>38.743956854316565</v>
      </c>
      <c r="H19" s="33">
        <v>2.092600543337622</v>
      </c>
      <c r="I19" s="33">
        <v>475.27269237765768</v>
      </c>
      <c r="J19" s="33">
        <v>25.464116597791271</v>
      </c>
      <c r="K19" s="33">
        <v>387.71051660586227</v>
      </c>
      <c r="L19" s="33">
        <v>109.83222825201671</v>
      </c>
      <c r="M19" s="33">
        <v>275.33322518587045</v>
      </c>
      <c r="N19" s="33">
        <v>492.65896540516491</v>
      </c>
      <c r="O19" s="33">
        <v>122.62278263478072</v>
      </c>
      <c r="P19" s="33">
        <v>18077.276189432792</v>
      </c>
      <c r="Q19" s="33">
        <v>62599.533466902918</v>
      </c>
      <c r="R19" s="33">
        <v>8544.7987730064615</v>
      </c>
      <c r="S19" s="33">
        <v>316.94257465727884</v>
      </c>
      <c r="T19" s="33">
        <v>439.93692629278485</v>
      </c>
      <c r="U19" s="33">
        <v>667.73537135465654</v>
      </c>
      <c r="V19" s="33">
        <v>19.183388725224749</v>
      </c>
      <c r="W19" s="33">
        <v>232.62357535879153</v>
      </c>
      <c r="X19" s="33">
        <v>874.7229784719658</v>
      </c>
      <c r="Y19" s="33">
        <v>67.707561687448091</v>
      </c>
      <c r="Z19" s="33">
        <v>2034.3072473405721</v>
      </c>
      <c r="AA19" s="33">
        <v>179.03801202716028</v>
      </c>
      <c r="AB19" s="33">
        <v>398.74710272133797</v>
      </c>
      <c r="AC19" s="33">
        <v>181.49950573162431</v>
      </c>
      <c r="AD19" s="33">
        <v>663.17161243185126</v>
      </c>
      <c r="AE19" s="33">
        <v>500.06360292071594</v>
      </c>
      <c r="AF19" s="33">
        <v>76.798821920368027</v>
      </c>
      <c r="AG19" s="33">
        <v>89.965568300276672</v>
      </c>
      <c r="AH19" s="33">
        <v>70.869503914780239</v>
      </c>
      <c r="AI19" s="33">
        <v>261.09752773362567</v>
      </c>
      <c r="AJ19" s="33">
        <v>395.95719205911081</v>
      </c>
      <c r="AK19" s="33">
        <v>949.31188308295555</v>
      </c>
      <c r="AL19" s="33">
        <v>461.7723840639614</v>
      </c>
      <c r="AM19" s="33">
        <v>401.35427452476443</v>
      </c>
      <c r="AN19" s="33">
        <v>9582.1429783053081</v>
      </c>
      <c r="AO19" s="33">
        <v>68.055197192971718</v>
      </c>
      <c r="AP19" s="33">
        <v>280.45914892673983</v>
      </c>
      <c r="AQ19" s="33">
        <v>419.22442087048006</v>
      </c>
      <c r="AR19" s="33">
        <v>40.381253290335579</v>
      </c>
      <c r="AS19" s="33">
        <v>53.028761436815415</v>
      </c>
      <c r="AT19" s="33">
        <v>7.3683910274598317</v>
      </c>
      <c r="AU19" s="33">
        <v>36.469913674885582</v>
      </c>
      <c r="AV19" s="33">
        <v>21.437644855586854</v>
      </c>
      <c r="AW19" s="33">
        <v>58.668789184269087</v>
      </c>
      <c r="AX19" s="33">
        <v>485.51053633069586</v>
      </c>
      <c r="AY19" s="33">
        <v>688.93143293956894</v>
      </c>
      <c r="AZ19" s="33">
        <v>97.294153675343622</v>
      </c>
      <c r="BA19" s="33">
        <v>1296.5097659609719</v>
      </c>
      <c r="BB19" s="33">
        <v>594.95263392472611</v>
      </c>
      <c r="BC19" s="33">
        <v>171.03262375733669</v>
      </c>
      <c r="BD19" s="33">
        <v>7055.4377143541151</v>
      </c>
      <c r="BE19" s="33">
        <v>3432.5880148113879</v>
      </c>
      <c r="BF19" s="33">
        <v>55.316081368986048</v>
      </c>
      <c r="BG19" s="33">
        <v>134.50167002436172</v>
      </c>
      <c r="BH19" s="33">
        <v>305.6526200131114</v>
      </c>
      <c r="BI19" s="33">
        <v>56.180655814549176</v>
      </c>
      <c r="BJ19" s="33">
        <v>56.027212540814681</v>
      </c>
      <c r="BK19" s="33">
        <v>195.44686704775771</v>
      </c>
      <c r="BL19" s="33">
        <v>23.906724821800182</v>
      </c>
      <c r="BM19" s="33">
        <v>86.305259922963273</v>
      </c>
      <c r="BN19" s="33">
        <v>192.68505527064559</v>
      </c>
      <c r="BO19" s="33">
        <v>783.75264688080472</v>
      </c>
      <c r="BP19" s="33">
        <v>1.8500839226914823</v>
      </c>
      <c r="BQ19" s="33">
        <v>513.8292150103307</v>
      </c>
      <c r="BR19" s="33">
        <v>265.78245495394526</v>
      </c>
      <c r="BS19" s="33">
        <v>167.95230252256445</v>
      </c>
      <c r="BT19" s="33">
        <v>30.785785776539555</v>
      </c>
      <c r="BU19" s="33">
        <v>7.699461642786571</v>
      </c>
      <c r="BV19" s="33">
        <v>364.09491417681011</v>
      </c>
      <c r="BW19" s="33">
        <v>21.800785102742921</v>
      </c>
      <c r="BX19" s="33">
        <v>436.33188876144914</v>
      </c>
      <c r="BY19" s="33">
        <v>228.84178904297494</v>
      </c>
      <c r="BZ19" s="33">
        <v>65.55614199792501</v>
      </c>
      <c r="CA19" s="33">
        <v>566.02957116627204</v>
      </c>
      <c r="CB19" s="33">
        <v>1161.7789307253572</v>
      </c>
      <c r="CC19" s="33">
        <v>1905.5493574930579</v>
      </c>
      <c r="CD19" s="33">
        <v>68.616316968784673</v>
      </c>
      <c r="CE19" s="33">
        <v>186.81778695143552</v>
      </c>
      <c r="CF19" s="33">
        <v>128.24089506462849</v>
      </c>
      <c r="CG19" s="33">
        <v>580.24694593217066</v>
      </c>
      <c r="CH19" s="33">
        <v>204.73377639208834</v>
      </c>
      <c r="CI19" s="33">
        <v>121.42224059453565</v>
      </c>
      <c r="CJ19" s="33">
        <v>117.13029801892803</v>
      </c>
      <c r="CK19" s="33">
        <v>154.46053582172559</v>
      </c>
      <c r="CL19" s="33">
        <v>538.85443461142029</v>
      </c>
      <c r="CM19" s="33">
        <v>89.028488350341277</v>
      </c>
      <c r="CN19" s="33">
        <v>84.173848884066942</v>
      </c>
      <c r="CO19" s="33">
        <v>23.548772906809369</v>
      </c>
      <c r="CP19" s="33">
        <v>28.978070561858043</v>
      </c>
      <c r="CQ19" s="33">
        <v>1008.3890108242897</v>
      </c>
      <c r="CR19" s="33">
        <v>165.06911212825545</v>
      </c>
      <c r="CS19" s="33">
        <v>3986.1114174055338</v>
      </c>
      <c r="CT19" s="33">
        <v>2900.7303589247526</v>
      </c>
      <c r="CU19" s="33">
        <v>1346.7232669232299</v>
      </c>
      <c r="CV19" s="33">
        <v>807.83224016707732</v>
      </c>
      <c r="CW19" s="33">
        <v>1058.8271655984042</v>
      </c>
      <c r="CX19" s="33">
        <v>158.199828403715</v>
      </c>
      <c r="CY19" s="33">
        <v>1393.3559025510228</v>
      </c>
      <c r="CZ19" s="33">
        <v>26.552820825178845</v>
      </c>
      <c r="DA19" s="33">
        <v>9544.1110678419409</v>
      </c>
      <c r="DB19" s="33">
        <v>4277.4889346297587</v>
      </c>
      <c r="DC19" s="33">
        <v>4189.9584028687095</v>
      </c>
      <c r="DD19" s="33">
        <v>10499.563721481141</v>
      </c>
      <c r="DE19" s="33">
        <v>491.50993297758595</v>
      </c>
      <c r="DF19" s="33">
        <v>6.0887967295511451</v>
      </c>
      <c r="DG19" s="33">
        <v>1696.8012386007135</v>
      </c>
      <c r="DH19" s="33">
        <v>1.9623502797070855</v>
      </c>
      <c r="DI19" s="33">
        <v>0</v>
      </c>
      <c r="DJ19" s="33">
        <v>1209.6424851909064</v>
      </c>
      <c r="DK19" s="33">
        <v>445.04296903459385</v>
      </c>
      <c r="DL19" s="33">
        <v>6400.8584733756861</v>
      </c>
      <c r="DM19" s="33">
        <v>370.78966103518201</v>
      </c>
      <c r="DN19" s="33">
        <v>1156.8874921553731</v>
      </c>
      <c r="DO19" s="33">
        <v>0</v>
      </c>
      <c r="DP19" s="76">
        <f t="shared" si="1"/>
        <v>190105.3869414998</v>
      </c>
      <c r="DQ19" s="33">
        <v>1229181.7351410585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1481.0595619277306</v>
      </c>
      <c r="FY19" s="33">
        <v>0</v>
      </c>
      <c r="FZ19" s="33">
        <v>4665.3229963211279</v>
      </c>
      <c r="GA19" s="33">
        <v>0</v>
      </c>
      <c r="GB19" s="33">
        <v>0</v>
      </c>
      <c r="GC19" s="33">
        <v>0</v>
      </c>
      <c r="GD19" s="33">
        <v>1.997390569499311</v>
      </c>
      <c r="GE19" s="33">
        <v>-41459.458241397835</v>
      </c>
      <c r="GF19" s="33">
        <v>640128.91586544248</v>
      </c>
      <c r="GG19" s="47">
        <f t="shared" si="0"/>
        <v>2024104.9596554213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480.46099129271869</v>
      </c>
      <c r="D20" s="33">
        <v>0</v>
      </c>
      <c r="E20" s="33">
        <v>92.195801437799915</v>
      </c>
      <c r="F20" s="33">
        <v>0</v>
      </c>
      <c r="G20" s="33">
        <v>0</v>
      </c>
      <c r="H20" s="33">
        <v>1.7307872908187329</v>
      </c>
      <c r="I20" s="33">
        <v>174.29560600484515</v>
      </c>
      <c r="J20" s="33">
        <v>5.4399341665657071</v>
      </c>
      <c r="K20" s="33">
        <v>287.39593392194718</v>
      </c>
      <c r="L20" s="33">
        <v>43.134716612028903</v>
      </c>
      <c r="M20" s="33">
        <v>238.02512660865608</v>
      </c>
      <c r="N20" s="33">
        <v>33.446686882143162</v>
      </c>
      <c r="O20" s="33">
        <v>9.3014340157624318</v>
      </c>
      <c r="P20" s="33">
        <v>4578.1350444141135</v>
      </c>
      <c r="Q20" s="33">
        <v>16170.216759589377</v>
      </c>
      <c r="R20" s="33">
        <v>36953.716344330074</v>
      </c>
      <c r="S20" s="33">
        <v>376.33101325976759</v>
      </c>
      <c r="T20" s="33">
        <v>180.02271954547206</v>
      </c>
      <c r="U20" s="33">
        <v>4051.5141777994686</v>
      </c>
      <c r="V20" s="33">
        <v>0</v>
      </c>
      <c r="W20" s="33">
        <v>27.360622915598636</v>
      </c>
      <c r="X20" s="33">
        <v>635.17204983495503</v>
      </c>
      <c r="Y20" s="33">
        <v>20.833041432121451</v>
      </c>
      <c r="Z20" s="33">
        <v>12.742994855389304</v>
      </c>
      <c r="AA20" s="33">
        <v>18.996729169607985</v>
      </c>
      <c r="AB20" s="33">
        <v>166.86815800088695</v>
      </c>
      <c r="AC20" s="33">
        <v>1.1116052705620967</v>
      </c>
      <c r="AD20" s="33">
        <v>585.75153887529791</v>
      </c>
      <c r="AE20" s="33">
        <v>56.362713225233307</v>
      </c>
      <c r="AF20" s="33">
        <v>1.4733576562535524</v>
      </c>
      <c r="AG20" s="33">
        <v>3.4168732921559819</v>
      </c>
      <c r="AH20" s="33">
        <v>2.3412216411870119</v>
      </c>
      <c r="AI20" s="33">
        <v>27.487595218426044</v>
      </c>
      <c r="AJ20" s="33">
        <v>51.229290765755884</v>
      </c>
      <c r="AK20" s="33">
        <v>220.93079167525761</v>
      </c>
      <c r="AL20" s="33">
        <v>46.869503441513594</v>
      </c>
      <c r="AM20" s="33">
        <v>50.244546713392431</v>
      </c>
      <c r="AN20" s="33">
        <v>5669.7942991998771</v>
      </c>
      <c r="AO20" s="33">
        <v>1.2120979446811333</v>
      </c>
      <c r="AP20" s="33">
        <v>45.839381069070186</v>
      </c>
      <c r="AQ20" s="33">
        <v>44.19690010152155</v>
      </c>
      <c r="AR20" s="33">
        <v>70.495577161460631</v>
      </c>
      <c r="AS20" s="33">
        <v>0</v>
      </c>
      <c r="AT20" s="33">
        <v>6.8678550144487582</v>
      </c>
      <c r="AU20" s="33">
        <v>1.1597077983145907</v>
      </c>
      <c r="AV20" s="33">
        <v>176.71632672535685</v>
      </c>
      <c r="AW20" s="33">
        <v>238.05967453338755</v>
      </c>
      <c r="AX20" s="33">
        <v>64.62834525121923</v>
      </c>
      <c r="AY20" s="33">
        <v>59.350044066968337</v>
      </c>
      <c r="AZ20" s="33">
        <v>12.771714833199427</v>
      </c>
      <c r="BA20" s="33">
        <v>0</v>
      </c>
      <c r="BB20" s="33">
        <v>50.348398169647602</v>
      </c>
      <c r="BC20" s="33">
        <v>9.4198825470489158</v>
      </c>
      <c r="BD20" s="33">
        <v>786.32905877395933</v>
      </c>
      <c r="BE20" s="33">
        <v>1009.1969526236575</v>
      </c>
      <c r="BF20" s="33">
        <v>13.592905182596949</v>
      </c>
      <c r="BG20" s="33">
        <v>21.174484091604839</v>
      </c>
      <c r="BH20" s="33">
        <v>65.831381805522426</v>
      </c>
      <c r="BI20" s="33">
        <v>6.8006320132809446</v>
      </c>
      <c r="BJ20" s="33">
        <v>10.771787194638685</v>
      </c>
      <c r="BK20" s="33">
        <v>5.8612697468600761</v>
      </c>
      <c r="BL20" s="33">
        <v>2.5602414438950318</v>
      </c>
      <c r="BM20" s="33">
        <v>23.386207439347498</v>
      </c>
      <c r="BN20" s="33">
        <v>55.637885685026767</v>
      </c>
      <c r="BO20" s="33">
        <v>155.48862328576124</v>
      </c>
      <c r="BP20" s="33">
        <v>57.0573782543525</v>
      </c>
      <c r="BQ20" s="33">
        <v>170.81439941515734</v>
      </c>
      <c r="BR20" s="33">
        <v>99.731914356347502</v>
      </c>
      <c r="BS20" s="33">
        <v>21.114979443261308</v>
      </c>
      <c r="BT20" s="33">
        <v>26.767825668212396</v>
      </c>
      <c r="BU20" s="33">
        <v>25.791095578657927</v>
      </c>
      <c r="BV20" s="33">
        <v>63.755699224817469</v>
      </c>
      <c r="BW20" s="33">
        <v>12.536330331467978</v>
      </c>
      <c r="BX20" s="33">
        <v>40.349656832840459</v>
      </c>
      <c r="BY20" s="33">
        <v>562.19080651891102</v>
      </c>
      <c r="BZ20" s="33">
        <v>15.807173421726592</v>
      </c>
      <c r="CA20" s="33">
        <v>19.873142023431935</v>
      </c>
      <c r="CB20" s="33">
        <v>104.70146119736687</v>
      </c>
      <c r="CC20" s="33">
        <v>144.89986668836951</v>
      </c>
      <c r="CD20" s="33">
        <v>6.4325164624509084</v>
      </c>
      <c r="CE20" s="33">
        <v>22.01596710274465</v>
      </c>
      <c r="CF20" s="33">
        <v>1294.0275730610961</v>
      </c>
      <c r="CG20" s="33">
        <v>86.619244147941615</v>
      </c>
      <c r="CH20" s="33">
        <v>94.216043493681155</v>
      </c>
      <c r="CI20" s="33">
        <v>503.00712244570764</v>
      </c>
      <c r="CJ20" s="33">
        <v>36.894707064991358</v>
      </c>
      <c r="CK20" s="33">
        <v>1261.7792188801409</v>
      </c>
      <c r="CL20" s="33">
        <v>81.636562447328359</v>
      </c>
      <c r="CM20" s="33">
        <v>59.945928330586973</v>
      </c>
      <c r="CN20" s="33">
        <v>480.42360951144832</v>
      </c>
      <c r="CO20" s="33">
        <v>2.3834430904213395</v>
      </c>
      <c r="CP20" s="33">
        <v>300.21226237520563</v>
      </c>
      <c r="CQ20" s="33">
        <v>6065.0722566647019</v>
      </c>
      <c r="CR20" s="33">
        <v>1743.8963364553713</v>
      </c>
      <c r="CS20" s="33">
        <v>1274.8317288160404</v>
      </c>
      <c r="CT20" s="33">
        <v>557.47733909953956</v>
      </c>
      <c r="CU20" s="33">
        <v>76.025997164775546</v>
      </c>
      <c r="CV20" s="33">
        <v>1917.6338185108661</v>
      </c>
      <c r="CW20" s="33">
        <v>1790.6581432801484</v>
      </c>
      <c r="CX20" s="33">
        <v>500.60305238332529</v>
      </c>
      <c r="CY20" s="33">
        <v>2053.8523369525537</v>
      </c>
      <c r="CZ20" s="33">
        <v>15.346533253801846</v>
      </c>
      <c r="DA20" s="33">
        <v>421.33421084660569</v>
      </c>
      <c r="DB20" s="33">
        <v>995.48316097237182</v>
      </c>
      <c r="DC20" s="33">
        <v>230.18790493059078</v>
      </c>
      <c r="DD20" s="33">
        <v>559.85584260384212</v>
      </c>
      <c r="DE20" s="33">
        <v>20.163809371832105</v>
      </c>
      <c r="DF20" s="33">
        <v>0</v>
      </c>
      <c r="DG20" s="33">
        <v>428.11296110475138</v>
      </c>
      <c r="DH20" s="33">
        <v>88.528347953290151</v>
      </c>
      <c r="DI20" s="33">
        <v>170.63172908749075</v>
      </c>
      <c r="DJ20" s="33">
        <v>509.08323617161767</v>
      </c>
      <c r="DK20" s="33">
        <v>141.20851084439104</v>
      </c>
      <c r="DL20" s="33">
        <v>985.37605064980232</v>
      </c>
      <c r="DM20" s="33">
        <v>1643.0318033376725</v>
      </c>
      <c r="DN20" s="33">
        <v>14340.002696383692</v>
      </c>
      <c r="DO20" s="33">
        <v>0</v>
      </c>
      <c r="DP20" s="76">
        <f t="shared" si="1"/>
        <v>116335.43107906527</v>
      </c>
      <c r="DQ20" s="33">
        <v>162581.56903713898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5.4396029641343979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115.59807467407136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113.46016664220429</v>
      </c>
      <c r="FY20" s="33">
        <v>0</v>
      </c>
      <c r="FZ20" s="33">
        <v>1979.4724145255243</v>
      </c>
      <c r="GA20" s="33">
        <v>0</v>
      </c>
      <c r="GB20" s="33">
        <v>2.1927614906566015</v>
      </c>
      <c r="GC20" s="33">
        <v>0</v>
      </c>
      <c r="GD20" s="33">
        <v>0</v>
      </c>
      <c r="GE20" s="33">
        <v>-1306.013476710968</v>
      </c>
      <c r="GF20" s="33">
        <v>213588.47140698927</v>
      </c>
      <c r="GG20" s="47">
        <f t="shared" si="0"/>
        <v>493415.62106677919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6155.4719977140994</v>
      </c>
      <c r="D21" s="33">
        <v>42.621838778995283</v>
      </c>
      <c r="E21" s="33">
        <v>11352.480804891607</v>
      </c>
      <c r="F21" s="33">
        <v>0</v>
      </c>
      <c r="G21" s="33">
        <v>60.122750003683649</v>
      </c>
      <c r="H21" s="33">
        <v>0</v>
      </c>
      <c r="I21" s="33">
        <v>273.99675030512867</v>
      </c>
      <c r="J21" s="33">
        <v>9.9803799911102153</v>
      </c>
      <c r="K21" s="33">
        <v>9320.4607055676152</v>
      </c>
      <c r="L21" s="33">
        <v>152.81248096335372</v>
      </c>
      <c r="M21" s="33">
        <v>237.09911421526922</v>
      </c>
      <c r="N21" s="33">
        <v>1121.9466977607319</v>
      </c>
      <c r="O21" s="33">
        <v>692.01352851246099</v>
      </c>
      <c r="P21" s="33">
        <v>1491.0883041693548</v>
      </c>
      <c r="Q21" s="33">
        <v>781.40301709095479</v>
      </c>
      <c r="R21" s="33">
        <v>4614.6361727874664</v>
      </c>
      <c r="S21" s="33">
        <v>89580.591174789297</v>
      </c>
      <c r="T21" s="33">
        <v>16357.351570054147</v>
      </c>
      <c r="U21" s="33">
        <v>378.73430318694164</v>
      </c>
      <c r="V21" s="33">
        <v>8.8297121136865293</v>
      </c>
      <c r="W21" s="33">
        <v>453.23498796534494</v>
      </c>
      <c r="X21" s="33">
        <v>3619.6377968876527</v>
      </c>
      <c r="Y21" s="33">
        <v>188.58004686385794</v>
      </c>
      <c r="Z21" s="33">
        <v>577.22165826897049</v>
      </c>
      <c r="AA21" s="33">
        <v>223.21854335742967</v>
      </c>
      <c r="AB21" s="33">
        <v>6312.176158872383</v>
      </c>
      <c r="AC21" s="33">
        <v>1718.8302424854351</v>
      </c>
      <c r="AD21" s="33">
        <v>9747.0487915037065</v>
      </c>
      <c r="AE21" s="33">
        <v>2221.8042931818513</v>
      </c>
      <c r="AF21" s="33">
        <v>242.40258809107002</v>
      </c>
      <c r="AG21" s="33">
        <v>104.96725940959035</v>
      </c>
      <c r="AH21" s="33">
        <v>96.383834292992503</v>
      </c>
      <c r="AI21" s="33">
        <v>143.51868697195744</v>
      </c>
      <c r="AJ21" s="33">
        <v>1180.51400895855</v>
      </c>
      <c r="AK21" s="33">
        <v>1163.0807120080365</v>
      </c>
      <c r="AL21" s="33">
        <v>3850.5341525902759</v>
      </c>
      <c r="AM21" s="33">
        <v>9417.3638976422098</v>
      </c>
      <c r="AN21" s="33">
        <v>100075.05003893607</v>
      </c>
      <c r="AO21" s="33">
        <v>88.020497291356122</v>
      </c>
      <c r="AP21" s="33">
        <v>2580.9177656230277</v>
      </c>
      <c r="AQ21" s="33">
        <v>1623.6662525630416</v>
      </c>
      <c r="AR21" s="33">
        <v>16.42367087304287</v>
      </c>
      <c r="AS21" s="33">
        <v>33.591413533281184</v>
      </c>
      <c r="AT21" s="33">
        <v>0</v>
      </c>
      <c r="AU21" s="33">
        <v>17.72505353568679</v>
      </c>
      <c r="AV21" s="33">
        <v>4.3043526929867486</v>
      </c>
      <c r="AW21" s="33">
        <v>55.599076323718258</v>
      </c>
      <c r="AX21" s="33">
        <v>338227.92119189788</v>
      </c>
      <c r="AY21" s="33">
        <v>7092.859022849012</v>
      </c>
      <c r="AZ21" s="33">
        <v>64892.34445099446</v>
      </c>
      <c r="BA21" s="33">
        <v>42253.490190360055</v>
      </c>
      <c r="BB21" s="33">
        <v>955.99694994379115</v>
      </c>
      <c r="BC21" s="33">
        <v>234.25091786429704</v>
      </c>
      <c r="BD21" s="33">
        <v>18607.212886728164</v>
      </c>
      <c r="BE21" s="33">
        <v>2018.578275325242</v>
      </c>
      <c r="BF21" s="33">
        <v>31.831182635130496</v>
      </c>
      <c r="BG21" s="33">
        <v>156.52189251225897</v>
      </c>
      <c r="BH21" s="33">
        <v>420.58093560906076</v>
      </c>
      <c r="BI21" s="33">
        <v>15.989452695680898</v>
      </c>
      <c r="BJ21" s="33">
        <v>6.5677634969560064</v>
      </c>
      <c r="BK21" s="33">
        <v>148.61676810623459</v>
      </c>
      <c r="BL21" s="33">
        <v>6.1196971239941922</v>
      </c>
      <c r="BM21" s="33">
        <v>40.824100316693574</v>
      </c>
      <c r="BN21" s="33">
        <v>101.10798225546336</v>
      </c>
      <c r="BO21" s="33">
        <v>1596.5229479557665</v>
      </c>
      <c r="BP21" s="33">
        <v>0</v>
      </c>
      <c r="BQ21" s="33">
        <v>219.06784635418242</v>
      </c>
      <c r="BR21" s="33">
        <v>3.5854527154160509</v>
      </c>
      <c r="BS21" s="33">
        <v>37.988016365506894</v>
      </c>
      <c r="BT21" s="33">
        <v>8.4568342571202564</v>
      </c>
      <c r="BU21" s="33">
        <v>2.1731468773394438</v>
      </c>
      <c r="BV21" s="33">
        <v>48.125390390468297</v>
      </c>
      <c r="BW21" s="33">
        <v>4.1820397024030616</v>
      </c>
      <c r="BX21" s="33">
        <v>57.893424903615241</v>
      </c>
      <c r="BY21" s="33">
        <v>35.160897732420786</v>
      </c>
      <c r="BZ21" s="33">
        <v>10.828275412925537</v>
      </c>
      <c r="CA21" s="33">
        <v>308.24916895115734</v>
      </c>
      <c r="CB21" s="33">
        <v>215.28241424812273</v>
      </c>
      <c r="CC21" s="33">
        <v>500.65744894862081</v>
      </c>
      <c r="CD21" s="33">
        <v>11.754922400751649</v>
      </c>
      <c r="CE21" s="33">
        <v>34.417378015821996</v>
      </c>
      <c r="CF21" s="33">
        <v>15.090618390842257</v>
      </c>
      <c r="CG21" s="33">
        <v>93.648248718883877</v>
      </c>
      <c r="CH21" s="33">
        <v>45.523675541230148</v>
      </c>
      <c r="CI21" s="33">
        <v>11.317913559882982</v>
      </c>
      <c r="CJ21" s="33">
        <v>23.940268035284078</v>
      </c>
      <c r="CK21" s="33">
        <v>9.862985411069495</v>
      </c>
      <c r="CL21" s="33">
        <v>9.0370975961095841</v>
      </c>
      <c r="CM21" s="33">
        <v>104.97793309711446</v>
      </c>
      <c r="CN21" s="33">
        <v>6.0573570131321244</v>
      </c>
      <c r="CO21" s="33">
        <v>4.2639232886911067</v>
      </c>
      <c r="CP21" s="33">
        <v>2.8599796243509021</v>
      </c>
      <c r="CQ21" s="33">
        <v>1800.2388133552834</v>
      </c>
      <c r="CR21" s="33">
        <v>19.063334221279259</v>
      </c>
      <c r="CS21" s="33">
        <v>423.41546111286721</v>
      </c>
      <c r="CT21" s="33">
        <v>248.69006301939712</v>
      </c>
      <c r="CU21" s="33">
        <v>97.515606962682995</v>
      </c>
      <c r="CV21" s="33">
        <v>143.18692370648978</v>
      </c>
      <c r="CW21" s="33">
        <v>93.064682446252107</v>
      </c>
      <c r="CX21" s="33">
        <v>18.236101865886997</v>
      </c>
      <c r="CY21" s="33">
        <v>69.621012554276902</v>
      </c>
      <c r="CZ21" s="33">
        <v>5.9828579249962743</v>
      </c>
      <c r="DA21" s="33">
        <v>626.07599093739043</v>
      </c>
      <c r="DB21" s="33">
        <v>88.397050772098169</v>
      </c>
      <c r="DC21" s="33">
        <v>59.193139099124245</v>
      </c>
      <c r="DD21" s="33">
        <v>191.4126774564601</v>
      </c>
      <c r="DE21" s="33">
        <v>41.279806523687824</v>
      </c>
      <c r="DF21" s="33">
        <v>0</v>
      </c>
      <c r="DG21" s="33">
        <v>47.101764098482064</v>
      </c>
      <c r="DH21" s="33">
        <v>249.22423717841411</v>
      </c>
      <c r="DI21" s="33">
        <v>1.7561753026157072</v>
      </c>
      <c r="DJ21" s="33">
        <v>13.906331716362537</v>
      </c>
      <c r="DK21" s="33">
        <v>58.718533894652289</v>
      </c>
      <c r="DL21" s="33">
        <v>224.47457110772382</v>
      </c>
      <c r="DM21" s="33">
        <v>3392.0646507756042</v>
      </c>
      <c r="DN21" s="33">
        <v>27.000854661984985</v>
      </c>
      <c r="DO21" s="33">
        <v>0</v>
      </c>
      <c r="DP21" s="76">
        <f t="shared" si="1"/>
        <v>774958.81699053652</v>
      </c>
      <c r="DQ21" s="33">
        <v>78551.773840780123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20.365529150541207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2500.4513983888296</v>
      </c>
      <c r="FV21" s="33">
        <v>0</v>
      </c>
      <c r="FW21" s="33">
        <v>0</v>
      </c>
      <c r="FX21" s="33">
        <v>43137.600880679078</v>
      </c>
      <c r="FY21" s="33">
        <v>0</v>
      </c>
      <c r="FZ21" s="33">
        <v>1424.8471530618929</v>
      </c>
      <c r="GA21" s="33">
        <v>0</v>
      </c>
      <c r="GB21" s="33">
        <v>11.076576523306262</v>
      </c>
      <c r="GC21" s="33">
        <v>0</v>
      </c>
      <c r="GD21" s="33">
        <v>0</v>
      </c>
      <c r="GE21" s="33">
        <v>-25776.506557480669</v>
      </c>
      <c r="GF21" s="33">
        <v>223492.9791037704</v>
      </c>
      <c r="GG21" s="47">
        <f t="shared" si="0"/>
        <v>1098321.4049154101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16727.261826395126</v>
      </c>
      <c r="D22" s="33">
        <v>763.22439131736871</v>
      </c>
      <c r="E22" s="33">
        <v>132.72561225319612</v>
      </c>
      <c r="F22" s="33">
        <v>0</v>
      </c>
      <c r="G22" s="33">
        <v>3194.8576330882715</v>
      </c>
      <c r="H22" s="33">
        <v>8.487070745548408</v>
      </c>
      <c r="I22" s="33">
        <v>8142.8632446901411</v>
      </c>
      <c r="J22" s="33">
        <v>5957.6821123202726</v>
      </c>
      <c r="K22" s="33">
        <v>36435.186771396067</v>
      </c>
      <c r="L22" s="33">
        <v>19602.879801654643</v>
      </c>
      <c r="M22" s="33">
        <v>24681.533716043748</v>
      </c>
      <c r="N22" s="33">
        <v>2019.7060131818428</v>
      </c>
      <c r="O22" s="33">
        <v>12316.458174758671</v>
      </c>
      <c r="P22" s="33">
        <v>10707.46756840958</v>
      </c>
      <c r="Q22" s="33">
        <v>5618.5513443047857</v>
      </c>
      <c r="R22" s="33">
        <v>16048.97072152526</v>
      </c>
      <c r="S22" s="33">
        <v>7877.8438030794077</v>
      </c>
      <c r="T22" s="33">
        <v>142975.59902068196</v>
      </c>
      <c r="U22" s="33">
        <v>64926.703847616867</v>
      </c>
      <c r="V22" s="33">
        <v>103.09789140975307</v>
      </c>
      <c r="W22" s="33">
        <v>3702.120112675736</v>
      </c>
      <c r="X22" s="33">
        <v>5682.99134802961</v>
      </c>
      <c r="Y22" s="33">
        <v>323.49569293388555</v>
      </c>
      <c r="Z22" s="33">
        <v>8552.3247849733816</v>
      </c>
      <c r="AA22" s="33">
        <v>931.71888924887855</v>
      </c>
      <c r="AB22" s="33">
        <v>13933.817766671777</v>
      </c>
      <c r="AC22" s="33">
        <v>3993.7496693803587</v>
      </c>
      <c r="AD22" s="33">
        <v>10057.007009121393</v>
      </c>
      <c r="AE22" s="33">
        <v>4110.4061962723308</v>
      </c>
      <c r="AF22" s="33">
        <v>958.72160617081897</v>
      </c>
      <c r="AG22" s="33">
        <v>1202.4107943602617</v>
      </c>
      <c r="AH22" s="33">
        <v>878.86498261304905</v>
      </c>
      <c r="AI22" s="33">
        <v>7599.9368757305092</v>
      </c>
      <c r="AJ22" s="33">
        <v>4941.8840448269839</v>
      </c>
      <c r="AK22" s="33">
        <v>13275.820343716374</v>
      </c>
      <c r="AL22" s="33">
        <v>1890.4619831467019</v>
      </c>
      <c r="AM22" s="33">
        <v>855.47290159543809</v>
      </c>
      <c r="AN22" s="33">
        <v>19655.304768677837</v>
      </c>
      <c r="AO22" s="33">
        <v>376.62590544675652</v>
      </c>
      <c r="AP22" s="33">
        <v>3943.0056766430084</v>
      </c>
      <c r="AQ22" s="33">
        <v>3242.8170929858875</v>
      </c>
      <c r="AR22" s="33">
        <v>239.20297067890223</v>
      </c>
      <c r="AS22" s="33">
        <v>191.32612445104866</v>
      </c>
      <c r="AT22" s="33">
        <v>22.791435045616456</v>
      </c>
      <c r="AU22" s="33">
        <v>149.35541798397213</v>
      </c>
      <c r="AV22" s="33">
        <v>224.73778991659222</v>
      </c>
      <c r="AW22" s="33">
        <v>733.24826424976266</v>
      </c>
      <c r="AX22" s="33">
        <v>1406.8653983574598</v>
      </c>
      <c r="AY22" s="33">
        <v>939.33147501793189</v>
      </c>
      <c r="AZ22" s="33">
        <v>4738.7836962143228</v>
      </c>
      <c r="BA22" s="33">
        <v>7842.0470403090849</v>
      </c>
      <c r="BB22" s="33">
        <v>15805.613778419171</v>
      </c>
      <c r="BC22" s="33">
        <v>828.62078882034996</v>
      </c>
      <c r="BD22" s="33">
        <v>137245.03040948848</v>
      </c>
      <c r="BE22" s="33">
        <v>50295.962458323032</v>
      </c>
      <c r="BF22" s="33">
        <v>136.20561554904916</v>
      </c>
      <c r="BG22" s="33">
        <v>1173.8998925070698</v>
      </c>
      <c r="BH22" s="33">
        <v>9764.1162980710487</v>
      </c>
      <c r="BI22" s="33">
        <v>467.77012754209585</v>
      </c>
      <c r="BJ22" s="33">
        <v>247.04584724601523</v>
      </c>
      <c r="BK22" s="33">
        <v>555.07513679574731</v>
      </c>
      <c r="BL22" s="33">
        <v>645.9335489514516</v>
      </c>
      <c r="BM22" s="33">
        <v>397.63935350445428</v>
      </c>
      <c r="BN22" s="33">
        <v>976.16543972306363</v>
      </c>
      <c r="BO22" s="33">
        <v>51946.51621307496</v>
      </c>
      <c r="BP22" s="33">
        <v>69.752005215076167</v>
      </c>
      <c r="BQ22" s="33">
        <v>277.75364646350499</v>
      </c>
      <c r="BR22" s="33">
        <v>66.107891310466727</v>
      </c>
      <c r="BS22" s="33">
        <v>4385.3937782354305</v>
      </c>
      <c r="BT22" s="33">
        <v>129.3715836180813</v>
      </c>
      <c r="BU22" s="33">
        <v>42.828832252826089</v>
      </c>
      <c r="BV22" s="33">
        <v>1836.0364465070936</v>
      </c>
      <c r="BW22" s="33">
        <v>212.52184335649278</v>
      </c>
      <c r="BX22" s="33">
        <v>1465.5455491781197</v>
      </c>
      <c r="BY22" s="33">
        <v>641.52647700799457</v>
      </c>
      <c r="BZ22" s="33">
        <v>177.60221950977999</v>
      </c>
      <c r="CA22" s="33">
        <v>2308.8189828638524</v>
      </c>
      <c r="CB22" s="33">
        <v>1146.5331723936106</v>
      </c>
      <c r="CC22" s="33">
        <v>1587.4263923527735</v>
      </c>
      <c r="CD22" s="33">
        <v>372.30189993189117</v>
      </c>
      <c r="CE22" s="33">
        <v>822.58399656918698</v>
      </c>
      <c r="CF22" s="33">
        <v>547.28756866315291</v>
      </c>
      <c r="CG22" s="33">
        <v>2530.8583114991211</v>
      </c>
      <c r="CH22" s="33">
        <v>559.98963429852756</v>
      </c>
      <c r="CI22" s="33">
        <v>887.04708712004413</v>
      </c>
      <c r="CJ22" s="33">
        <v>3760.4322665679188</v>
      </c>
      <c r="CK22" s="33">
        <v>681.76259823594864</v>
      </c>
      <c r="CL22" s="33">
        <v>172.76954485315858</v>
      </c>
      <c r="CM22" s="33">
        <v>1288.1507333312477</v>
      </c>
      <c r="CN22" s="33">
        <v>257.17317021195248</v>
      </c>
      <c r="CO22" s="33">
        <v>198.01959503082182</v>
      </c>
      <c r="CP22" s="33">
        <v>118.82348172325476</v>
      </c>
      <c r="CQ22" s="33">
        <v>2579.0437814379748</v>
      </c>
      <c r="CR22" s="33">
        <v>734.02321825736067</v>
      </c>
      <c r="CS22" s="33">
        <v>8187.9407675294924</v>
      </c>
      <c r="CT22" s="33">
        <v>1892.336298315015</v>
      </c>
      <c r="CU22" s="33">
        <v>711.25071011240834</v>
      </c>
      <c r="CV22" s="33">
        <v>4344.5781754259015</v>
      </c>
      <c r="CW22" s="33">
        <v>7149.3002059523806</v>
      </c>
      <c r="CX22" s="33">
        <v>1481.4304417759827</v>
      </c>
      <c r="CY22" s="33">
        <v>3776.2807984226556</v>
      </c>
      <c r="CZ22" s="33">
        <v>126.57566527734538</v>
      </c>
      <c r="DA22" s="33">
        <v>4956.696591675699</v>
      </c>
      <c r="DB22" s="33">
        <v>2267.1743025593746</v>
      </c>
      <c r="DC22" s="33">
        <v>1684.4661558665712</v>
      </c>
      <c r="DD22" s="33">
        <v>3513.315392210834</v>
      </c>
      <c r="DE22" s="33">
        <v>44.915780486230993</v>
      </c>
      <c r="DF22" s="33">
        <v>0</v>
      </c>
      <c r="DG22" s="33">
        <v>1231.625978758354</v>
      </c>
      <c r="DH22" s="33">
        <v>124.8903743799422</v>
      </c>
      <c r="DI22" s="33">
        <v>64.281869067664772</v>
      </c>
      <c r="DJ22" s="33">
        <v>448.10065465143066</v>
      </c>
      <c r="DK22" s="33">
        <v>224.27007992464914</v>
      </c>
      <c r="DL22" s="33">
        <v>1344.3267283086961</v>
      </c>
      <c r="DM22" s="33">
        <v>3923.1844586252414</v>
      </c>
      <c r="DN22" s="33">
        <v>7406.1906690373789</v>
      </c>
      <c r="DO22" s="33">
        <v>0</v>
      </c>
      <c r="DP22" s="76">
        <f t="shared" si="1"/>
        <v>860083.96133669361</v>
      </c>
      <c r="DQ22" s="33">
        <v>62376.522801181272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1364.3782149486424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484.26358985326016</v>
      </c>
      <c r="FY22" s="33">
        <v>0</v>
      </c>
      <c r="FZ22" s="33">
        <v>1124.7366387168365</v>
      </c>
      <c r="GA22" s="33">
        <v>0</v>
      </c>
      <c r="GB22" s="33">
        <v>55.425668467914889</v>
      </c>
      <c r="GC22" s="33">
        <v>0</v>
      </c>
      <c r="GD22" s="33">
        <v>0</v>
      </c>
      <c r="GE22" s="33">
        <v>62458.423738243335</v>
      </c>
      <c r="GF22" s="33">
        <v>127479.0700758255</v>
      </c>
      <c r="GG22" s="47">
        <f t="shared" si="0"/>
        <v>1115426.7820639305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15231.991913138714</v>
      </c>
      <c r="D23" s="33">
        <v>1509.5067159666401</v>
      </c>
      <c r="E23" s="33">
        <v>949.9024589508042</v>
      </c>
      <c r="F23" s="33">
        <v>0</v>
      </c>
      <c r="G23" s="33">
        <v>412.8853858379116</v>
      </c>
      <c r="H23" s="33">
        <v>40.091057745755116</v>
      </c>
      <c r="I23" s="33">
        <v>2660.4457444500003</v>
      </c>
      <c r="J23" s="33">
        <v>244.45143645515802</v>
      </c>
      <c r="K23" s="33">
        <v>4146.0951885103623</v>
      </c>
      <c r="L23" s="33">
        <v>1316.4242953831629</v>
      </c>
      <c r="M23" s="33">
        <v>2392.3838475933239</v>
      </c>
      <c r="N23" s="33">
        <v>4144.3182769830182</v>
      </c>
      <c r="O23" s="33">
        <v>1105.1888275718422</v>
      </c>
      <c r="P23" s="33">
        <v>3096.4286276676576</v>
      </c>
      <c r="Q23" s="33">
        <v>4888.6438307255748</v>
      </c>
      <c r="R23" s="33">
        <v>1577.1081070904995</v>
      </c>
      <c r="S23" s="33">
        <v>4894.5644447015029</v>
      </c>
      <c r="T23" s="33">
        <v>5869.4697993114123</v>
      </c>
      <c r="U23" s="33">
        <v>76077.360640975181</v>
      </c>
      <c r="V23" s="33">
        <v>194.9554461610704</v>
      </c>
      <c r="W23" s="33">
        <v>3167.2889102167533</v>
      </c>
      <c r="X23" s="33">
        <v>2789.9833353133813</v>
      </c>
      <c r="Y23" s="33">
        <v>343.48506320114012</v>
      </c>
      <c r="Z23" s="33">
        <v>2540.2457475308279</v>
      </c>
      <c r="AA23" s="33">
        <v>705.42626031500561</v>
      </c>
      <c r="AB23" s="33">
        <v>2823.5809719833428</v>
      </c>
      <c r="AC23" s="33">
        <v>1272.0379276137987</v>
      </c>
      <c r="AD23" s="33">
        <v>7832.6201275772692</v>
      </c>
      <c r="AE23" s="33">
        <v>3716.1707186905487</v>
      </c>
      <c r="AF23" s="33">
        <v>673.04236100106766</v>
      </c>
      <c r="AG23" s="33">
        <v>1318.8793667378995</v>
      </c>
      <c r="AH23" s="33">
        <v>1144.2970945047234</v>
      </c>
      <c r="AI23" s="33">
        <v>3472.762421475335</v>
      </c>
      <c r="AJ23" s="33">
        <v>4748.0682136784635</v>
      </c>
      <c r="AK23" s="33">
        <v>12309.941970609047</v>
      </c>
      <c r="AL23" s="33">
        <v>2820.5048965451474</v>
      </c>
      <c r="AM23" s="33">
        <v>2317.5401690010508</v>
      </c>
      <c r="AN23" s="33">
        <v>4689.7227479769963</v>
      </c>
      <c r="AO23" s="33">
        <v>315.19119595078325</v>
      </c>
      <c r="AP23" s="33">
        <v>3324.0654796695262</v>
      </c>
      <c r="AQ23" s="33">
        <v>1698.7419948276963</v>
      </c>
      <c r="AR23" s="33">
        <v>596.27205912220541</v>
      </c>
      <c r="AS23" s="33">
        <v>755.29905405960199</v>
      </c>
      <c r="AT23" s="33">
        <v>93.230786385516751</v>
      </c>
      <c r="AU23" s="33">
        <v>584.64708708363867</v>
      </c>
      <c r="AV23" s="33">
        <v>100.73556425260534</v>
      </c>
      <c r="AW23" s="33">
        <v>359.46625917153085</v>
      </c>
      <c r="AX23" s="33">
        <v>2644.6372739515855</v>
      </c>
      <c r="AY23" s="33">
        <v>2350.9852999858231</v>
      </c>
      <c r="AZ23" s="33">
        <v>467.14299292190441</v>
      </c>
      <c r="BA23" s="33">
        <v>9516.3439566234501</v>
      </c>
      <c r="BB23" s="33">
        <v>7411.4298311067978</v>
      </c>
      <c r="BC23" s="33">
        <v>3972.3032014586129</v>
      </c>
      <c r="BD23" s="33">
        <v>44839.357176148966</v>
      </c>
      <c r="BE23" s="33">
        <v>28939.29630694271</v>
      </c>
      <c r="BF23" s="33">
        <v>701.64866016647659</v>
      </c>
      <c r="BG23" s="33">
        <v>2661.5977509426175</v>
      </c>
      <c r="BH23" s="33">
        <v>11944.444167950152</v>
      </c>
      <c r="BI23" s="33">
        <v>2269.9983182585656</v>
      </c>
      <c r="BJ23" s="33">
        <v>899.36012853809302</v>
      </c>
      <c r="BK23" s="33">
        <v>2759.1928063169316</v>
      </c>
      <c r="BL23" s="33">
        <v>565.88459417723595</v>
      </c>
      <c r="BM23" s="33">
        <v>880.36831813947936</v>
      </c>
      <c r="BN23" s="33">
        <v>2151.9677710483961</v>
      </c>
      <c r="BO23" s="33">
        <v>283968.62916012085</v>
      </c>
      <c r="BP23" s="33">
        <v>110.47303371415164</v>
      </c>
      <c r="BQ23" s="33">
        <v>2597.054932844349</v>
      </c>
      <c r="BR23" s="33">
        <v>309.77737221583499</v>
      </c>
      <c r="BS23" s="33">
        <v>3900.7508872091271</v>
      </c>
      <c r="BT23" s="33">
        <v>1094.1405931324562</v>
      </c>
      <c r="BU23" s="33">
        <v>224.54139570828602</v>
      </c>
      <c r="BV23" s="33">
        <v>6606.9747340973981</v>
      </c>
      <c r="BW23" s="33">
        <v>2529.165142144353</v>
      </c>
      <c r="BX23" s="33">
        <v>7220.1764462103001</v>
      </c>
      <c r="BY23" s="33">
        <v>3290.8950215983191</v>
      </c>
      <c r="BZ23" s="33">
        <v>2503.8385514665561</v>
      </c>
      <c r="CA23" s="33">
        <v>9123.3593992106325</v>
      </c>
      <c r="CB23" s="33">
        <v>7462.0700788879703</v>
      </c>
      <c r="CC23" s="33">
        <v>2465.3737406090968</v>
      </c>
      <c r="CD23" s="33">
        <v>4943.4944175809933</v>
      </c>
      <c r="CE23" s="33">
        <v>8627.7521335950914</v>
      </c>
      <c r="CF23" s="33">
        <v>2694.2204318017862</v>
      </c>
      <c r="CG23" s="33">
        <v>23687.645758797371</v>
      </c>
      <c r="CH23" s="33">
        <v>3236.9556223924033</v>
      </c>
      <c r="CI23" s="33">
        <v>2810.6389579699307</v>
      </c>
      <c r="CJ23" s="33">
        <v>75340.397307719366</v>
      </c>
      <c r="CK23" s="33">
        <v>3633.8243865784743</v>
      </c>
      <c r="CL23" s="33">
        <v>813.07355599898494</v>
      </c>
      <c r="CM23" s="33">
        <v>5219.3291644260835</v>
      </c>
      <c r="CN23" s="33">
        <v>1075.2113725840616</v>
      </c>
      <c r="CO23" s="33">
        <v>852.25416860028531</v>
      </c>
      <c r="CP23" s="33">
        <v>558.04311654945502</v>
      </c>
      <c r="CQ23" s="33">
        <v>1339.9368831220295</v>
      </c>
      <c r="CR23" s="33">
        <v>3623.5215323664652</v>
      </c>
      <c r="CS23" s="33">
        <v>32101.027401337094</v>
      </c>
      <c r="CT23" s="33">
        <v>7292.9707814040348</v>
      </c>
      <c r="CU23" s="33">
        <v>2527.6044577781918</v>
      </c>
      <c r="CV23" s="33">
        <v>10684.059008632243</v>
      </c>
      <c r="CW23" s="33">
        <v>18531.439058905115</v>
      </c>
      <c r="CX23" s="33">
        <v>4271.7408038989934</v>
      </c>
      <c r="CY23" s="33">
        <v>9576.8510844858865</v>
      </c>
      <c r="CZ23" s="33">
        <v>534.42472385771146</v>
      </c>
      <c r="DA23" s="33">
        <v>10118.388489414567</v>
      </c>
      <c r="DB23" s="33">
        <v>6778.7095660612722</v>
      </c>
      <c r="DC23" s="33">
        <v>2727.4154553993158</v>
      </c>
      <c r="DD23" s="33">
        <v>6170.2368915282505</v>
      </c>
      <c r="DE23" s="33">
        <v>191.65818506768667</v>
      </c>
      <c r="DF23" s="33">
        <v>0</v>
      </c>
      <c r="DG23" s="33">
        <v>6176.8011979472567</v>
      </c>
      <c r="DH23" s="33">
        <v>441.70540955935382</v>
      </c>
      <c r="DI23" s="33">
        <v>105.49368985203998</v>
      </c>
      <c r="DJ23" s="33">
        <v>2688.8900052149165</v>
      </c>
      <c r="DK23" s="33">
        <v>759.21826011740711</v>
      </c>
      <c r="DL23" s="33">
        <v>18838.624654358227</v>
      </c>
      <c r="DM23" s="33">
        <v>13350.850073637645</v>
      </c>
      <c r="DN23" s="33">
        <v>2585.2980551277728</v>
      </c>
      <c r="DO23" s="33">
        <v>0</v>
      </c>
      <c r="DP23" s="76">
        <f t="shared" si="1"/>
        <v>950558.34893722995</v>
      </c>
      <c r="DQ23" s="33">
        <v>59080.000521085567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74.250286687293894</v>
      </c>
      <c r="FW23" s="33">
        <v>0</v>
      </c>
      <c r="FX23" s="33">
        <v>1874.3647161132126</v>
      </c>
      <c r="FY23" s="33">
        <v>0</v>
      </c>
      <c r="FZ23" s="33">
        <v>997.85892486797798</v>
      </c>
      <c r="GA23" s="33">
        <v>0</v>
      </c>
      <c r="GB23" s="33">
        <v>225.401147364682</v>
      </c>
      <c r="GC23" s="33">
        <v>0</v>
      </c>
      <c r="GD23" s="33">
        <v>0</v>
      </c>
      <c r="GE23" s="33">
        <v>30.55972934360857</v>
      </c>
      <c r="GF23" s="33">
        <v>53818.616624858158</v>
      </c>
      <c r="GG23" s="47">
        <f t="shared" si="0"/>
        <v>1066659.4008875503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37039.004265142241</v>
      </c>
      <c r="D24" s="33">
        <v>116.91937009751214</v>
      </c>
      <c r="E24" s="33">
        <v>10806.00802652255</v>
      </c>
      <c r="F24" s="33">
        <v>0</v>
      </c>
      <c r="G24" s="33">
        <v>6855.838399512143</v>
      </c>
      <c r="H24" s="33">
        <v>12.20270958060072</v>
      </c>
      <c r="I24" s="33">
        <v>3706.3903058413207</v>
      </c>
      <c r="J24" s="33">
        <v>2130.5695197028222</v>
      </c>
      <c r="K24" s="33">
        <v>9052.5328217887236</v>
      </c>
      <c r="L24" s="33">
        <v>3710.3227767681042</v>
      </c>
      <c r="M24" s="33">
        <v>6125.6004774257872</v>
      </c>
      <c r="N24" s="33">
        <v>6572.61580105945</v>
      </c>
      <c r="O24" s="33">
        <v>464.13107136450873</v>
      </c>
      <c r="P24" s="33">
        <v>4136.7895680535548</v>
      </c>
      <c r="Q24" s="33">
        <v>1877.1530691691448</v>
      </c>
      <c r="R24" s="33">
        <v>872.21144620564837</v>
      </c>
      <c r="S24" s="33">
        <v>3054.6873877391813</v>
      </c>
      <c r="T24" s="33">
        <v>5154.3263035691079</v>
      </c>
      <c r="U24" s="33">
        <v>2053.3052847233243</v>
      </c>
      <c r="V24" s="33">
        <v>3609.3861084051023</v>
      </c>
      <c r="W24" s="33">
        <v>16464.759015801144</v>
      </c>
      <c r="X24" s="33">
        <v>4377.0586895550459</v>
      </c>
      <c r="Y24" s="33">
        <v>134.80726055607613</v>
      </c>
      <c r="Z24" s="33">
        <v>20165.851881286922</v>
      </c>
      <c r="AA24" s="33">
        <v>5302.3866970257086</v>
      </c>
      <c r="AB24" s="33">
        <v>35174.773932683791</v>
      </c>
      <c r="AC24" s="33">
        <v>7326.3150056682653</v>
      </c>
      <c r="AD24" s="33">
        <v>8317.1279990187923</v>
      </c>
      <c r="AE24" s="33">
        <v>984.46010634908032</v>
      </c>
      <c r="AF24" s="33">
        <v>169.28121026844539</v>
      </c>
      <c r="AG24" s="33">
        <v>537.68494339181768</v>
      </c>
      <c r="AH24" s="33">
        <v>361.18662315730353</v>
      </c>
      <c r="AI24" s="33">
        <v>878.95284602336528</v>
      </c>
      <c r="AJ24" s="33">
        <v>3347.5343633882917</v>
      </c>
      <c r="AK24" s="33">
        <v>5689.4868899981675</v>
      </c>
      <c r="AL24" s="33">
        <v>2266.8749248831759</v>
      </c>
      <c r="AM24" s="33">
        <v>2616.0886525616988</v>
      </c>
      <c r="AN24" s="33">
        <v>2386.5637008980912</v>
      </c>
      <c r="AO24" s="33">
        <v>124.45223586578871</v>
      </c>
      <c r="AP24" s="33">
        <v>1245.3363569451076</v>
      </c>
      <c r="AQ24" s="33">
        <v>2640.8521603641425</v>
      </c>
      <c r="AR24" s="33">
        <v>33629.512397689046</v>
      </c>
      <c r="AS24" s="33">
        <v>8764.0076672243849</v>
      </c>
      <c r="AT24" s="33">
        <v>22808.206928533476</v>
      </c>
      <c r="AU24" s="33">
        <v>237.48195786475364</v>
      </c>
      <c r="AV24" s="33">
        <v>110.03783023363147</v>
      </c>
      <c r="AW24" s="33">
        <v>753.53243672426822</v>
      </c>
      <c r="AX24" s="33">
        <v>23528.830655115362</v>
      </c>
      <c r="AY24" s="33">
        <v>2717.5272277427125</v>
      </c>
      <c r="AZ24" s="33">
        <v>3969.342550600516</v>
      </c>
      <c r="BA24" s="33">
        <v>80.265223891940764</v>
      </c>
      <c r="BB24" s="33">
        <v>3513.8251123571595</v>
      </c>
      <c r="BC24" s="33">
        <v>3143.153556605243</v>
      </c>
      <c r="BD24" s="33">
        <v>21216.324844680916</v>
      </c>
      <c r="BE24" s="33">
        <v>20764.735044422312</v>
      </c>
      <c r="BF24" s="33">
        <v>10502.214188382808</v>
      </c>
      <c r="BG24" s="33">
        <v>18162.979675371284</v>
      </c>
      <c r="BH24" s="33">
        <v>13461.01633522293</v>
      </c>
      <c r="BI24" s="33">
        <v>4437.8504098376134</v>
      </c>
      <c r="BJ24" s="33">
        <v>16913.44630873236</v>
      </c>
      <c r="BK24" s="33">
        <v>1128.6678693097447</v>
      </c>
      <c r="BL24" s="33">
        <v>4175.4545112207625</v>
      </c>
      <c r="BM24" s="33">
        <v>2160.0825005666566</v>
      </c>
      <c r="BN24" s="33">
        <v>5087.1254774550716</v>
      </c>
      <c r="BO24" s="33">
        <v>2540.4687208836676</v>
      </c>
      <c r="BP24" s="33">
        <v>38.755711476551312</v>
      </c>
      <c r="BQ24" s="33">
        <v>253.60700898042003</v>
      </c>
      <c r="BR24" s="33">
        <v>117.26850501572343</v>
      </c>
      <c r="BS24" s="33">
        <v>954.57175463720068</v>
      </c>
      <c r="BT24" s="33">
        <v>284.04843301680268</v>
      </c>
      <c r="BU24" s="33">
        <v>69.874597096928227</v>
      </c>
      <c r="BV24" s="33">
        <v>768.56971599964834</v>
      </c>
      <c r="BW24" s="33">
        <v>876.39137420937857</v>
      </c>
      <c r="BX24" s="33">
        <v>1562.0879125986769</v>
      </c>
      <c r="BY24" s="33">
        <v>669.74241806121017</v>
      </c>
      <c r="BZ24" s="33">
        <v>360.82117089756872</v>
      </c>
      <c r="CA24" s="33">
        <v>419.54204333789147</v>
      </c>
      <c r="CB24" s="33">
        <v>2646.2640707242267</v>
      </c>
      <c r="CC24" s="33">
        <v>3307.5399538751954</v>
      </c>
      <c r="CD24" s="33">
        <v>73.630049562716849</v>
      </c>
      <c r="CE24" s="33">
        <v>235.70761545754013</v>
      </c>
      <c r="CF24" s="33">
        <v>448.90297799146185</v>
      </c>
      <c r="CG24" s="33">
        <v>995.93803783628948</v>
      </c>
      <c r="CH24" s="33">
        <v>427.70804268953543</v>
      </c>
      <c r="CI24" s="33">
        <v>889.53037312530046</v>
      </c>
      <c r="CJ24" s="33">
        <v>155.33826197400907</v>
      </c>
      <c r="CK24" s="33">
        <v>378.51909031250472</v>
      </c>
      <c r="CL24" s="33">
        <v>2293.8330039150419</v>
      </c>
      <c r="CM24" s="33">
        <v>748.25435273566995</v>
      </c>
      <c r="CN24" s="33">
        <v>113.87437957333668</v>
      </c>
      <c r="CO24" s="33">
        <v>363.32103614072923</v>
      </c>
      <c r="CP24" s="33">
        <v>302.79812504644133</v>
      </c>
      <c r="CQ24" s="33">
        <v>4105.8508074171132</v>
      </c>
      <c r="CR24" s="33">
        <v>1009.2142901326534</v>
      </c>
      <c r="CS24" s="33">
        <v>12706.643539704553</v>
      </c>
      <c r="CT24" s="33">
        <v>3837.9268951260119</v>
      </c>
      <c r="CU24" s="33">
        <v>137.50097538800495</v>
      </c>
      <c r="CV24" s="33">
        <v>2817.4749250499181</v>
      </c>
      <c r="CW24" s="33">
        <v>2395.597345329149</v>
      </c>
      <c r="CX24" s="33">
        <v>1030.3954751386309</v>
      </c>
      <c r="CY24" s="33">
        <v>802.5042302508225</v>
      </c>
      <c r="CZ24" s="33">
        <v>117.82594114943554</v>
      </c>
      <c r="DA24" s="33">
        <v>1208.4691458386535</v>
      </c>
      <c r="DB24" s="33">
        <v>11056.127904124958</v>
      </c>
      <c r="DC24" s="33">
        <v>1041.2332200783376</v>
      </c>
      <c r="DD24" s="33">
        <v>5051.693335740867</v>
      </c>
      <c r="DE24" s="33">
        <v>228.13475579973917</v>
      </c>
      <c r="DF24" s="33">
        <v>21.037381440579129</v>
      </c>
      <c r="DG24" s="33">
        <v>223.77478533908814</v>
      </c>
      <c r="DH24" s="33">
        <v>438.06393596485083</v>
      </c>
      <c r="DI24" s="33">
        <v>127.24005571070791</v>
      </c>
      <c r="DJ24" s="33">
        <v>317.88613281961824</v>
      </c>
      <c r="DK24" s="33">
        <v>304.64875311183192</v>
      </c>
      <c r="DL24" s="33">
        <v>433.39897930864805</v>
      </c>
      <c r="DM24" s="33">
        <v>4299.3214967989779</v>
      </c>
      <c r="DN24" s="33">
        <v>4187.2964039052495</v>
      </c>
      <c r="DO24" s="33">
        <v>0</v>
      </c>
      <c r="DP24" s="76">
        <f t="shared" si="1"/>
        <v>529323.6203659859</v>
      </c>
      <c r="DQ24" s="33">
        <v>293085.51285226614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2.6492453165811094</v>
      </c>
      <c r="FY24" s="33">
        <v>0</v>
      </c>
      <c r="FZ24" s="33">
        <v>0</v>
      </c>
      <c r="GA24" s="33">
        <v>0</v>
      </c>
      <c r="GB24" s="33">
        <v>18.20612383620308</v>
      </c>
      <c r="GC24" s="33">
        <v>0</v>
      </c>
      <c r="GD24" s="33">
        <v>0</v>
      </c>
      <c r="GE24" s="33">
        <v>16677.817280978441</v>
      </c>
      <c r="GF24" s="33">
        <v>227811.33212721648</v>
      </c>
      <c r="GG24" s="47">
        <f t="shared" si="0"/>
        <v>1066919.1379955998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324468.11293762666</v>
      </c>
      <c r="D25" s="33">
        <v>41.906688097235396</v>
      </c>
      <c r="E25" s="33">
        <v>88.132719302143045</v>
      </c>
      <c r="F25" s="33">
        <v>0</v>
      </c>
      <c r="G25" s="33">
        <v>3511.1606822234062</v>
      </c>
      <c r="H25" s="33">
        <v>1.0952703282091285</v>
      </c>
      <c r="I25" s="33">
        <v>780.35778941442493</v>
      </c>
      <c r="J25" s="33">
        <v>115.00728576878716</v>
      </c>
      <c r="K25" s="33">
        <v>9063.7170064839574</v>
      </c>
      <c r="L25" s="33">
        <v>262.39533297862704</v>
      </c>
      <c r="M25" s="33">
        <v>1468.8323018689878</v>
      </c>
      <c r="N25" s="33">
        <v>1045.2461307993542</v>
      </c>
      <c r="O25" s="33">
        <v>43.392671311838669</v>
      </c>
      <c r="P25" s="33">
        <v>2925.5066410955296</v>
      </c>
      <c r="Q25" s="33">
        <v>3217.2678482597012</v>
      </c>
      <c r="R25" s="33">
        <v>1485.3270540941774</v>
      </c>
      <c r="S25" s="33">
        <v>623.78940688952036</v>
      </c>
      <c r="T25" s="33">
        <v>1605.9082725554472</v>
      </c>
      <c r="U25" s="33">
        <v>282.77753882714967</v>
      </c>
      <c r="V25" s="33">
        <v>75.673520568438903</v>
      </c>
      <c r="W25" s="33">
        <v>20470.013097723924</v>
      </c>
      <c r="X25" s="33">
        <v>27524.066076768489</v>
      </c>
      <c r="Y25" s="33">
        <v>4193.5230471463456</v>
      </c>
      <c r="Z25" s="33">
        <v>59691.565670473487</v>
      </c>
      <c r="AA25" s="33">
        <v>88.321794485204833</v>
      </c>
      <c r="AB25" s="33">
        <v>5553.0360143859079</v>
      </c>
      <c r="AC25" s="33">
        <v>1373.0668512943364</v>
      </c>
      <c r="AD25" s="33">
        <v>2506.7615296245954</v>
      </c>
      <c r="AE25" s="33">
        <v>860.67462335214566</v>
      </c>
      <c r="AF25" s="33">
        <v>392.35100198710199</v>
      </c>
      <c r="AG25" s="33">
        <v>575.43214716779585</v>
      </c>
      <c r="AH25" s="33">
        <v>480.26181644240495</v>
      </c>
      <c r="AI25" s="33">
        <v>803.37543001921802</v>
      </c>
      <c r="AJ25" s="33">
        <v>992.731360129937</v>
      </c>
      <c r="AK25" s="33">
        <v>1105.3044363477461</v>
      </c>
      <c r="AL25" s="33">
        <v>684.56702521077023</v>
      </c>
      <c r="AM25" s="33">
        <v>401.05356778082222</v>
      </c>
      <c r="AN25" s="33">
        <v>3378.6410858503314</v>
      </c>
      <c r="AO25" s="33">
        <v>152.26023719658517</v>
      </c>
      <c r="AP25" s="33">
        <v>958.39392981164065</v>
      </c>
      <c r="AQ25" s="33">
        <v>358.55847615480013</v>
      </c>
      <c r="AR25" s="33">
        <v>81.347282053819271</v>
      </c>
      <c r="AS25" s="33">
        <v>58.120693197495591</v>
      </c>
      <c r="AT25" s="33">
        <v>3.9590899484081046</v>
      </c>
      <c r="AU25" s="33">
        <v>37.91006293523764</v>
      </c>
      <c r="AV25" s="33">
        <v>4.2155051960251644</v>
      </c>
      <c r="AW25" s="33">
        <v>63.457828207280649</v>
      </c>
      <c r="AX25" s="33">
        <v>4558.9723946718022</v>
      </c>
      <c r="AY25" s="33">
        <v>6011.7716871174289</v>
      </c>
      <c r="AZ25" s="33">
        <v>2430.264819738089</v>
      </c>
      <c r="BA25" s="33">
        <v>987.6196736970104</v>
      </c>
      <c r="BB25" s="33">
        <v>798.29977353273171</v>
      </c>
      <c r="BC25" s="33">
        <v>611.28253215507084</v>
      </c>
      <c r="BD25" s="33">
        <v>17194.304151555374</v>
      </c>
      <c r="BE25" s="33">
        <v>5261.4719191625682</v>
      </c>
      <c r="BF25" s="33">
        <v>123.84501976184178</v>
      </c>
      <c r="BG25" s="33">
        <v>143.04882769266018</v>
      </c>
      <c r="BH25" s="33">
        <v>15.500005299049615</v>
      </c>
      <c r="BI25" s="33">
        <v>41.393585601632665</v>
      </c>
      <c r="BJ25" s="33">
        <v>13.359613156080679</v>
      </c>
      <c r="BK25" s="33">
        <v>152.86330996439008</v>
      </c>
      <c r="BL25" s="33">
        <v>7.2017488102812743</v>
      </c>
      <c r="BM25" s="33">
        <v>13.516275874805832</v>
      </c>
      <c r="BN25" s="33">
        <v>36.548720108367853</v>
      </c>
      <c r="BO25" s="33">
        <v>158.8914470924787</v>
      </c>
      <c r="BP25" s="33">
        <v>1.2942392170307193</v>
      </c>
      <c r="BQ25" s="33">
        <v>34.163413518940914</v>
      </c>
      <c r="BR25" s="33">
        <v>6.5641420937309336</v>
      </c>
      <c r="BS25" s="33">
        <v>56.338371412560669</v>
      </c>
      <c r="BT25" s="33">
        <v>213.65601339333759</v>
      </c>
      <c r="BU25" s="33">
        <v>123.08896465698633</v>
      </c>
      <c r="BV25" s="33">
        <v>30.994997386147439</v>
      </c>
      <c r="BW25" s="33">
        <v>2.9826335002486006</v>
      </c>
      <c r="BX25" s="33">
        <v>34.136766647372895</v>
      </c>
      <c r="BY25" s="33">
        <v>21.991144635743055</v>
      </c>
      <c r="BZ25" s="33">
        <v>3.5909246391998857</v>
      </c>
      <c r="CA25" s="33">
        <v>249.37499979354553</v>
      </c>
      <c r="CB25" s="33">
        <v>829.08593412479843</v>
      </c>
      <c r="CC25" s="33">
        <v>25.726040048958126</v>
      </c>
      <c r="CD25" s="33">
        <v>4.137387948800419</v>
      </c>
      <c r="CE25" s="33">
        <v>11.17962018674236</v>
      </c>
      <c r="CF25" s="33">
        <v>40.809984516565088</v>
      </c>
      <c r="CG25" s="33">
        <v>164.36160289967356</v>
      </c>
      <c r="CH25" s="33">
        <v>348.30404834772992</v>
      </c>
      <c r="CI25" s="33">
        <v>234.46873822772881</v>
      </c>
      <c r="CJ25" s="33">
        <v>11.346885232972285</v>
      </c>
      <c r="CK25" s="33">
        <v>48.873796140162959</v>
      </c>
      <c r="CL25" s="33">
        <v>73.598569903213317</v>
      </c>
      <c r="CM25" s="33">
        <v>34.352925963340482</v>
      </c>
      <c r="CN25" s="33">
        <v>15.807369268764571</v>
      </c>
      <c r="CO25" s="33">
        <v>13.778223044453867</v>
      </c>
      <c r="CP25" s="33">
        <v>9.4177796824585016</v>
      </c>
      <c r="CQ25" s="33">
        <v>17854.06489813287</v>
      </c>
      <c r="CR25" s="33">
        <v>53.636514440811681</v>
      </c>
      <c r="CS25" s="33">
        <v>2871.2434482326225</v>
      </c>
      <c r="CT25" s="33">
        <v>2071.1867991066492</v>
      </c>
      <c r="CU25" s="33">
        <v>470.50586086315406</v>
      </c>
      <c r="CV25" s="33">
        <v>1113.4454096263607</v>
      </c>
      <c r="CW25" s="33">
        <v>2001.8945715854848</v>
      </c>
      <c r="CX25" s="33">
        <v>552.04849386728119</v>
      </c>
      <c r="CY25" s="33">
        <v>1860.8496941243791</v>
      </c>
      <c r="CZ25" s="33">
        <v>4.1522651364728356</v>
      </c>
      <c r="DA25" s="33">
        <v>1493.6161667941694</v>
      </c>
      <c r="DB25" s="33">
        <v>689.80782122104029</v>
      </c>
      <c r="DC25" s="33">
        <v>600.63085744058435</v>
      </c>
      <c r="DD25" s="33">
        <v>1286.8384846636357</v>
      </c>
      <c r="DE25" s="33">
        <v>3.5074671418345793</v>
      </c>
      <c r="DF25" s="33">
        <v>0</v>
      </c>
      <c r="DG25" s="33">
        <v>92.278470251593262</v>
      </c>
      <c r="DH25" s="33">
        <v>9.4885347059544856</v>
      </c>
      <c r="DI25" s="33">
        <v>4.3884951788507589</v>
      </c>
      <c r="DJ25" s="33">
        <v>52.004280510699971</v>
      </c>
      <c r="DK25" s="33">
        <v>16.920679087517922</v>
      </c>
      <c r="DL25" s="33">
        <v>625.72397456277565</v>
      </c>
      <c r="DM25" s="33">
        <v>349.33728845703303</v>
      </c>
      <c r="DN25" s="33">
        <v>153.28615315714137</v>
      </c>
      <c r="DO25" s="33">
        <v>0</v>
      </c>
      <c r="DP25" s="76">
        <f t="shared" si="1"/>
        <v>559333.01442909706</v>
      </c>
      <c r="DQ25" s="33">
        <v>11132.379891043594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369.73699867967537</v>
      </c>
      <c r="EI25" s="33">
        <v>0</v>
      </c>
      <c r="EJ25" s="33">
        <v>40.289946377227679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5286.5314728154617</v>
      </c>
      <c r="FY25" s="33">
        <v>0</v>
      </c>
      <c r="FZ25" s="33">
        <v>38828.933071160478</v>
      </c>
      <c r="GA25" s="33">
        <v>0</v>
      </c>
      <c r="GB25" s="33">
        <v>46.580528019752222</v>
      </c>
      <c r="GC25" s="33">
        <v>0</v>
      </c>
      <c r="GD25" s="33">
        <v>0</v>
      </c>
      <c r="GE25" s="33">
        <v>-98762.874549293294</v>
      </c>
      <c r="GF25" s="33">
        <v>314747.31023645116</v>
      </c>
      <c r="GG25" s="47">
        <f t="shared" si="0"/>
        <v>831021.90202435106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23853.332236275863</v>
      </c>
      <c r="D26" s="33">
        <v>1829.2814436069016</v>
      </c>
      <c r="E26" s="33">
        <v>3424.5851914210089</v>
      </c>
      <c r="F26" s="33">
        <v>0</v>
      </c>
      <c r="G26" s="33">
        <v>1268.5029328708088</v>
      </c>
      <c r="H26" s="33">
        <v>3.4921302310677023</v>
      </c>
      <c r="I26" s="33">
        <v>2638.6320614159354</v>
      </c>
      <c r="J26" s="33">
        <v>566.35752745413004</v>
      </c>
      <c r="K26" s="33">
        <v>4586.94390875114</v>
      </c>
      <c r="L26" s="33">
        <v>12616.239699722461</v>
      </c>
      <c r="M26" s="33">
        <v>8010.8226212783138</v>
      </c>
      <c r="N26" s="33">
        <v>4322.2891049983564</v>
      </c>
      <c r="O26" s="33">
        <v>241.94515452022222</v>
      </c>
      <c r="P26" s="33">
        <v>41336.992517368657</v>
      </c>
      <c r="Q26" s="33">
        <v>12642.366047724721</v>
      </c>
      <c r="R26" s="33">
        <v>1472.3060725011946</v>
      </c>
      <c r="S26" s="33">
        <v>22905.09857894645</v>
      </c>
      <c r="T26" s="33">
        <v>10425.491945000265</v>
      </c>
      <c r="U26" s="33">
        <v>24551.728217212301</v>
      </c>
      <c r="V26" s="33">
        <v>246.00441523777141</v>
      </c>
      <c r="W26" s="33">
        <v>6503.9298830627404</v>
      </c>
      <c r="X26" s="33">
        <v>24790.190400836607</v>
      </c>
      <c r="Y26" s="33">
        <v>621.1921850659437</v>
      </c>
      <c r="Z26" s="33">
        <v>15675.281592183166</v>
      </c>
      <c r="AA26" s="33">
        <v>2624.3892037768587</v>
      </c>
      <c r="AB26" s="33">
        <v>5337.4678246334479</v>
      </c>
      <c r="AC26" s="33">
        <v>3364.7210342607073</v>
      </c>
      <c r="AD26" s="33">
        <v>29655.614283831335</v>
      </c>
      <c r="AE26" s="33">
        <v>1470.600809442243</v>
      </c>
      <c r="AF26" s="33">
        <v>414.21628646885046</v>
      </c>
      <c r="AG26" s="33">
        <v>1592.647973233215</v>
      </c>
      <c r="AH26" s="33">
        <v>1184.7841769442282</v>
      </c>
      <c r="AI26" s="33">
        <v>3915.3277867121942</v>
      </c>
      <c r="AJ26" s="33">
        <v>6123.8215264735609</v>
      </c>
      <c r="AK26" s="33">
        <v>12170.774989756959</v>
      </c>
      <c r="AL26" s="33">
        <v>5577.555832644658</v>
      </c>
      <c r="AM26" s="33">
        <v>8418.9718074410393</v>
      </c>
      <c r="AN26" s="33">
        <v>4151.6305723921541</v>
      </c>
      <c r="AO26" s="33">
        <v>128.71021942448451</v>
      </c>
      <c r="AP26" s="33">
        <v>1195.70589787471</v>
      </c>
      <c r="AQ26" s="33">
        <v>4771.7701343428289</v>
      </c>
      <c r="AR26" s="33">
        <v>1551.7287429884902</v>
      </c>
      <c r="AS26" s="33">
        <v>995.80395406438413</v>
      </c>
      <c r="AT26" s="33">
        <v>163.38920417313554</v>
      </c>
      <c r="AU26" s="33">
        <v>599.27691176957762</v>
      </c>
      <c r="AV26" s="33">
        <v>1448.1368274637287</v>
      </c>
      <c r="AW26" s="33">
        <v>1715.1720284307394</v>
      </c>
      <c r="AX26" s="33">
        <v>51563.554807198954</v>
      </c>
      <c r="AY26" s="33">
        <v>12647.594062484159</v>
      </c>
      <c r="AZ26" s="33">
        <v>19359.46830776985</v>
      </c>
      <c r="BA26" s="33">
        <v>21954.830293692474</v>
      </c>
      <c r="BB26" s="33">
        <v>1219.6481921715374</v>
      </c>
      <c r="BC26" s="33">
        <v>14076.659459643177</v>
      </c>
      <c r="BD26" s="33">
        <v>10096.454976870769</v>
      </c>
      <c r="BE26" s="33">
        <v>16342.328762661284</v>
      </c>
      <c r="BF26" s="33">
        <v>9415.7874201056329</v>
      </c>
      <c r="BG26" s="33">
        <v>2814.7836162355165</v>
      </c>
      <c r="BH26" s="33">
        <v>270.25010405699254</v>
      </c>
      <c r="BI26" s="33">
        <v>892.12161841228738</v>
      </c>
      <c r="BJ26" s="33">
        <v>169.6794026487517</v>
      </c>
      <c r="BK26" s="33">
        <v>325.15922872913103</v>
      </c>
      <c r="BL26" s="33">
        <v>58.018599068754057</v>
      </c>
      <c r="BM26" s="33">
        <v>282.09742154033518</v>
      </c>
      <c r="BN26" s="33">
        <v>746.92389724680731</v>
      </c>
      <c r="BO26" s="33">
        <v>16320.711557507442</v>
      </c>
      <c r="BP26" s="33">
        <v>12.275956800366313</v>
      </c>
      <c r="BQ26" s="33">
        <v>712.88180736556285</v>
      </c>
      <c r="BR26" s="33">
        <v>109.27311084206541</v>
      </c>
      <c r="BS26" s="33">
        <v>321.15617061657855</v>
      </c>
      <c r="BT26" s="33">
        <v>57.947709341071238</v>
      </c>
      <c r="BU26" s="33">
        <v>24.866382591022568</v>
      </c>
      <c r="BV26" s="33">
        <v>659.66473695573609</v>
      </c>
      <c r="BW26" s="33">
        <v>98.905921890887981</v>
      </c>
      <c r="BX26" s="33">
        <v>459.54817248525512</v>
      </c>
      <c r="BY26" s="33">
        <v>313.48437945899667</v>
      </c>
      <c r="BZ26" s="33">
        <v>65.43757862922152</v>
      </c>
      <c r="CA26" s="33">
        <v>1078.1325768654963</v>
      </c>
      <c r="CB26" s="33">
        <v>536.56444656096448</v>
      </c>
      <c r="CC26" s="33">
        <v>203.45788730227625</v>
      </c>
      <c r="CD26" s="33">
        <v>60.164250926688752</v>
      </c>
      <c r="CE26" s="33">
        <v>143.44733506607491</v>
      </c>
      <c r="CF26" s="33">
        <v>1105.014044186199</v>
      </c>
      <c r="CG26" s="33">
        <v>443.14579602562435</v>
      </c>
      <c r="CH26" s="33">
        <v>160.02708884406314</v>
      </c>
      <c r="CI26" s="33">
        <v>755.50772961426424</v>
      </c>
      <c r="CJ26" s="33">
        <v>225.51761894721994</v>
      </c>
      <c r="CK26" s="33">
        <v>2675.5737512354585</v>
      </c>
      <c r="CL26" s="33">
        <v>844.02772331146184</v>
      </c>
      <c r="CM26" s="33">
        <v>321.31723219445365</v>
      </c>
      <c r="CN26" s="33">
        <v>659.83584819015073</v>
      </c>
      <c r="CO26" s="33">
        <v>42.827498864286468</v>
      </c>
      <c r="CP26" s="33">
        <v>532.705999700554</v>
      </c>
      <c r="CQ26" s="33">
        <v>11778.446145454322</v>
      </c>
      <c r="CR26" s="33">
        <v>3036.1480294910152</v>
      </c>
      <c r="CS26" s="33">
        <v>4953.9451442902346</v>
      </c>
      <c r="CT26" s="33">
        <v>2956.9987087713102</v>
      </c>
      <c r="CU26" s="33">
        <v>802.52066561958884</v>
      </c>
      <c r="CV26" s="33">
        <v>3745.4991169824129</v>
      </c>
      <c r="CW26" s="33">
        <v>6017.0365574577818</v>
      </c>
      <c r="CX26" s="33">
        <v>1264.8052400449444</v>
      </c>
      <c r="CY26" s="33">
        <v>4019.9002692834601</v>
      </c>
      <c r="CZ26" s="33">
        <v>128.47689351983337</v>
      </c>
      <c r="DA26" s="33">
        <v>8416.5388346700674</v>
      </c>
      <c r="DB26" s="33">
        <v>8794.4046014784981</v>
      </c>
      <c r="DC26" s="33">
        <v>1499.9220608870191</v>
      </c>
      <c r="DD26" s="33">
        <v>3638.8949350707744</v>
      </c>
      <c r="DE26" s="33">
        <v>116.00254205656211</v>
      </c>
      <c r="DF26" s="33">
        <v>33.411089676007869</v>
      </c>
      <c r="DG26" s="33">
        <v>531.40468548747197</v>
      </c>
      <c r="DH26" s="33">
        <v>182.84138272509975</v>
      </c>
      <c r="DI26" s="33">
        <v>958.8926988026243</v>
      </c>
      <c r="DJ26" s="33">
        <v>247.04412364311324</v>
      </c>
      <c r="DK26" s="33">
        <v>344.48134813345291</v>
      </c>
      <c r="DL26" s="33">
        <v>1547.8323847349445</v>
      </c>
      <c r="DM26" s="33">
        <v>1716.0862507050442</v>
      </c>
      <c r="DN26" s="33">
        <v>66963.412183870212</v>
      </c>
      <c r="DO26" s="33">
        <v>0</v>
      </c>
      <c r="DP26" s="76">
        <f t="shared" si="1"/>
        <v>647978.95027194126</v>
      </c>
      <c r="DQ26" s="33">
        <v>228049.48294729259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13.064576205606782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147.14727427236235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2116.684710840444</v>
      </c>
      <c r="FY26" s="33">
        <v>0</v>
      </c>
      <c r="FZ26" s="33">
        <v>45382.826260457769</v>
      </c>
      <c r="GA26" s="33">
        <v>0</v>
      </c>
      <c r="GB26" s="33">
        <v>96.170093233762188</v>
      </c>
      <c r="GC26" s="33">
        <v>0</v>
      </c>
      <c r="GD26" s="33">
        <v>0</v>
      </c>
      <c r="GE26" s="33">
        <v>2767.2352632144361</v>
      </c>
      <c r="GF26" s="33">
        <v>350348.79160840204</v>
      </c>
      <c r="GG26" s="47">
        <f t="shared" si="0"/>
        <v>1276900.3530058605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10346.458169563362</v>
      </c>
      <c r="D27" s="33">
        <v>3.6970207097550571</v>
      </c>
      <c r="E27" s="33">
        <v>571.25108518806701</v>
      </c>
      <c r="F27" s="33">
        <v>0</v>
      </c>
      <c r="G27" s="33">
        <v>2.127258587016875</v>
      </c>
      <c r="H27" s="33">
        <v>0</v>
      </c>
      <c r="I27" s="33">
        <v>1011.5220084019013</v>
      </c>
      <c r="J27" s="33">
        <v>66.833420712980512</v>
      </c>
      <c r="K27" s="33">
        <v>117.9410767404592</v>
      </c>
      <c r="L27" s="33">
        <v>369.48873830811323</v>
      </c>
      <c r="M27" s="33">
        <v>548.64102985144666</v>
      </c>
      <c r="N27" s="33">
        <v>7.0199984451784978</v>
      </c>
      <c r="O27" s="33">
        <v>1.3339901458501899</v>
      </c>
      <c r="P27" s="33">
        <v>39.67782823564599</v>
      </c>
      <c r="Q27" s="33">
        <v>9.2765668305690845</v>
      </c>
      <c r="R27" s="33">
        <v>1.409097093454784</v>
      </c>
      <c r="S27" s="33">
        <v>61.955758167888071</v>
      </c>
      <c r="T27" s="33">
        <v>12.699149386311589</v>
      </c>
      <c r="U27" s="33">
        <v>44.834165445204732</v>
      </c>
      <c r="V27" s="33">
        <v>2.1235604587053531</v>
      </c>
      <c r="W27" s="33">
        <v>60.861817691825941</v>
      </c>
      <c r="X27" s="33">
        <v>80.43859683920175</v>
      </c>
      <c r="Y27" s="33">
        <v>252.25998163183277</v>
      </c>
      <c r="Z27" s="33">
        <v>35.82945161479585</v>
      </c>
      <c r="AA27" s="33">
        <v>0</v>
      </c>
      <c r="AB27" s="33">
        <v>123.88133018994664</v>
      </c>
      <c r="AC27" s="33">
        <v>19.139782744659875</v>
      </c>
      <c r="AD27" s="33">
        <v>282.23094998818164</v>
      </c>
      <c r="AE27" s="33">
        <v>11.750266967494619</v>
      </c>
      <c r="AF27" s="33">
        <v>52.559290496500282</v>
      </c>
      <c r="AG27" s="33">
        <v>25.580305940678976</v>
      </c>
      <c r="AH27" s="33">
        <v>15.91393725599462</v>
      </c>
      <c r="AI27" s="33">
        <v>50.045002704647423</v>
      </c>
      <c r="AJ27" s="33">
        <v>167.01817914235329</v>
      </c>
      <c r="AK27" s="33">
        <v>492.70720211905177</v>
      </c>
      <c r="AL27" s="33">
        <v>24.257891389332453</v>
      </c>
      <c r="AM27" s="33">
        <v>16.038066546305487</v>
      </c>
      <c r="AN27" s="33">
        <v>55.62886415973599</v>
      </c>
      <c r="AO27" s="33">
        <v>122.53618709586738</v>
      </c>
      <c r="AP27" s="33">
        <v>3196.6386637424062</v>
      </c>
      <c r="AQ27" s="33">
        <v>97.409176265982097</v>
      </c>
      <c r="AR27" s="33">
        <v>3.8402887824404335</v>
      </c>
      <c r="AS27" s="33">
        <v>119.80542597605847</v>
      </c>
      <c r="AT27" s="33">
        <v>0</v>
      </c>
      <c r="AU27" s="33">
        <v>3.0709535542738342</v>
      </c>
      <c r="AV27" s="33">
        <v>14.866807702602269</v>
      </c>
      <c r="AW27" s="33">
        <v>13.920993724679024</v>
      </c>
      <c r="AX27" s="33">
        <v>932.31234268113258</v>
      </c>
      <c r="AY27" s="33">
        <v>16.308339940889834</v>
      </c>
      <c r="AZ27" s="33">
        <v>81.342084069341439</v>
      </c>
      <c r="BA27" s="33">
        <v>1061.2367021414075</v>
      </c>
      <c r="BB27" s="33">
        <v>69.754270149581117</v>
      </c>
      <c r="BC27" s="33">
        <v>9.1448626802061739</v>
      </c>
      <c r="BD27" s="33">
        <v>14699.569880829407</v>
      </c>
      <c r="BE27" s="33">
        <v>519.79955149680154</v>
      </c>
      <c r="BF27" s="33">
        <v>1.3324460226939581</v>
      </c>
      <c r="BG27" s="33">
        <v>5.935582243014081</v>
      </c>
      <c r="BH27" s="33">
        <v>58.035328703371214</v>
      </c>
      <c r="BI27" s="33">
        <v>6.8866898899018301</v>
      </c>
      <c r="BJ27" s="33">
        <v>12.557621021303831</v>
      </c>
      <c r="BK27" s="33">
        <v>11.177984833641231</v>
      </c>
      <c r="BL27" s="33">
        <v>6.1309831878409451</v>
      </c>
      <c r="BM27" s="33">
        <v>38.280031633478977</v>
      </c>
      <c r="BN27" s="33">
        <v>39.211201991640536</v>
      </c>
      <c r="BO27" s="33">
        <v>134.4501411079531</v>
      </c>
      <c r="BP27" s="33">
        <v>3.262927099379167</v>
      </c>
      <c r="BQ27" s="33">
        <v>154.62305143052362</v>
      </c>
      <c r="BR27" s="33">
        <v>447.81485576113437</v>
      </c>
      <c r="BS27" s="33">
        <v>14.796481266723799</v>
      </c>
      <c r="BT27" s="33">
        <v>7.8165951517289898</v>
      </c>
      <c r="BU27" s="33">
        <v>31.534871393731002</v>
      </c>
      <c r="BV27" s="33">
        <v>20.42635066495043</v>
      </c>
      <c r="BW27" s="33">
        <v>25.765866112820941</v>
      </c>
      <c r="BX27" s="33">
        <v>43.810500181677092</v>
      </c>
      <c r="BY27" s="33">
        <v>82.201283171048445</v>
      </c>
      <c r="BZ27" s="33">
        <v>7.7239905050753812</v>
      </c>
      <c r="CA27" s="33">
        <v>25.057539760569643</v>
      </c>
      <c r="CB27" s="33">
        <v>0</v>
      </c>
      <c r="CC27" s="33">
        <v>4.0507990834891654</v>
      </c>
      <c r="CD27" s="33">
        <v>4.4757898828409521</v>
      </c>
      <c r="CE27" s="33">
        <v>7.6201227181483864</v>
      </c>
      <c r="CF27" s="33">
        <v>719.08837374479992</v>
      </c>
      <c r="CG27" s="33">
        <v>74.392938454893027</v>
      </c>
      <c r="CH27" s="33">
        <v>696.9300781758767</v>
      </c>
      <c r="CI27" s="33">
        <v>41.993219465984581</v>
      </c>
      <c r="CJ27" s="33">
        <v>126.2897317462994</v>
      </c>
      <c r="CK27" s="33">
        <v>765.56958291708133</v>
      </c>
      <c r="CL27" s="33">
        <v>1256.269281305066</v>
      </c>
      <c r="CM27" s="33">
        <v>248.38347243719645</v>
      </c>
      <c r="CN27" s="33">
        <v>109.94634772811574</v>
      </c>
      <c r="CO27" s="33">
        <v>0</v>
      </c>
      <c r="CP27" s="33">
        <v>169.50194455615494</v>
      </c>
      <c r="CQ27" s="33">
        <v>155.99083166197769</v>
      </c>
      <c r="CR27" s="33">
        <v>464.96527189602233</v>
      </c>
      <c r="CS27" s="33">
        <v>588.7328804258093</v>
      </c>
      <c r="CT27" s="33">
        <v>479.01520793798204</v>
      </c>
      <c r="CU27" s="33">
        <v>27.265113602510304</v>
      </c>
      <c r="CV27" s="33">
        <v>172.14487136420621</v>
      </c>
      <c r="CW27" s="33">
        <v>354.1501681014978</v>
      </c>
      <c r="CX27" s="33">
        <v>104.00493963704902</v>
      </c>
      <c r="CY27" s="33">
        <v>291.62720114957494</v>
      </c>
      <c r="CZ27" s="33">
        <v>1.6099622200655446</v>
      </c>
      <c r="DA27" s="33">
        <v>12059.04430424659</v>
      </c>
      <c r="DB27" s="33">
        <v>11941.154355261784</v>
      </c>
      <c r="DC27" s="33">
        <v>341.35217323369244</v>
      </c>
      <c r="DD27" s="33">
        <v>123.71595373867336</v>
      </c>
      <c r="DE27" s="33">
        <v>24.860930864809863</v>
      </c>
      <c r="DF27" s="33">
        <v>0</v>
      </c>
      <c r="DG27" s="33">
        <v>24.41739220573249</v>
      </c>
      <c r="DH27" s="33">
        <v>913.34636180855966</v>
      </c>
      <c r="DI27" s="33">
        <v>642.82625181752076</v>
      </c>
      <c r="DJ27" s="33">
        <v>19.749867546775743</v>
      </c>
      <c r="DK27" s="33">
        <v>211.04439626850404</v>
      </c>
      <c r="DL27" s="33">
        <v>30.036910218301301</v>
      </c>
      <c r="DM27" s="33">
        <v>2.1902234388963757</v>
      </c>
      <c r="DN27" s="33">
        <v>373.47293316004397</v>
      </c>
      <c r="DO27" s="33">
        <v>0</v>
      </c>
      <c r="DP27" s="76">
        <f t="shared" si="1"/>
        <v>70696.049877684287</v>
      </c>
      <c r="DQ27" s="33">
        <v>21147.219952543535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2.2111449923965032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19275.98620521374</v>
      </c>
      <c r="EK27" s="33">
        <v>9.4234354313697786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4484.2079269403866</v>
      </c>
      <c r="FY27" s="33">
        <v>0</v>
      </c>
      <c r="FZ27" s="33">
        <v>10183.567147363872</v>
      </c>
      <c r="GA27" s="33">
        <v>0</v>
      </c>
      <c r="GB27" s="33">
        <v>97.205207376430351</v>
      </c>
      <c r="GC27" s="33">
        <v>0</v>
      </c>
      <c r="GD27" s="33">
        <v>0</v>
      </c>
      <c r="GE27" s="33">
        <v>-4468.0186292496064</v>
      </c>
      <c r="GF27" s="33">
        <v>201541.33158458452</v>
      </c>
      <c r="GG27" s="47">
        <f t="shared" si="0"/>
        <v>322969.18385288096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3852.4476616136722</v>
      </c>
      <c r="D28" s="33">
        <v>1389.8328244839061</v>
      </c>
      <c r="E28" s="33">
        <v>1338.0784323389057</v>
      </c>
      <c r="F28" s="33">
        <v>0</v>
      </c>
      <c r="G28" s="33">
        <v>794.25558055344652</v>
      </c>
      <c r="H28" s="33">
        <v>3.6624327698887815</v>
      </c>
      <c r="I28" s="33">
        <v>3973.0002299676567</v>
      </c>
      <c r="J28" s="33">
        <v>269.80752164734503</v>
      </c>
      <c r="K28" s="33">
        <v>4834.6128479075442</v>
      </c>
      <c r="L28" s="33">
        <v>3830.0300956270125</v>
      </c>
      <c r="M28" s="33">
        <v>3262.2594101193895</v>
      </c>
      <c r="N28" s="33">
        <v>3336.3656636287424</v>
      </c>
      <c r="O28" s="33">
        <v>610.05535827335996</v>
      </c>
      <c r="P28" s="33">
        <v>6070.3795613551274</v>
      </c>
      <c r="Q28" s="33">
        <v>7115.1687032811897</v>
      </c>
      <c r="R28" s="33">
        <v>8117.4430427908928</v>
      </c>
      <c r="S28" s="33">
        <v>927.45256437421222</v>
      </c>
      <c r="T28" s="33">
        <v>7530.0845958406981</v>
      </c>
      <c r="U28" s="33">
        <v>1536.8311148425478</v>
      </c>
      <c r="V28" s="33">
        <v>94.518081612904908</v>
      </c>
      <c r="W28" s="33">
        <v>3250.7663543697081</v>
      </c>
      <c r="X28" s="33">
        <v>23968.132220960284</v>
      </c>
      <c r="Y28" s="33">
        <v>3493.1726469577793</v>
      </c>
      <c r="Z28" s="33">
        <v>32819.5134264441</v>
      </c>
      <c r="AA28" s="33">
        <v>772.76422323048382</v>
      </c>
      <c r="AB28" s="33">
        <v>3748.4948267028885</v>
      </c>
      <c r="AC28" s="33">
        <v>1876.694606941104</v>
      </c>
      <c r="AD28" s="33">
        <v>14503.305373074892</v>
      </c>
      <c r="AE28" s="33">
        <v>8251.7608453385146</v>
      </c>
      <c r="AF28" s="33">
        <v>12611.703291365458</v>
      </c>
      <c r="AG28" s="33">
        <v>1450.7383512815109</v>
      </c>
      <c r="AH28" s="33">
        <v>1236.9375860931164</v>
      </c>
      <c r="AI28" s="33">
        <v>4637.0525068574225</v>
      </c>
      <c r="AJ28" s="33">
        <v>10116.834360266052</v>
      </c>
      <c r="AK28" s="33">
        <v>23489.945923520936</v>
      </c>
      <c r="AL28" s="33">
        <v>6373.2168124883956</v>
      </c>
      <c r="AM28" s="33">
        <v>4340.9579895384359</v>
      </c>
      <c r="AN28" s="33">
        <v>7760.8822710419581</v>
      </c>
      <c r="AO28" s="33">
        <v>5191.5718402731382</v>
      </c>
      <c r="AP28" s="33">
        <v>27717.275300560646</v>
      </c>
      <c r="AQ28" s="33">
        <v>4373.2558995647869</v>
      </c>
      <c r="AR28" s="33">
        <v>1000.2440557643671</v>
      </c>
      <c r="AS28" s="33">
        <v>184.23198363734912</v>
      </c>
      <c r="AT28" s="33">
        <v>27.975603333971826</v>
      </c>
      <c r="AU28" s="33">
        <v>325.64857609951088</v>
      </c>
      <c r="AV28" s="33">
        <v>27.439350345001646</v>
      </c>
      <c r="AW28" s="33">
        <v>188.01553415409677</v>
      </c>
      <c r="AX28" s="33">
        <v>45401.102439407106</v>
      </c>
      <c r="AY28" s="33">
        <v>9371.3224312566672</v>
      </c>
      <c r="AZ28" s="33">
        <v>11920.87501775405</v>
      </c>
      <c r="BA28" s="33">
        <v>5552.9859514853497</v>
      </c>
      <c r="BB28" s="33">
        <v>3446.3955164414529</v>
      </c>
      <c r="BC28" s="33">
        <v>59564.057297091116</v>
      </c>
      <c r="BD28" s="33">
        <v>36314.120630280595</v>
      </c>
      <c r="BE28" s="33">
        <v>13190.903694079885</v>
      </c>
      <c r="BF28" s="33">
        <v>2185.8819755356944</v>
      </c>
      <c r="BG28" s="33">
        <v>3478.306951215146</v>
      </c>
      <c r="BH28" s="33">
        <v>7166.0685033788304</v>
      </c>
      <c r="BI28" s="33">
        <v>203.49781037258325</v>
      </c>
      <c r="BJ28" s="33">
        <v>446.32836469534266</v>
      </c>
      <c r="BK28" s="33">
        <v>437.77101956788522</v>
      </c>
      <c r="BL28" s="33">
        <v>71.370943463756973</v>
      </c>
      <c r="BM28" s="33">
        <v>243.16779866331279</v>
      </c>
      <c r="BN28" s="33">
        <v>561.70586919334448</v>
      </c>
      <c r="BO28" s="33">
        <v>1134.4018715798588</v>
      </c>
      <c r="BP28" s="33">
        <v>9.3929058621038894</v>
      </c>
      <c r="BQ28" s="33">
        <v>1378.5498372604104</v>
      </c>
      <c r="BR28" s="33">
        <v>147.72735859581547</v>
      </c>
      <c r="BS28" s="33">
        <v>377.77578316860274</v>
      </c>
      <c r="BT28" s="33">
        <v>94.651790866941539</v>
      </c>
      <c r="BU28" s="33">
        <v>65.095742054939919</v>
      </c>
      <c r="BV28" s="33">
        <v>188.71287654688143</v>
      </c>
      <c r="BW28" s="33">
        <v>40.203780187317683</v>
      </c>
      <c r="BX28" s="33">
        <v>216.1824655351314</v>
      </c>
      <c r="BY28" s="33">
        <v>550.39847465260596</v>
      </c>
      <c r="BZ28" s="33">
        <v>30.05889440867136</v>
      </c>
      <c r="CA28" s="33">
        <v>630.11696957312734</v>
      </c>
      <c r="CB28" s="33">
        <v>4418.2660427501905</v>
      </c>
      <c r="CC28" s="33">
        <v>5877.141814171383</v>
      </c>
      <c r="CD28" s="33">
        <v>32.920034027254779</v>
      </c>
      <c r="CE28" s="33">
        <v>88.472169287520046</v>
      </c>
      <c r="CF28" s="33">
        <v>104.62273425030789</v>
      </c>
      <c r="CG28" s="33">
        <v>310.54785453509322</v>
      </c>
      <c r="CH28" s="33">
        <v>194.98453716214468</v>
      </c>
      <c r="CI28" s="33">
        <v>400.91352864320368</v>
      </c>
      <c r="CJ28" s="33">
        <v>104.98180398804674</v>
      </c>
      <c r="CK28" s="33">
        <v>145.62594648113324</v>
      </c>
      <c r="CL28" s="33">
        <v>200.78069859897155</v>
      </c>
      <c r="CM28" s="33">
        <v>511.71453480183783</v>
      </c>
      <c r="CN28" s="33">
        <v>45.700988329401909</v>
      </c>
      <c r="CO28" s="33">
        <v>106.1958483778707</v>
      </c>
      <c r="CP28" s="33">
        <v>24.455729317082664</v>
      </c>
      <c r="CQ28" s="33">
        <v>638.43018491167311</v>
      </c>
      <c r="CR28" s="33">
        <v>142.11442077268882</v>
      </c>
      <c r="CS28" s="33">
        <v>5593.6479406061108</v>
      </c>
      <c r="CT28" s="33">
        <v>1705.6051462735611</v>
      </c>
      <c r="CU28" s="33">
        <v>976.13245467856268</v>
      </c>
      <c r="CV28" s="33">
        <v>3069.5792372040651</v>
      </c>
      <c r="CW28" s="33">
        <v>3665.0629924253781</v>
      </c>
      <c r="CX28" s="33">
        <v>712.77276558821654</v>
      </c>
      <c r="CY28" s="33">
        <v>2027.4817161313049</v>
      </c>
      <c r="CZ28" s="33">
        <v>42.594962109207884</v>
      </c>
      <c r="DA28" s="33">
        <v>2425.9727774234357</v>
      </c>
      <c r="DB28" s="33">
        <v>1276.8755558589562</v>
      </c>
      <c r="DC28" s="33">
        <v>1375.6512216250171</v>
      </c>
      <c r="DD28" s="33">
        <v>2927.6082969598815</v>
      </c>
      <c r="DE28" s="33">
        <v>116.96073271751779</v>
      </c>
      <c r="DF28" s="33">
        <v>8.6185866461882661</v>
      </c>
      <c r="DG28" s="33">
        <v>661.41975640856197</v>
      </c>
      <c r="DH28" s="33">
        <v>377.85664992941724</v>
      </c>
      <c r="DI28" s="33">
        <v>118.8083131980389</v>
      </c>
      <c r="DJ28" s="33">
        <v>262.58277140177432</v>
      </c>
      <c r="DK28" s="33">
        <v>445.77361179842978</v>
      </c>
      <c r="DL28" s="33">
        <v>707.43543124359451</v>
      </c>
      <c r="DM28" s="33">
        <v>2083.3878264186624</v>
      </c>
      <c r="DN28" s="33">
        <v>840.31847681049101</v>
      </c>
      <c r="DO28" s="33">
        <v>0</v>
      </c>
      <c r="DP28" s="76">
        <f t="shared" si="1"/>
        <v>511813.96454127115</v>
      </c>
      <c r="DQ28" s="33">
        <v>162445.1887290974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173.91614179706528</v>
      </c>
      <c r="EI28" s="33">
        <v>0</v>
      </c>
      <c r="EJ28" s="33">
        <v>202.5178003401424</v>
      </c>
      <c r="EK28" s="33">
        <v>179.5200396132019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5.3155887215747004</v>
      </c>
      <c r="FW28" s="33">
        <v>42.22145449764546</v>
      </c>
      <c r="FX28" s="33">
        <v>13779.244429118862</v>
      </c>
      <c r="FY28" s="33">
        <v>0</v>
      </c>
      <c r="FZ28" s="33">
        <v>6760.5938256884265</v>
      </c>
      <c r="GA28" s="33">
        <v>0</v>
      </c>
      <c r="GB28" s="33">
        <v>60.431041741837724</v>
      </c>
      <c r="GC28" s="33">
        <v>0</v>
      </c>
      <c r="GD28" s="33">
        <v>0</v>
      </c>
      <c r="GE28" s="33">
        <v>-61374.824102925981</v>
      </c>
      <c r="GF28" s="33">
        <v>289650.80175363051</v>
      </c>
      <c r="GG28" s="47">
        <f t="shared" si="0"/>
        <v>923738.89124259201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1211.8578021136645</v>
      </c>
      <c r="D29" s="33">
        <v>6.1689493032171567</v>
      </c>
      <c r="E29" s="33">
        <v>6.3276577028890078</v>
      </c>
      <c r="F29" s="33">
        <v>0</v>
      </c>
      <c r="G29" s="33">
        <v>45.669798504339987</v>
      </c>
      <c r="H29" s="33">
        <v>0</v>
      </c>
      <c r="I29" s="33">
        <v>19.709925174493339</v>
      </c>
      <c r="J29" s="33">
        <v>49.438350891411652</v>
      </c>
      <c r="K29" s="33">
        <v>55.88999287271151</v>
      </c>
      <c r="L29" s="33">
        <v>44.139260049313606</v>
      </c>
      <c r="M29" s="33">
        <v>2640.3702397683228</v>
      </c>
      <c r="N29" s="33">
        <v>19652.052000560976</v>
      </c>
      <c r="O29" s="33">
        <v>1.0939114345483125</v>
      </c>
      <c r="P29" s="33">
        <v>31.279090537928429</v>
      </c>
      <c r="Q29" s="33">
        <v>14.219617230587749</v>
      </c>
      <c r="R29" s="33">
        <v>2.7996187923615312</v>
      </c>
      <c r="S29" s="33">
        <v>48.737092881960429</v>
      </c>
      <c r="T29" s="33">
        <v>83.697213909875146</v>
      </c>
      <c r="U29" s="33">
        <v>37.597053828212317</v>
      </c>
      <c r="V29" s="33">
        <v>2.1490835481410926</v>
      </c>
      <c r="W29" s="33">
        <v>97.76033388637795</v>
      </c>
      <c r="X29" s="33">
        <v>9122.7825840400819</v>
      </c>
      <c r="Y29" s="33">
        <v>1484.4765601074437</v>
      </c>
      <c r="Z29" s="33">
        <v>177.40076065753411</v>
      </c>
      <c r="AA29" s="33">
        <v>6262.1141233584394</v>
      </c>
      <c r="AB29" s="33">
        <v>1901.4596021948043</v>
      </c>
      <c r="AC29" s="33">
        <v>133.97486680367058</v>
      </c>
      <c r="AD29" s="33">
        <v>915.41938801907952</v>
      </c>
      <c r="AE29" s="33">
        <v>2157.0129579036552</v>
      </c>
      <c r="AF29" s="33">
        <v>95.446025050242014</v>
      </c>
      <c r="AG29" s="33">
        <v>37.119506900822834</v>
      </c>
      <c r="AH29" s="33">
        <v>5.5920001770599397</v>
      </c>
      <c r="AI29" s="33">
        <v>700.81286823054188</v>
      </c>
      <c r="AJ29" s="33">
        <v>1764.2167801267315</v>
      </c>
      <c r="AK29" s="33">
        <v>373.39416013461067</v>
      </c>
      <c r="AL29" s="33">
        <v>1053.4709995950909</v>
      </c>
      <c r="AM29" s="33">
        <v>1848.7947282429407</v>
      </c>
      <c r="AN29" s="33">
        <v>426.73045047279788</v>
      </c>
      <c r="AO29" s="33">
        <v>36.724103456464789</v>
      </c>
      <c r="AP29" s="33">
        <v>2797.6627283020989</v>
      </c>
      <c r="AQ29" s="33">
        <v>914.45808780914024</v>
      </c>
      <c r="AR29" s="33">
        <v>6.2951514971666711</v>
      </c>
      <c r="AS29" s="33">
        <v>1.6011774980625375</v>
      </c>
      <c r="AT29" s="33">
        <v>0</v>
      </c>
      <c r="AU29" s="33">
        <v>2.6684800151736465</v>
      </c>
      <c r="AV29" s="33">
        <v>0</v>
      </c>
      <c r="AW29" s="33">
        <v>87.104116992160556</v>
      </c>
      <c r="AX29" s="33">
        <v>65385.148730600951</v>
      </c>
      <c r="AY29" s="33">
        <v>6508.3105931835089</v>
      </c>
      <c r="AZ29" s="33">
        <v>17996.645059325525</v>
      </c>
      <c r="BA29" s="33">
        <v>7964.9431339830808</v>
      </c>
      <c r="BB29" s="33">
        <v>1680.985931308802</v>
      </c>
      <c r="BC29" s="33">
        <v>113.18180582527165</v>
      </c>
      <c r="BD29" s="33">
        <v>43146.853751422306</v>
      </c>
      <c r="BE29" s="33">
        <v>1013.673589258863</v>
      </c>
      <c r="BF29" s="33">
        <v>8.5468742621258524</v>
      </c>
      <c r="BG29" s="33">
        <v>2.0055425211055904</v>
      </c>
      <c r="BH29" s="33">
        <v>0</v>
      </c>
      <c r="BI29" s="33">
        <v>1.3608794187726749</v>
      </c>
      <c r="BJ29" s="33">
        <v>293.48193576969663</v>
      </c>
      <c r="BK29" s="33">
        <v>21.245219580769746</v>
      </c>
      <c r="BL29" s="33">
        <v>0</v>
      </c>
      <c r="BM29" s="33">
        <v>0</v>
      </c>
      <c r="BN29" s="33">
        <v>2.6420890784448092</v>
      </c>
      <c r="BO29" s="33">
        <v>16.842622391497461</v>
      </c>
      <c r="BP29" s="33">
        <v>0</v>
      </c>
      <c r="BQ29" s="33">
        <v>44.933168102164707</v>
      </c>
      <c r="BR29" s="33">
        <v>108.82694514676466</v>
      </c>
      <c r="BS29" s="33">
        <v>0</v>
      </c>
      <c r="BT29" s="33">
        <v>0</v>
      </c>
      <c r="BU29" s="33">
        <v>0</v>
      </c>
      <c r="BV29" s="33">
        <v>1.2882363613098007</v>
      </c>
      <c r="BW29" s="33">
        <v>0</v>
      </c>
      <c r="BX29" s="33">
        <v>0</v>
      </c>
      <c r="BY29" s="33">
        <v>1.0319790189021116</v>
      </c>
      <c r="BZ29" s="33">
        <v>0</v>
      </c>
      <c r="CA29" s="33">
        <v>15.75633219177282</v>
      </c>
      <c r="CB29" s="33">
        <v>28.854046680976701</v>
      </c>
      <c r="CC29" s="33">
        <v>58.940329683937378</v>
      </c>
      <c r="CD29" s="33">
        <v>0</v>
      </c>
      <c r="CE29" s="33">
        <v>0</v>
      </c>
      <c r="CF29" s="33">
        <v>3.2057796689795932</v>
      </c>
      <c r="CG29" s="33">
        <v>1.4480051797304134</v>
      </c>
      <c r="CH29" s="33">
        <v>22.966845777779227</v>
      </c>
      <c r="CI29" s="33">
        <v>1.1961311344548728</v>
      </c>
      <c r="CJ29" s="33">
        <v>0</v>
      </c>
      <c r="CK29" s="33">
        <v>3.5225043324543956</v>
      </c>
      <c r="CL29" s="33">
        <v>6.5344959895127053</v>
      </c>
      <c r="CM29" s="33">
        <v>8.1298710392089077</v>
      </c>
      <c r="CN29" s="33">
        <v>0</v>
      </c>
      <c r="CO29" s="33">
        <v>2.693715761621394</v>
      </c>
      <c r="CP29" s="33">
        <v>0</v>
      </c>
      <c r="CQ29" s="33">
        <v>153.31223778235554</v>
      </c>
      <c r="CR29" s="33">
        <v>4.1593740085601754</v>
      </c>
      <c r="CS29" s="33">
        <v>12.213911740125647</v>
      </c>
      <c r="CT29" s="33">
        <v>8.3485138383994997</v>
      </c>
      <c r="CU29" s="33">
        <v>3.6358526482850833</v>
      </c>
      <c r="CV29" s="33">
        <v>6.6998956592554277</v>
      </c>
      <c r="CW29" s="33">
        <v>11.17127256507891</v>
      </c>
      <c r="CX29" s="33">
        <v>2.2859389668561869</v>
      </c>
      <c r="CY29" s="33">
        <v>3.4809976197129169</v>
      </c>
      <c r="CZ29" s="33">
        <v>0</v>
      </c>
      <c r="DA29" s="33">
        <v>18.408193222385716</v>
      </c>
      <c r="DB29" s="33">
        <v>65.54946063450673</v>
      </c>
      <c r="DC29" s="33">
        <v>9.0153656350100739</v>
      </c>
      <c r="DD29" s="33">
        <v>16.910733025225166</v>
      </c>
      <c r="DE29" s="33">
        <v>15.262170089576619</v>
      </c>
      <c r="DF29" s="33">
        <v>3.5490393753392206</v>
      </c>
      <c r="DG29" s="33">
        <v>1.8425390490066815</v>
      </c>
      <c r="DH29" s="33">
        <v>28.106451323842379</v>
      </c>
      <c r="DI29" s="33">
        <v>19.476429622589215</v>
      </c>
      <c r="DJ29" s="33">
        <v>0</v>
      </c>
      <c r="DK29" s="33">
        <v>10.805543748694388</v>
      </c>
      <c r="DL29" s="33">
        <v>2.7511635981237763</v>
      </c>
      <c r="DM29" s="33">
        <v>188.07514035206916</v>
      </c>
      <c r="DN29" s="33">
        <v>0</v>
      </c>
      <c r="DO29" s="33">
        <v>0</v>
      </c>
      <c r="DP29" s="76">
        <f t="shared" si="1"/>
        <v>201407.94556908251</v>
      </c>
      <c r="DQ29" s="33">
        <v>123235.17890645073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6399.378610699303</v>
      </c>
      <c r="FY29" s="33">
        <v>0</v>
      </c>
      <c r="FZ29" s="33">
        <v>3870.428495081756</v>
      </c>
      <c r="GA29" s="33">
        <v>0</v>
      </c>
      <c r="GB29" s="33">
        <v>34.046711282431495</v>
      </c>
      <c r="GC29" s="33">
        <v>0</v>
      </c>
      <c r="GD29" s="33">
        <v>0</v>
      </c>
      <c r="GE29" s="33">
        <v>-32063.467292290905</v>
      </c>
      <c r="GF29" s="33">
        <v>92771.709770672256</v>
      </c>
      <c r="GG29" s="47">
        <f t="shared" si="0"/>
        <v>395655.22077097819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6051.4288906779821</v>
      </c>
      <c r="D30" s="33">
        <v>117.75584876893939</v>
      </c>
      <c r="E30" s="33">
        <v>105.29879625147569</v>
      </c>
      <c r="F30" s="33">
        <v>0</v>
      </c>
      <c r="G30" s="33">
        <v>3862.3184293504924</v>
      </c>
      <c r="H30" s="33">
        <v>1.6025555405547682</v>
      </c>
      <c r="I30" s="33">
        <v>253.05611297046224</v>
      </c>
      <c r="J30" s="33">
        <v>303.57037175224394</v>
      </c>
      <c r="K30" s="33">
        <v>1567.0414366688306</v>
      </c>
      <c r="L30" s="33">
        <v>1583.9483201968596</v>
      </c>
      <c r="M30" s="33">
        <v>969.60715281852811</v>
      </c>
      <c r="N30" s="33">
        <v>124.37933737041912</v>
      </c>
      <c r="O30" s="33">
        <v>27.212276801253097</v>
      </c>
      <c r="P30" s="33">
        <v>136.84653443537303</v>
      </c>
      <c r="Q30" s="33">
        <v>69.027216595182892</v>
      </c>
      <c r="R30" s="33">
        <v>3.7803131901889455</v>
      </c>
      <c r="S30" s="33">
        <v>393.78925900210231</v>
      </c>
      <c r="T30" s="33">
        <v>705.26054188104558</v>
      </c>
      <c r="U30" s="33">
        <v>3127.4169221674001</v>
      </c>
      <c r="V30" s="33">
        <v>347.64163604288035</v>
      </c>
      <c r="W30" s="33">
        <v>1228.3214764570423</v>
      </c>
      <c r="X30" s="33">
        <v>4251.2925821881909</v>
      </c>
      <c r="Y30" s="33">
        <v>6.3456816673695329</v>
      </c>
      <c r="Z30" s="33">
        <v>985.7629496439738</v>
      </c>
      <c r="AA30" s="33">
        <v>1555.1076340000716</v>
      </c>
      <c r="AB30" s="33">
        <v>143335.92491618765</v>
      </c>
      <c r="AC30" s="33">
        <v>616.63640066855373</v>
      </c>
      <c r="AD30" s="33">
        <v>2829.2787886954256</v>
      </c>
      <c r="AE30" s="33">
        <v>66.872932397612232</v>
      </c>
      <c r="AF30" s="33">
        <v>45.502470119535616</v>
      </c>
      <c r="AG30" s="33">
        <v>103.79775582685542</v>
      </c>
      <c r="AH30" s="33">
        <v>55.875898206079924</v>
      </c>
      <c r="AI30" s="33">
        <v>223.28161134752349</v>
      </c>
      <c r="AJ30" s="33">
        <v>413.35348387237337</v>
      </c>
      <c r="AK30" s="33">
        <v>944.6635200353353</v>
      </c>
      <c r="AL30" s="33">
        <v>579.51304014780112</v>
      </c>
      <c r="AM30" s="33">
        <v>1246.3233506351719</v>
      </c>
      <c r="AN30" s="33">
        <v>179.5440418029165</v>
      </c>
      <c r="AO30" s="33">
        <v>20.332029077775541</v>
      </c>
      <c r="AP30" s="33">
        <v>711.21107555845617</v>
      </c>
      <c r="AQ30" s="33">
        <v>315.18098372440812</v>
      </c>
      <c r="AR30" s="33">
        <v>38.301824487046581</v>
      </c>
      <c r="AS30" s="33">
        <v>346.14174244476266</v>
      </c>
      <c r="AT30" s="33">
        <v>5.9717852711725516</v>
      </c>
      <c r="AU30" s="33">
        <v>13.206644397913562</v>
      </c>
      <c r="AV30" s="33">
        <v>0</v>
      </c>
      <c r="AW30" s="33">
        <v>10.277781888941776</v>
      </c>
      <c r="AX30" s="33">
        <v>790547.130984004</v>
      </c>
      <c r="AY30" s="33">
        <v>423179.66469454189</v>
      </c>
      <c r="AZ30" s="33">
        <v>155277.91776794646</v>
      </c>
      <c r="BA30" s="33">
        <v>71282.336009309482</v>
      </c>
      <c r="BB30" s="33">
        <v>183.912785096363</v>
      </c>
      <c r="BC30" s="33">
        <v>36.508967160879898</v>
      </c>
      <c r="BD30" s="33">
        <v>1134.969042218218</v>
      </c>
      <c r="BE30" s="33">
        <v>1303.8580450959803</v>
      </c>
      <c r="BF30" s="33">
        <v>3.991506281318268</v>
      </c>
      <c r="BG30" s="33">
        <v>115.07053428093764</v>
      </c>
      <c r="BH30" s="33">
        <v>115.641558479175</v>
      </c>
      <c r="BI30" s="33">
        <v>33.468246449662267</v>
      </c>
      <c r="BJ30" s="33">
        <v>13.900287165729589</v>
      </c>
      <c r="BK30" s="33">
        <v>32.934632666977869</v>
      </c>
      <c r="BL30" s="33">
        <v>4.2993164400495401</v>
      </c>
      <c r="BM30" s="33">
        <v>15.376050622384911</v>
      </c>
      <c r="BN30" s="33">
        <v>69.032722520511214</v>
      </c>
      <c r="BO30" s="33">
        <v>1289.6665108289042</v>
      </c>
      <c r="BP30" s="33">
        <v>1.5750350072273178</v>
      </c>
      <c r="BQ30" s="33">
        <v>101.96748506094481</v>
      </c>
      <c r="BR30" s="33">
        <v>53.518505059764664</v>
      </c>
      <c r="BS30" s="33">
        <v>21.617044456800684</v>
      </c>
      <c r="BT30" s="33">
        <v>26.768586858654551</v>
      </c>
      <c r="BU30" s="33">
        <v>5.6664625293206603</v>
      </c>
      <c r="BV30" s="33">
        <v>60.239268862090626</v>
      </c>
      <c r="BW30" s="33">
        <v>13.670191693235164</v>
      </c>
      <c r="BX30" s="33">
        <v>64.048215792887163</v>
      </c>
      <c r="BY30" s="33">
        <v>49.27990162219438</v>
      </c>
      <c r="BZ30" s="33">
        <v>19.975995149728998</v>
      </c>
      <c r="CA30" s="33">
        <v>245.64640340404623</v>
      </c>
      <c r="CB30" s="33">
        <v>18.092090723419005</v>
      </c>
      <c r="CC30" s="33">
        <v>39.769629314834347</v>
      </c>
      <c r="CD30" s="33">
        <v>17.893779256042141</v>
      </c>
      <c r="CE30" s="33">
        <v>46.497891838334318</v>
      </c>
      <c r="CF30" s="33">
        <v>37.484430375442443</v>
      </c>
      <c r="CG30" s="33">
        <v>162.43862711805832</v>
      </c>
      <c r="CH30" s="33">
        <v>7.1796860266709066</v>
      </c>
      <c r="CI30" s="33">
        <v>44.556399971556822</v>
      </c>
      <c r="CJ30" s="33">
        <v>45.752165072702837</v>
      </c>
      <c r="CK30" s="33">
        <v>43.810551248853564</v>
      </c>
      <c r="CL30" s="33">
        <v>24.775351101925928</v>
      </c>
      <c r="CM30" s="33">
        <v>18.703802857493084</v>
      </c>
      <c r="CN30" s="33">
        <v>9.3321904160952904</v>
      </c>
      <c r="CO30" s="33">
        <v>2.0483460586688831</v>
      </c>
      <c r="CP30" s="33">
        <v>8.8234813145760782</v>
      </c>
      <c r="CQ30" s="33">
        <v>992.20333960858397</v>
      </c>
      <c r="CR30" s="33">
        <v>50.385896870383462</v>
      </c>
      <c r="CS30" s="33">
        <v>394.11287478551844</v>
      </c>
      <c r="CT30" s="33">
        <v>211.93653112487496</v>
      </c>
      <c r="CU30" s="33">
        <v>47.324074398145356</v>
      </c>
      <c r="CV30" s="33">
        <v>187.97573936491395</v>
      </c>
      <c r="CW30" s="33">
        <v>273.02521863425818</v>
      </c>
      <c r="CX30" s="33">
        <v>77.005897239547551</v>
      </c>
      <c r="CY30" s="33">
        <v>91.501074797065385</v>
      </c>
      <c r="CZ30" s="33">
        <v>2.7699798425740072</v>
      </c>
      <c r="DA30" s="33">
        <v>102.37783049706327</v>
      </c>
      <c r="DB30" s="33">
        <v>243.51319351790011</v>
      </c>
      <c r="DC30" s="33">
        <v>103.02754646104819</v>
      </c>
      <c r="DD30" s="33">
        <v>173.88386253490262</v>
      </c>
      <c r="DE30" s="33">
        <v>5.4695345365525423</v>
      </c>
      <c r="DF30" s="33">
        <v>0</v>
      </c>
      <c r="DG30" s="33">
        <v>51.435418751684651</v>
      </c>
      <c r="DH30" s="33">
        <v>26.642616130305854</v>
      </c>
      <c r="DI30" s="33">
        <v>15.747255584428578</v>
      </c>
      <c r="DJ30" s="33">
        <v>31.676129916083866</v>
      </c>
      <c r="DK30" s="33">
        <v>13.888926311247754</v>
      </c>
      <c r="DL30" s="33">
        <v>260.60988505928748</v>
      </c>
      <c r="DM30" s="33">
        <v>102.41161811686693</v>
      </c>
      <c r="DN30" s="33">
        <v>13.309210043604329</v>
      </c>
      <c r="DO30" s="33">
        <v>0</v>
      </c>
      <c r="DP30" s="76">
        <f t="shared" si="1"/>
        <v>1629182.0491866593</v>
      </c>
      <c r="DQ30" s="33">
        <v>4125.1611466758986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15.867327621217552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1918.065668856025</v>
      </c>
      <c r="FY30" s="33">
        <v>0</v>
      </c>
      <c r="FZ30" s="33">
        <v>14561.756767670393</v>
      </c>
      <c r="GA30" s="33">
        <v>0</v>
      </c>
      <c r="GB30" s="33">
        <v>19.766677523210404</v>
      </c>
      <c r="GC30" s="33">
        <v>0</v>
      </c>
      <c r="GD30" s="33">
        <v>0</v>
      </c>
      <c r="GE30" s="33">
        <v>26179.509284358519</v>
      </c>
      <c r="GF30" s="33">
        <v>194053.73623419367</v>
      </c>
      <c r="GG30" s="47">
        <f t="shared" si="0"/>
        <v>1870055.9122935582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4518.881993988025</v>
      </c>
      <c r="D31" s="33">
        <v>10.988906683503981</v>
      </c>
      <c r="E31" s="33">
        <v>439.47435624415658</v>
      </c>
      <c r="F31" s="33">
        <v>0</v>
      </c>
      <c r="G31" s="33">
        <v>204.98406380580369</v>
      </c>
      <c r="H31" s="33">
        <v>3.0056041946868604</v>
      </c>
      <c r="I31" s="33">
        <v>592.4331466376965</v>
      </c>
      <c r="J31" s="33">
        <v>211.52323048559757</v>
      </c>
      <c r="K31" s="33">
        <v>1861.6464406934249</v>
      </c>
      <c r="L31" s="33">
        <v>2582.7830709901864</v>
      </c>
      <c r="M31" s="33">
        <v>3485.2615359751053</v>
      </c>
      <c r="N31" s="33">
        <v>510.32892290353624</v>
      </c>
      <c r="O31" s="33">
        <v>6737.5262856747659</v>
      </c>
      <c r="P31" s="33">
        <v>1333.8868578401141</v>
      </c>
      <c r="Q31" s="33">
        <v>150.75741916054233</v>
      </c>
      <c r="R31" s="33">
        <v>170.74264069031688</v>
      </c>
      <c r="S31" s="33">
        <v>1003.2285074478577</v>
      </c>
      <c r="T31" s="33">
        <v>2925.1564570937885</v>
      </c>
      <c r="U31" s="33">
        <v>351.7429637819892</v>
      </c>
      <c r="V31" s="33">
        <v>26.164261408279419</v>
      </c>
      <c r="W31" s="33">
        <v>483.34425019533876</v>
      </c>
      <c r="X31" s="33">
        <v>693.00919670908434</v>
      </c>
      <c r="Y31" s="33">
        <v>22.649887053020624</v>
      </c>
      <c r="Z31" s="33">
        <v>2189.2703725751312</v>
      </c>
      <c r="AA31" s="33">
        <v>865.86872379473175</v>
      </c>
      <c r="AB31" s="33">
        <v>7529.9693662309419</v>
      </c>
      <c r="AC31" s="33">
        <v>186447.21995036936</v>
      </c>
      <c r="AD31" s="33">
        <v>155566.24245872648</v>
      </c>
      <c r="AE31" s="33">
        <v>37465.065697979517</v>
      </c>
      <c r="AF31" s="33">
        <v>5068.758320993541</v>
      </c>
      <c r="AG31" s="33">
        <v>32048.457540533131</v>
      </c>
      <c r="AH31" s="33">
        <v>16944.584872103576</v>
      </c>
      <c r="AI31" s="33">
        <v>39218.508887898017</v>
      </c>
      <c r="AJ31" s="33">
        <v>50923.854024278648</v>
      </c>
      <c r="AK31" s="33">
        <v>59126.816870924828</v>
      </c>
      <c r="AL31" s="33">
        <v>28709.5254674475</v>
      </c>
      <c r="AM31" s="33">
        <v>60349.738336870585</v>
      </c>
      <c r="AN31" s="33">
        <v>8945.9503327979073</v>
      </c>
      <c r="AO31" s="33">
        <v>1424.1567356620562</v>
      </c>
      <c r="AP31" s="33">
        <v>4441.8997105375138</v>
      </c>
      <c r="AQ31" s="33">
        <v>18490.472343672151</v>
      </c>
      <c r="AR31" s="33">
        <v>469.14013659056701</v>
      </c>
      <c r="AS31" s="33">
        <v>64.58664859063866</v>
      </c>
      <c r="AT31" s="33">
        <v>40.370481349923097</v>
      </c>
      <c r="AU31" s="33">
        <v>87.208835602239773</v>
      </c>
      <c r="AV31" s="33">
        <v>2.3110154002535692</v>
      </c>
      <c r="AW31" s="33">
        <v>19.224198979477013</v>
      </c>
      <c r="AX31" s="33">
        <v>59841.50045814109</v>
      </c>
      <c r="AY31" s="33">
        <v>32915.218162191159</v>
      </c>
      <c r="AZ31" s="33">
        <v>11348.251904377837</v>
      </c>
      <c r="BA31" s="33">
        <v>6019.1429784537968</v>
      </c>
      <c r="BB31" s="33">
        <v>241.1280578339921</v>
      </c>
      <c r="BC31" s="33">
        <v>1155.0774854419458</v>
      </c>
      <c r="BD31" s="33">
        <v>1492.9131222706508</v>
      </c>
      <c r="BE31" s="33">
        <v>1059.0100170637179</v>
      </c>
      <c r="BF31" s="33">
        <v>807.24830746051191</v>
      </c>
      <c r="BG31" s="33">
        <v>165.32322748788081</v>
      </c>
      <c r="BH31" s="33">
        <v>11.444900605139578</v>
      </c>
      <c r="BI31" s="33">
        <v>1063.1641646356848</v>
      </c>
      <c r="BJ31" s="33">
        <v>138.60847187011427</v>
      </c>
      <c r="BK31" s="33">
        <v>110.35061655378593</v>
      </c>
      <c r="BL31" s="33">
        <v>11.975381430080029</v>
      </c>
      <c r="BM31" s="33">
        <v>12.343927723906047</v>
      </c>
      <c r="BN31" s="33">
        <v>102.09736739066524</v>
      </c>
      <c r="BO31" s="33">
        <v>374.37342088525827</v>
      </c>
      <c r="BP31" s="33">
        <v>1.8817600745294019</v>
      </c>
      <c r="BQ31" s="33">
        <v>36.878351150127358</v>
      </c>
      <c r="BR31" s="33">
        <v>10.290922236733108</v>
      </c>
      <c r="BS31" s="33">
        <v>57.977481063501855</v>
      </c>
      <c r="BT31" s="33">
        <v>258.57167016839281</v>
      </c>
      <c r="BU31" s="33">
        <v>146.07007895948695</v>
      </c>
      <c r="BV31" s="33">
        <v>54.005881153437414</v>
      </c>
      <c r="BW31" s="33">
        <v>9.3433364445347742</v>
      </c>
      <c r="BX31" s="33">
        <v>46.120864529819983</v>
      </c>
      <c r="BY31" s="33">
        <v>40.975138993872747</v>
      </c>
      <c r="BZ31" s="33">
        <v>5.6335085552853199</v>
      </c>
      <c r="CA31" s="33">
        <v>265.65192626156755</v>
      </c>
      <c r="CB31" s="33">
        <v>25.371603253054559</v>
      </c>
      <c r="CC31" s="33">
        <v>39.10368126570291</v>
      </c>
      <c r="CD31" s="33">
        <v>4.2570122111462494</v>
      </c>
      <c r="CE31" s="33">
        <v>11.719361084562095</v>
      </c>
      <c r="CF31" s="33">
        <v>12.50295917497394</v>
      </c>
      <c r="CG31" s="33">
        <v>46.682908596421314</v>
      </c>
      <c r="CH31" s="33">
        <v>4.3287330851745125</v>
      </c>
      <c r="CI31" s="33">
        <v>20.781189123627119</v>
      </c>
      <c r="CJ31" s="33">
        <v>132.10555823461965</v>
      </c>
      <c r="CK31" s="33">
        <v>19.04691837428334</v>
      </c>
      <c r="CL31" s="33">
        <v>4.065195890836363</v>
      </c>
      <c r="CM31" s="33">
        <v>27.300999080658606</v>
      </c>
      <c r="CN31" s="33">
        <v>3.3952427305075599</v>
      </c>
      <c r="CO31" s="33">
        <v>5.3832032438089552</v>
      </c>
      <c r="CP31" s="33">
        <v>4.0991375227627449</v>
      </c>
      <c r="CQ31" s="33">
        <v>48.163998799943236</v>
      </c>
      <c r="CR31" s="33">
        <v>23.777793037907131</v>
      </c>
      <c r="CS31" s="33">
        <v>255.77587236649686</v>
      </c>
      <c r="CT31" s="33">
        <v>38.385600337426283</v>
      </c>
      <c r="CU31" s="33">
        <v>51.67267111461021</v>
      </c>
      <c r="CV31" s="33">
        <v>161.39592496829843</v>
      </c>
      <c r="CW31" s="33">
        <v>246.36335220212547</v>
      </c>
      <c r="CX31" s="33">
        <v>42.781254018877931</v>
      </c>
      <c r="CY31" s="33">
        <v>135.81987386297672</v>
      </c>
      <c r="CZ31" s="33">
        <v>26.255514761412304</v>
      </c>
      <c r="DA31" s="33">
        <v>95.728716213063137</v>
      </c>
      <c r="DB31" s="33">
        <v>40.71574989435554</v>
      </c>
      <c r="DC31" s="33">
        <v>37.629518017273639</v>
      </c>
      <c r="DD31" s="33">
        <v>57.35958238876789</v>
      </c>
      <c r="DE31" s="33">
        <v>8.9155097342854042</v>
      </c>
      <c r="DF31" s="33">
        <v>1.5634569147651087</v>
      </c>
      <c r="DG31" s="33">
        <v>29.245393476670465</v>
      </c>
      <c r="DH31" s="33">
        <v>24.588832225266284</v>
      </c>
      <c r="DI31" s="33">
        <v>8.9626962799819268</v>
      </c>
      <c r="DJ31" s="33">
        <v>16.645095448492604</v>
      </c>
      <c r="DK31" s="33">
        <v>21.620290835054547</v>
      </c>
      <c r="DL31" s="33">
        <v>72.666505941236593</v>
      </c>
      <c r="DM31" s="33">
        <v>1686.9287919601481</v>
      </c>
      <c r="DN31" s="33">
        <v>73.739813103744893</v>
      </c>
      <c r="DO31" s="33">
        <v>0</v>
      </c>
      <c r="DP31" s="76">
        <f t="shared" si="1"/>
        <v>866128.13973174919</v>
      </c>
      <c r="DQ31" s="33">
        <v>-3646.8244390123346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3.1546188235596446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66.340715378780146</v>
      </c>
      <c r="FV31" s="33">
        <v>1.0321673182431355</v>
      </c>
      <c r="FW31" s="33">
        <v>0</v>
      </c>
      <c r="FX31" s="33">
        <v>5094.197330441546</v>
      </c>
      <c r="FY31" s="33">
        <v>0</v>
      </c>
      <c r="FZ31" s="33">
        <v>3030.6638451434128</v>
      </c>
      <c r="GA31" s="33">
        <v>0</v>
      </c>
      <c r="GB31" s="33">
        <v>29.684688910788822</v>
      </c>
      <c r="GC31" s="33">
        <v>0</v>
      </c>
      <c r="GD31" s="33">
        <v>0</v>
      </c>
      <c r="GE31" s="33">
        <v>-14095.427495588025</v>
      </c>
      <c r="GF31" s="33">
        <v>230874.19799496522</v>
      </c>
      <c r="GG31" s="47">
        <f t="shared" si="0"/>
        <v>1087485.1591581304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136105.71434367032</v>
      </c>
      <c r="D32" s="33">
        <v>6752.6195033428921</v>
      </c>
      <c r="E32" s="33">
        <v>2506.5810191991068</v>
      </c>
      <c r="F32" s="33">
        <v>0</v>
      </c>
      <c r="G32" s="33">
        <v>1576.6375256096744</v>
      </c>
      <c r="H32" s="33">
        <v>17.934674198523364</v>
      </c>
      <c r="I32" s="33">
        <v>41502.408549491687</v>
      </c>
      <c r="J32" s="33">
        <v>12716.626895339905</v>
      </c>
      <c r="K32" s="33">
        <v>25975.943145319907</v>
      </c>
      <c r="L32" s="33">
        <v>1924.9418632392897</v>
      </c>
      <c r="M32" s="33">
        <v>38019.684016542466</v>
      </c>
      <c r="N32" s="33">
        <v>41200.247866411584</v>
      </c>
      <c r="O32" s="33">
        <v>20045.510691265859</v>
      </c>
      <c r="P32" s="33">
        <v>5438.6509123641672</v>
      </c>
      <c r="Q32" s="33">
        <v>3225.0354584017582</v>
      </c>
      <c r="R32" s="33">
        <v>1776.2642735238258</v>
      </c>
      <c r="S32" s="33">
        <v>6917.6174649906034</v>
      </c>
      <c r="T32" s="33">
        <v>2637.0651104453409</v>
      </c>
      <c r="U32" s="33">
        <v>1627.2547386676576</v>
      </c>
      <c r="V32" s="33">
        <v>362.53405913292295</v>
      </c>
      <c r="W32" s="33">
        <v>2568.7766750486194</v>
      </c>
      <c r="X32" s="33">
        <v>42738.029118079037</v>
      </c>
      <c r="Y32" s="33">
        <v>226.11374623301407</v>
      </c>
      <c r="Z32" s="33">
        <v>3126.5030287307713</v>
      </c>
      <c r="AA32" s="33">
        <v>2237.4394642138673</v>
      </c>
      <c r="AB32" s="33">
        <v>14326.588805370749</v>
      </c>
      <c r="AC32" s="33">
        <v>30442.616470008743</v>
      </c>
      <c r="AD32" s="33">
        <v>88781.611589898312</v>
      </c>
      <c r="AE32" s="33">
        <v>11301.870356277825</v>
      </c>
      <c r="AF32" s="33">
        <v>3316.4429730803231</v>
      </c>
      <c r="AG32" s="33">
        <v>5657.8857132223011</v>
      </c>
      <c r="AH32" s="33">
        <v>3537.3011083654433</v>
      </c>
      <c r="AI32" s="33">
        <v>22078.428548101401</v>
      </c>
      <c r="AJ32" s="33">
        <v>38376.837361986472</v>
      </c>
      <c r="AK32" s="33">
        <v>104159.41298526539</v>
      </c>
      <c r="AL32" s="33">
        <v>20809.343473050845</v>
      </c>
      <c r="AM32" s="33">
        <v>27343.097230957283</v>
      </c>
      <c r="AN32" s="33">
        <v>17166.89228846749</v>
      </c>
      <c r="AO32" s="33">
        <v>791.78653559783936</v>
      </c>
      <c r="AP32" s="33">
        <v>6060.0404231942857</v>
      </c>
      <c r="AQ32" s="33">
        <v>16412.120661895122</v>
      </c>
      <c r="AR32" s="33">
        <v>1849.0958826993658</v>
      </c>
      <c r="AS32" s="33">
        <v>911.92138687773513</v>
      </c>
      <c r="AT32" s="33">
        <v>295.48913573286899</v>
      </c>
      <c r="AU32" s="33">
        <v>6248.4583391634451</v>
      </c>
      <c r="AV32" s="33">
        <v>31.36999074987969</v>
      </c>
      <c r="AW32" s="33">
        <v>341.42515970638982</v>
      </c>
      <c r="AX32" s="33">
        <v>323993.18284129276</v>
      </c>
      <c r="AY32" s="33">
        <v>172764.77780150808</v>
      </c>
      <c r="AZ32" s="33">
        <v>63048.726902773044</v>
      </c>
      <c r="BA32" s="33">
        <v>13504.292835361874</v>
      </c>
      <c r="BB32" s="33">
        <v>3704.2060660851316</v>
      </c>
      <c r="BC32" s="33">
        <v>13383.383341470122</v>
      </c>
      <c r="BD32" s="33">
        <v>45846.366580952475</v>
      </c>
      <c r="BE32" s="33">
        <v>13843.511815052858</v>
      </c>
      <c r="BF32" s="33">
        <v>3816.3803714579503</v>
      </c>
      <c r="BG32" s="33">
        <v>768.16499428125462</v>
      </c>
      <c r="BH32" s="33">
        <v>806.32647308458877</v>
      </c>
      <c r="BI32" s="33">
        <v>2919.1427488942763</v>
      </c>
      <c r="BJ32" s="33">
        <v>744.85325077006326</v>
      </c>
      <c r="BK32" s="33">
        <v>641.90416343755419</v>
      </c>
      <c r="BL32" s="33">
        <v>98.56563405747896</v>
      </c>
      <c r="BM32" s="33">
        <v>177.58421130934872</v>
      </c>
      <c r="BN32" s="33">
        <v>1008.925243577996</v>
      </c>
      <c r="BO32" s="33">
        <v>2408.042340059153</v>
      </c>
      <c r="BP32" s="33">
        <v>26.077960503996891</v>
      </c>
      <c r="BQ32" s="33">
        <v>195.88746005920532</v>
      </c>
      <c r="BR32" s="33">
        <v>99.115926110620762</v>
      </c>
      <c r="BS32" s="33">
        <v>476.88547272204249</v>
      </c>
      <c r="BT32" s="33">
        <v>765.96069847914941</v>
      </c>
      <c r="BU32" s="33">
        <v>366.61551020589928</v>
      </c>
      <c r="BV32" s="33">
        <v>1011.3665773275096</v>
      </c>
      <c r="BW32" s="33">
        <v>441.60665393758455</v>
      </c>
      <c r="BX32" s="33">
        <v>600.79655746970184</v>
      </c>
      <c r="BY32" s="33">
        <v>785.47334980756489</v>
      </c>
      <c r="BZ32" s="33">
        <v>231.83618761578475</v>
      </c>
      <c r="CA32" s="33">
        <v>7727.2029492744696</v>
      </c>
      <c r="CB32" s="33">
        <v>5419.3335977085335</v>
      </c>
      <c r="CC32" s="33">
        <v>7411.52215466913</v>
      </c>
      <c r="CD32" s="33">
        <v>154.8578784706917</v>
      </c>
      <c r="CE32" s="33">
        <v>449.08729543200553</v>
      </c>
      <c r="CF32" s="33">
        <v>415.58092205461179</v>
      </c>
      <c r="CG32" s="33">
        <v>1517.3663682841029</v>
      </c>
      <c r="CH32" s="33">
        <v>178.84723114358354</v>
      </c>
      <c r="CI32" s="33">
        <v>307.98622931772076</v>
      </c>
      <c r="CJ32" s="33">
        <v>496.13487842323241</v>
      </c>
      <c r="CK32" s="33">
        <v>385.04277581669021</v>
      </c>
      <c r="CL32" s="33">
        <v>76.43569598104213</v>
      </c>
      <c r="CM32" s="33">
        <v>216.41902144229684</v>
      </c>
      <c r="CN32" s="33">
        <v>124.44194728216115</v>
      </c>
      <c r="CO32" s="33">
        <v>80.635609549205</v>
      </c>
      <c r="CP32" s="33">
        <v>88.068415485453983</v>
      </c>
      <c r="CQ32" s="33">
        <v>6009.7578262962352</v>
      </c>
      <c r="CR32" s="33">
        <v>500.96723549070362</v>
      </c>
      <c r="CS32" s="33">
        <v>2360.3253369803479</v>
      </c>
      <c r="CT32" s="33">
        <v>5902.2847420242806</v>
      </c>
      <c r="CU32" s="33">
        <v>417.31760793699385</v>
      </c>
      <c r="CV32" s="33">
        <v>1662.8685651469486</v>
      </c>
      <c r="CW32" s="33">
        <v>3043.2443237636603</v>
      </c>
      <c r="CX32" s="33">
        <v>581.62786506787393</v>
      </c>
      <c r="CY32" s="33">
        <v>1166.2398357755055</v>
      </c>
      <c r="CZ32" s="33">
        <v>322.47390044388368</v>
      </c>
      <c r="DA32" s="33">
        <v>1269.6781595228392</v>
      </c>
      <c r="DB32" s="33">
        <v>744.73237622073691</v>
      </c>
      <c r="DC32" s="33">
        <v>1021.8972373789433</v>
      </c>
      <c r="DD32" s="33">
        <v>1328.7382333527219</v>
      </c>
      <c r="DE32" s="33">
        <v>76.749015824175061</v>
      </c>
      <c r="DF32" s="33">
        <v>25.443088773294779</v>
      </c>
      <c r="DG32" s="33">
        <v>300.6840713846442</v>
      </c>
      <c r="DH32" s="33">
        <v>134.32153136015535</v>
      </c>
      <c r="DI32" s="33">
        <v>89.957268928447292</v>
      </c>
      <c r="DJ32" s="33">
        <v>170.6035775415568</v>
      </c>
      <c r="DK32" s="33">
        <v>175.93289262098619</v>
      </c>
      <c r="DL32" s="33">
        <v>1078.0740213474328</v>
      </c>
      <c r="DM32" s="33">
        <v>2054.2534288354832</v>
      </c>
      <c r="DN32" s="33">
        <v>826.51227728130914</v>
      </c>
      <c r="DO32" s="33">
        <v>0</v>
      </c>
      <c r="DP32" s="76">
        <f t="shared" si="1"/>
        <v>1546259.7779224319</v>
      </c>
      <c r="DQ32" s="33">
        <v>87544.543705696531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2.3580441369378726</v>
      </c>
      <c r="EH32" s="33">
        <v>603.53129210641941</v>
      </c>
      <c r="EI32" s="33">
        <v>0</v>
      </c>
      <c r="EJ32" s="33">
        <v>46.614862208751845</v>
      </c>
      <c r="EK32" s="33">
        <v>112.72191928293208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4176.2203637364537</v>
      </c>
      <c r="FV32" s="33">
        <v>237.42185479583281</v>
      </c>
      <c r="FW32" s="33">
        <v>15.793432651692077</v>
      </c>
      <c r="FX32" s="33">
        <v>106397.78659288854</v>
      </c>
      <c r="FY32" s="33">
        <v>0</v>
      </c>
      <c r="FZ32" s="33">
        <v>8425.7647745572594</v>
      </c>
      <c r="GA32" s="33">
        <v>0</v>
      </c>
      <c r="GB32" s="33">
        <v>112.76573605291709</v>
      </c>
      <c r="GC32" s="33">
        <v>0</v>
      </c>
      <c r="GD32" s="33">
        <v>0</v>
      </c>
      <c r="GE32" s="33">
        <v>-89048.396801445808</v>
      </c>
      <c r="GF32" s="33">
        <v>591814.91697620961</v>
      </c>
      <c r="GG32" s="47">
        <f t="shared" si="0"/>
        <v>2256701.8206753102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3448.1420276927411</v>
      </c>
      <c r="D33" s="33">
        <v>925.80834092554926</v>
      </c>
      <c r="E33" s="33">
        <v>577.81762167235911</v>
      </c>
      <c r="F33" s="33">
        <v>0</v>
      </c>
      <c r="G33" s="33">
        <v>692.80642678292338</v>
      </c>
      <c r="H33" s="33">
        <v>3.709567217049738</v>
      </c>
      <c r="I33" s="33">
        <v>914.72493983578488</v>
      </c>
      <c r="J33" s="33">
        <v>264.55773703063795</v>
      </c>
      <c r="K33" s="33">
        <v>682.97122081284101</v>
      </c>
      <c r="L33" s="33">
        <v>167.30824325232501</v>
      </c>
      <c r="M33" s="33">
        <v>910.45252873385459</v>
      </c>
      <c r="N33" s="33">
        <v>1020.7888698248222</v>
      </c>
      <c r="O33" s="33">
        <v>162.06835301909436</v>
      </c>
      <c r="P33" s="33">
        <v>640.47234965994755</v>
      </c>
      <c r="Q33" s="33">
        <v>538.35847524292683</v>
      </c>
      <c r="R33" s="33">
        <v>185.20166663616342</v>
      </c>
      <c r="S33" s="33">
        <v>837.97797629887521</v>
      </c>
      <c r="T33" s="33">
        <v>2114.0910454724221</v>
      </c>
      <c r="U33" s="33">
        <v>588.52368759983267</v>
      </c>
      <c r="V33" s="33">
        <v>97.062194006945091</v>
      </c>
      <c r="W33" s="33">
        <v>245.08731343304768</v>
      </c>
      <c r="X33" s="33">
        <v>967.19268061077366</v>
      </c>
      <c r="Y33" s="33">
        <v>54.438086403706521</v>
      </c>
      <c r="Z33" s="33">
        <v>800.61254274580369</v>
      </c>
      <c r="AA33" s="33">
        <v>271.27185343348168</v>
      </c>
      <c r="AB33" s="33">
        <v>1962.1850902576709</v>
      </c>
      <c r="AC33" s="33">
        <v>4879.8659766076416</v>
      </c>
      <c r="AD33" s="33">
        <v>5358.8584295093533</v>
      </c>
      <c r="AE33" s="33">
        <v>43152.243346763375</v>
      </c>
      <c r="AF33" s="33">
        <v>3343.4033160177</v>
      </c>
      <c r="AG33" s="33">
        <v>5549.4046111219359</v>
      </c>
      <c r="AH33" s="33">
        <v>3531.723520415459</v>
      </c>
      <c r="AI33" s="33">
        <v>10515.087653363626</v>
      </c>
      <c r="AJ33" s="33">
        <v>10907.116513101322</v>
      </c>
      <c r="AK33" s="33">
        <v>13917.566404099009</v>
      </c>
      <c r="AL33" s="33">
        <v>3814.0815406254655</v>
      </c>
      <c r="AM33" s="33">
        <v>7799.5267362828408</v>
      </c>
      <c r="AN33" s="33">
        <v>748.3589433177026</v>
      </c>
      <c r="AO33" s="33">
        <v>993.23557231791483</v>
      </c>
      <c r="AP33" s="33">
        <v>265.2789795173108</v>
      </c>
      <c r="AQ33" s="33">
        <v>4436.148908551806</v>
      </c>
      <c r="AR33" s="33">
        <v>901.73660060765292</v>
      </c>
      <c r="AS33" s="33">
        <v>363.56906360340622</v>
      </c>
      <c r="AT33" s="33">
        <v>146.81872078082517</v>
      </c>
      <c r="AU33" s="33">
        <v>434.38399013273352</v>
      </c>
      <c r="AV33" s="33">
        <v>497.03798652451371</v>
      </c>
      <c r="AW33" s="33">
        <v>591.18778964691023</v>
      </c>
      <c r="AX33" s="33">
        <v>12164.549424973036</v>
      </c>
      <c r="AY33" s="33">
        <v>70952.503804548702</v>
      </c>
      <c r="AZ33" s="33">
        <v>9328.514811509116</v>
      </c>
      <c r="BA33" s="33">
        <v>3020.060864420419</v>
      </c>
      <c r="BB33" s="33">
        <v>643.89715859156877</v>
      </c>
      <c r="BC33" s="33">
        <v>4460.4269459346069</v>
      </c>
      <c r="BD33" s="33">
        <v>6614.1780923326723</v>
      </c>
      <c r="BE33" s="33">
        <v>2441.3311824165544</v>
      </c>
      <c r="BF33" s="33">
        <v>1060.5788262490878</v>
      </c>
      <c r="BG33" s="33">
        <v>314.14216179474488</v>
      </c>
      <c r="BH33" s="33">
        <v>81.541783723009061</v>
      </c>
      <c r="BI33" s="33">
        <v>258.82872103071759</v>
      </c>
      <c r="BJ33" s="33">
        <v>491.1057866873353</v>
      </c>
      <c r="BK33" s="33">
        <v>251.67744258772589</v>
      </c>
      <c r="BL33" s="33">
        <v>492.87985524326535</v>
      </c>
      <c r="BM33" s="33">
        <v>76.250429975522806</v>
      </c>
      <c r="BN33" s="33">
        <v>334.22709359694426</v>
      </c>
      <c r="BO33" s="33">
        <v>645.12923645967658</v>
      </c>
      <c r="BP33" s="33">
        <v>145.53783703183976</v>
      </c>
      <c r="BQ33" s="33">
        <v>186.94404187370668</v>
      </c>
      <c r="BR33" s="33">
        <v>189.60302439233416</v>
      </c>
      <c r="BS33" s="33">
        <v>2472.8824646370913</v>
      </c>
      <c r="BT33" s="33">
        <v>94.528662437322112</v>
      </c>
      <c r="BU33" s="33">
        <v>59.136707159992909</v>
      </c>
      <c r="BV33" s="33">
        <v>232.10300806942979</v>
      </c>
      <c r="BW33" s="33">
        <v>130.1304430805794</v>
      </c>
      <c r="BX33" s="33">
        <v>155.51048623961597</v>
      </c>
      <c r="BY33" s="33">
        <v>560.49811496492111</v>
      </c>
      <c r="BZ33" s="33">
        <v>40.90740331468723</v>
      </c>
      <c r="CA33" s="33">
        <v>1101.5524796238008</v>
      </c>
      <c r="CB33" s="33">
        <v>23.681924233248331</v>
      </c>
      <c r="CC33" s="33">
        <v>37.243907324429046</v>
      </c>
      <c r="CD33" s="33">
        <v>22.995377403533357</v>
      </c>
      <c r="CE33" s="33">
        <v>61.820593711705612</v>
      </c>
      <c r="CF33" s="33">
        <v>578.83952579576714</v>
      </c>
      <c r="CG33" s="33">
        <v>205.86901189611734</v>
      </c>
      <c r="CH33" s="33">
        <v>61.769786083338026</v>
      </c>
      <c r="CI33" s="33">
        <v>80.832940911898135</v>
      </c>
      <c r="CJ33" s="33">
        <v>93.609373406518387</v>
      </c>
      <c r="CK33" s="33">
        <v>638.32069856923272</v>
      </c>
      <c r="CL33" s="33">
        <v>23.155135249477169</v>
      </c>
      <c r="CM33" s="33">
        <v>174.10030750082535</v>
      </c>
      <c r="CN33" s="33">
        <v>457.75564803636252</v>
      </c>
      <c r="CO33" s="33">
        <v>66.423201140203986</v>
      </c>
      <c r="CP33" s="33">
        <v>153.64009275576169</v>
      </c>
      <c r="CQ33" s="33">
        <v>3362.2070455583662</v>
      </c>
      <c r="CR33" s="33">
        <v>700.04786986231636</v>
      </c>
      <c r="CS33" s="33">
        <v>737.00632913090101</v>
      </c>
      <c r="CT33" s="33">
        <v>1225.8553706654004</v>
      </c>
      <c r="CU33" s="33">
        <v>198.37481104884841</v>
      </c>
      <c r="CV33" s="33">
        <v>266.13070307948379</v>
      </c>
      <c r="CW33" s="33">
        <v>504.89869596030439</v>
      </c>
      <c r="CX33" s="33">
        <v>110.52981656315238</v>
      </c>
      <c r="CY33" s="33">
        <v>140.10184922291771</v>
      </c>
      <c r="CZ33" s="33">
        <v>121.66083244248956</v>
      </c>
      <c r="DA33" s="33">
        <v>163.79773329001264</v>
      </c>
      <c r="DB33" s="33">
        <v>227.26351117720279</v>
      </c>
      <c r="DC33" s="33">
        <v>58.23034020928511</v>
      </c>
      <c r="DD33" s="33">
        <v>73.353941711422735</v>
      </c>
      <c r="DE33" s="33">
        <v>97.128877880921749</v>
      </c>
      <c r="DF33" s="33">
        <v>15.177980670648811</v>
      </c>
      <c r="DG33" s="33">
        <v>90.24747925020543</v>
      </c>
      <c r="DH33" s="33">
        <v>140.11247251694215</v>
      </c>
      <c r="DI33" s="33">
        <v>434.09669971814577</v>
      </c>
      <c r="DJ33" s="33">
        <v>46.65127045975003</v>
      </c>
      <c r="DK33" s="33">
        <v>110.93373016747043</v>
      </c>
      <c r="DL33" s="33">
        <v>268.03198338268157</v>
      </c>
      <c r="DM33" s="33">
        <v>8974.5516473223652</v>
      </c>
      <c r="DN33" s="33">
        <v>10524.092374826045</v>
      </c>
      <c r="DO33" s="33">
        <v>0</v>
      </c>
      <c r="DP33" s="76">
        <f t="shared" si="1"/>
        <v>291491.96462654573</v>
      </c>
      <c r="DQ33" s="33">
        <v>30463.493098666451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24.622953105351797</v>
      </c>
      <c r="EH33" s="33">
        <v>0</v>
      </c>
      <c r="EI33" s="33">
        <v>0</v>
      </c>
      <c r="EJ33" s="33">
        <v>2.3657906119692647</v>
      </c>
      <c r="EK33" s="33">
        <v>5.0862249341866139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6377.3391560721284</v>
      </c>
      <c r="FW33" s="33">
        <v>10551.428358318806</v>
      </c>
      <c r="FX33" s="33">
        <v>43456.519396949399</v>
      </c>
      <c r="FY33" s="33">
        <v>0</v>
      </c>
      <c r="FZ33" s="33">
        <v>26801.568860797997</v>
      </c>
      <c r="GA33" s="33">
        <v>0</v>
      </c>
      <c r="GB33" s="33">
        <v>149.70044016915642</v>
      </c>
      <c r="GC33" s="33">
        <v>0</v>
      </c>
      <c r="GD33" s="33">
        <v>0</v>
      </c>
      <c r="GE33" s="33">
        <v>-6702.8540844801391</v>
      </c>
      <c r="GF33" s="33">
        <v>383304.1809561011</v>
      </c>
      <c r="GG33" s="47">
        <f t="shared" si="0"/>
        <v>785925.41577779199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872.72097696345259</v>
      </c>
      <c r="D34" s="33">
        <v>87.517365754021057</v>
      </c>
      <c r="E34" s="33">
        <v>148.26948241255809</v>
      </c>
      <c r="F34" s="33">
        <v>0</v>
      </c>
      <c r="G34" s="33">
        <v>97.525540359339757</v>
      </c>
      <c r="H34" s="33">
        <v>0</v>
      </c>
      <c r="I34" s="33">
        <v>151.04566393160044</v>
      </c>
      <c r="J34" s="33">
        <v>32.411593916716186</v>
      </c>
      <c r="K34" s="33">
        <v>109.39179078275242</v>
      </c>
      <c r="L34" s="33">
        <v>33.093178429921146</v>
      </c>
      <c r="M34" s="33">
        <v>128.61299001637306</v>
      </c>
      <c r="N34" s="33">
        <v>146.2058914236847</v>
      </c>
      <c r="O34" s="33">
        <v>22.713439612550761</v>
      </c>
      <c r="P34" s="33">
        <v>66.195197041792497</v>
      </c>
      <c r="Q34" s="33">
        <v>72.34099493350061</v>
      </c>
      <c r="R34" s="33">
        <v>135.88250694306674</v>
      </c>
      <c r="S34" s="33">
        <v>110.58397586993129</v>
      </c>
      <c r="T34" s="33">
        <v>213.70326724150794</v>
      </c>
      <c r="U34" s="33">
        <v>310.70690270616188</v>
      </c>
      <c r="V34" s="33">
        <v>14.518914044510874</v>
      </c>
      <c r="W34" s="33">
        <v>50.185069726834996</v>
      </c>
      <c r="X34" s="33">
        <v>149.43234781234813</v>
      </c>
      <c r="Y34" s="33">
        <v>132.50796690842225</v>
      </c>
      <c r="Z34" s="33">
        <v>124.49858393838126</v>
      </c>
      <c r="AA34" s="33">
        <v>318.75155936056711</v>
      </c>
      <c r="AB34" s="33">
        <v>271.6776328155334</v>
      </c>
      <c r="AC34" s="33">
        <v>1102.4417243114685</v>
      </c>
      <c r="AD34" s="33">
        <v>1090.9585565306072</v>
      </c>
      <c r="AE34" s="33">
        <v>2234.1961659561416</v>
      </c>
      <c r="AF34" s="33">
        <v>601.2073216044422</v>
      </c>
      <c r="AG34" s="33">
        <v>512.07486915117465</v>
      </c>
      <c r="AH34" s="33">
        <v>351.87987696355259</v>
      </c>
      <c r="AI34" s="33">
        <v>3258.8789691233233</v>
      </c>
      <c r="AJ34" s="33">
        <v>1818.7123933675223</v>
      </c>
      <c r="AK34" s="33">
        <v>3438.472510149194</v>
      </c>
      <c r="AL34" s="33">
        <v>1066.6640076145184</v>
      </c>
      <c r="AM34" s="33">
        <v>3084.1395683742985</v>
      </c>
      <c r="AN34" s="33">
        <v>62.6451888381035</v>
      </c>
      <c r="AO34" s="33">
        <v>219.46580556948311</v>
      </c>
      <c r="AP34" s="33">
        <v>116.18057920658946</v>
      </c>
      <c r="AQ34" s="33">
        <v>653.37369687035789</v>
      </c>
      <c r="AR34" s="33">
        <v>130.51519532618235</v>
      </c>
      <c r="AS34" s="33">
        <v>47.639359512733776</v>
      </c>
      <c r="AT34" s="33">
        <v>18.296804899381076</v>
      </c>
      <c r="AU34" s="33">
        <v>58.2160312851925</v>
      </c>
      <c r="AV34" s="33">
        <v>55.320873181518678</v>
      </c>
      <c r="AW34" s="33">
        <v>87.964641605083017</v>
      </c>
      <c r="AX34" s="33">
        <v>3646.8866500344639</v>
      </c>
      <c r="AY34" s="33">
        <v>6331.0146533873049</v>
      </c>
      <c r="AZ34" s="33">
        <v>1588.6120072435326</v>
      </c>
      <c r="BA34" s="33">
        <v>720.69043472281896</v>
      </c>
      <c r="BB34" s="33">
        <v>120.79114709435868</v>
      </c>
      <c r="BC34" s="33">
        <v>1436.4731891204019</v>
      </c>
      <c r="BD34" s="33">
        <v>1557.8025830919398</v>
      </c>
      <c r="BE34" s="33">
        <v>1530.9466528211028</v>
      </c>
      <c r="BF34" s="33">
        <v>231.77746481208055</v>
      </c>
      <c r="BG34" s="33">
        <v>63.124714558487426</v>
      </c>
      <c r="BH34" s="33">
        <v>65.838358631215769</v>
      </c>
      <c r="BI34" s="33">
        <v>308.27085343911216</v>
      </c>
      <c r="BJ34" s="33">
        <v>149.80852813773538</v>
      </c>
      <c r="BK34" s="33">
        <v>107.331915562974</v>
      </c>
      <c r="BL34" s="33">
        <v>74.302689206935824</v>
      </c>
      <c r="BM34" s="33">
        <v>10.746416986307153</v>
      </c>
      <c r="BN34" s="33">
        <v>65.475702719904035</v>
      </c>
      <c r="BO34" s="33">
        <v>293.12990547717118</v>
      </c>
      <c r="BP34" s="33">
        <v>10.860186296884514</v>
      </c>
      <c r="BQ34" s="33">
        <v>151.69496957536882</v>
      </c>
      <c r="BR34" s="33">
        <v>77.5144061311141</v>
      </c>
      <c r="BS34" s="33">
        <v>378.32799214059224</v>
      </c>
      <c r="BT34" s="33">
        <v>19.345896356517695</v>
      </c>
      <c r="BU34" s="33">
        <v>3.6562123670679467</v>
      </c>
      <c r="BV34" s="33">
        <v>59.035907695972398</v>
      </c>
      <c r="BW34" s="33">
        <v>11.679979653266724</v>
      </c>
      <c r="BX34" s="33">
        <v>52.864184669163869</v>
      </c>
      <c r="BY34" s="33">
        <v>43.21503458445715</v>
      </c>
      <c r="BZ34" s="33">
        <v>12.923966967857345</v>
      </c>
      <c r="CA34" s="33">
        <v>154.79900596691289</v>
      </c>
      <c r="CB34" s="33">
        <v>46.442158487364345</v>
      </c>
      <c r="CC34" s="33">
        <v>78.721367485909397</v>
      </c>
      <c r="CD34" s="33">
        <v>11.460529668037958</v>
      </c>
      <c r="CE34" s="33">
        <v>25.892698045181138</v>
      </c>
      <c r="CF34" s="33">
        <v>100.61518785360303</v>
      </c>
      <c r="CG34" s="33">
        <v>295.11289497258673</v>
      </c>
      <c r="CH34" s="33">
        <v>50.35028000854286</v>
      </c>
      <c r="CI34" s="33">
        <v>30.897383044555998</v>
      </c>
      <c r="CJ34" s="33">
        <v>36.277711283467667</v>
      </c>
      <c r="CK34" s="33">
        <v>81.87378099453268</v>
      </c>
      <c r="CL34" s="33">
        <v>212.19060407598189</v>
      </c>
      <c r="CM34" s="33">
        <v>20.67458730704363</v>
      </c>
      <c r="CN34" s="33">
        <v>28.218837620559018</v>
      </c>
      <c r="CO34" s="33">
        <v>4.9437984113445239</v>
      </c>
      <c r="CP34" s="33">
        <v>17.00094805240532</v>
      </c>
      <c r="CQ34" s="33">
        <v>236.93005760019588</v>
      </c>
      <c r="CR34" s="33">
        <v>95.693476851967247</v>
      </c>
      <c r="CS34" s="33">
        <v>257.84500269688169</v>
      </c>
      <c r="CT34" s="33">
        <v>197.96599354453875</v>
      </c>
      <c r="CU34" s="33">
        <v>47.774047412195927</v>
      </c>
      <c r="CV34" s="33">
        <v>124.25435756656273</v>
      </c>
      <c r="CW34" s="33">
        <v>286.48674039204172</v>
      </c>
      <c r="CX34" s="33">
        <v>61.855961299383104</v>
      </c>
      <c r="CY34" s="33">
        <v>103.82550046479189</v>
      </c>
      <c r="CZ34" s="33">
        <v>21.658479860319641</v>
      </c>
      <c r="DA34" s="33">
        <v>1883.0428190800064</v>
      </c>
      <c r="DB34" s="33">
        <v>2256.4495665028157</v>
      </c>
      <c r="DC34" s="33">
        <v>67.620106373524749</v>
      </c>
      <c r="DD34" s="33">
        <v>135.82606187259879</v>
      </c>
      <c r="DE34" s="33">
        <v>7.8200316721899492</v>
      </c>
      <c r="DF34" s="33">
        <v>0</v>
      </c>
      <c r="DG34" s="33">
        <v>24.229341723512288</v>
      </c>
      <c r="DH34" s="33">
        <v>11.580012869153556</v>
      </c>
      <c r="DI34" s="33">
        <v>25.097340432728728</v>
      </c>
      <c r="DJ34" s="33">
        <v>9.5483081989357785</v>
      </c>
      <c r="DK34" s="33">
        <v>25.925765481743948</v>
      </c>
      <c r="DL34" s="33">
        <v>103.1395621069361</v>
      </c>
      <c r="DM34" s="33">
        <v>286.85949988928229</v>
      </c>
      <c r="DN34" s="33">
        <v>574.53572885722929</v>
      </c>
      <c r="DO34" s="33">
        <v>0</v>
      </c>
      <c r="DP34" s="76">
        <f t="shared" si="1"/>
        <v>50975.315111900076</v>
      </c>
      <c r="DQ34" s="33">
        <v>4366.1908267760118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4.5105484961814062</v>
      </c>
      <c r="EK34" s="33">
        <v>3211.6205238140165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207.5380442939678</v>
      </c>
      <c r="FW34" s="33">
        <v>136.73755727702826</v>
      </c>
      <c r="FX34" s="33">
        <v>81652.482585200822</v>
      </c>
      <c r="FY34" s="33">
        <v>0</v>
      </c>
      <c r="FZ34" s="33">
        <v>22829.797443369836</v>
      </c>
      <c r="GA34" s="33">
        <v>0</v>
      </c>
      <c r="GB34" s="33">
        <v>53.150573702311149</v>
      </c>
      <c r="GC34" s="33">
        <v>0</v>
      </c>
      <c r="GD34" s="33">
        <v>0</v>
      </c>
      <c r="GE34" s="33">
        <v>23041.578432144281</v>
      </c>
      <c r="GF34" s="33">
        <v>105513.32037663546</v>
      </c>
      <c r="GG34" s="47">
        <f t="shared" si="0"/>
        <v>291992.24202360999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2229.7494679442539</v>
      </c>
      <c r="D35" s="33">
        <v>310.89241098279501</v>
      </c>
      <c r="E35" s="33">
        <v>353.7201980022939</v>
      </c>
      <c r="F35" s="33">
        <v>0</v>
      </c>
      <c r="G35" s="33">
        <v>423.85761019216699</v>
      </c>
      <c r="H35" s="33">
        <v>2.2024144378571773</v>
      </c>
      <c r="I35" s="33">
        <v>606.4023359764119</v>
      </c>
      <c r="J35" s="33">
        <v>160.17703795848107</v>
      </c>
      <c r="K35" s="33">
        <v>378.78755672260758</v>
      </c>
      <c r="L35" s="33">
        <v>97.958197042583407</v>
      </c>
      <c r="M35" s="33">
        <v>496.80664821960585</v>
      </c>
      <c r="N35" s="33">
        <v>606.90457869468264</v>
      </c>
      <c r="O35" s="33">
        <v>74.83624259501228</v>
      </c>
      <c r="P35" s="33">
        <v>354.89568898850092</v>
      </c>
      <c r="Q35" s="33">
        <v>303.16293795384115</v>
      </c>
      <c r="R35" s="33">
        <v>130.73467166009061</v>
      </c>
      <c r="S35" s="33">
        <v>305.17446963403017</v>
      </c>
      <c r="T35" s="33">
        <v>565.02897504777752</v>
      </c>
      <c r="U35" s="33">
        <v>115.19422522317038</v>
      </c>
      <c r="V35" s="33">
        <v>62.80571591239223</v>
      </c>
      <c r="W35" s="33">
        <v>141.92940575498346</v>
      </c>
      <c r="X35" s="33">
        <v>462.87217024441543</v>
      </c>
      <c r="Y35" s="33">
        <v>28.891588140671107</v>
      </c>
      <c r="Z35" s="33">
        <v>241.50276243686346</v>
      </c>
      <c r="AA35" s="33">
        <v>147.20387716770162</v>
      </c>
      <c r="AB35" s="33">
        <v>1071.1384617719284</v>
      </c>
      <c r="AC35" s="33">
        <v>4858.9297039437824</v>
      </c>
      <c r="AD35" s="33">
        <v>4330.8499157413335</v>
      </c>
      <c r="AE35" s="33">
        <v>5655.4841211808471</v>
      </c>
      <c r="AF35" s="33">
        <v>730.10964385393163</v>
      </c>
      <c r="AG35" s="33">
        <v>3145.7146318986042</v>
      </c>
      <c r="AH35" s="33">
        <v>1482.457082008415</v>
      </c>
      <c r="AI35" s="33">
        <v>7347.5722880382909</v>
      </c>
      <c r="AJ35" s="33">
        <v>7309.2305518406301</v>
      </c>
      <c r="AK35" s="33">
        <v>13945.886086510363</v>
      </c>
      <c r="AL35" s="33">
        <v>1932.534330875631</v>
      </c>
      <c r="AM35" s="33">
        <v>2210.8021020602137</v>
      </c>
      <c r="AN35" s="33">
        <v>258.19813561769399</v>
      </c>
      <c r="AO35" s="33">
        <v>213.88688258123469</v>
      </c>
      <c r="AP35" s="33">
        <v>182.98891994290216</v>
      </c>
      <c r="AQ35" s="33">
        <v>1633.8780576620841</v>
      </c>
      <c r="AR35" s="33">
        <v>561.18172832395192</v>
      </c>
      <c r="AS35" s="33">
        <v>148.35838873425126</v>
      </c>
      <c r="AT35" s="33">
        <v>87.607583607367516</v>
      </c>
      <c r="AU35" s="33">
        <v>237.76473590869082</v>
      </c>
      <c r="AV35" s="33">
        <v>127.13948603201972</v>
      </c>
      <c r="AW35" s="33">
        <v>235.65047517075197</v>
      </c>
      <c r="AX35" s="33">
        <v>12371.614660251576</v>
      </c>
      <c r="AY35" s="33">
        <v>31871.276417293797</v>
      </c>
      <c r="AZ35" s="33">
        <v>8509.0620319368354</v>
      </c>
      <c r="BA35" s="33">
        <v>5158.4724920148465</v>
      </c>
      <c r="BB35" s="33">
        <v>325.88973492505812</v>
      </c>
      <c r="BC35" s="33">
        <v>5899.1115148730078</v>
      </c>
      <c r="BD35" s="33">
        <v>3540.2439426187498</v>
      </c>
      <c r="BE35" s="33">
        <v>2340.0399599163852</v>
      </c>
      <c r="BF35" s="33">
        <v>1788.5074281720529</v>
      </c>
      <c r="BG35" s="33">
        <v>242.25902546131198</v>
      </c>
      <c r="BH35" s="33">
        <v>72.47274705524913</v>
      </c>
      <c r="BI35" s="33">
        <v>187.25430717449893</v>
      </c>
      <c r="BJ35" s="33">
        <v>318.40711346410166</v>
      </c>
      <c r="BK35" s="33">
        <v>245.25755413643691</v>
      </c>
      <c r="BL35" s="33">
        <v>97.066434504888875</v>
      </c>
      <c r="BM35" s="33">
        <v>37.199127736364339</v>
      </c>
      <c r="BN35" s="33">
        <v>281.58294586846233</v>
      </c>
      <c r="BO35" s="33">
        <v>260.66082983689546</v>
      </c>
      <c r="BP35" s="33">
        <v>12.632278495508293</v>
      </c>
      <c r="BQ35" s="33">
        <v>173.56147257897337</v>
      </c>
      <c r="BR35" s="33">
        <v>145.67614412988348</v>
      </c>
      <c r="BS35" s="33">
        <v>471.86299309355837</v>
      </c>
      <c r="BT35" s="33">
        <v>24.664540797321759</v>
      </c>
      <c r="BU35" s="33">
        <v>9.192269638022502</v>
      </c>
      <c r="BV35" s="33">
        <v>132.60581612554225</v>
      </c>
      <c r="BW35" s="33">
        <v>39.643168305961012</v>
      </c>
      <c r="BX35" s="33">
        <v>109.06915891960344</v>
      </c>
      <c r="BY35" s="33">
        <v>85.595548159659501</v>
      </c>
      <c r="BZ35" s="33">
        <v>20.688902951579411</v>
      </c>
      <c r="CA35" s="33">
        <v>588.07669430641988</v>
      </c>
      <c r="CB35" s="33">
        <v>18.72651942191585</v>
      </c>
      <c r="CC35" s="33">
        <v>26.618534495510133</v>
      </c>
      <c r="CD35" s="33">
        <v>13.010867131588228</v>
      </c>
      <c r="CE35" s="33">
        <v>31.031633468559374</v>
      </c>
      <c r="CF35" s="33">
        <v>112.05274676028165</v>
      </c>
      <c r="CG35" s="33">
        <v>117.1477971397962</v>
      </c>
      <c r="CH35" s="33">
        <v>25.557683529583336</v>
      </c>
      <c r="CI35" s="33">
        <v>85.816904084686811</v>
      </c>
      <c r="CJ35" s="33">
        <v>30.636829011815152</v>
      </c>
      <c r="CK35" s="33">
        <v>106.51034656532831</v>
      </c>
      <c r="CL35" s="33">
        <v>13.729493298438816</v>
      </c>
      <c r="CM35" s="33">
        <v>45.678155680647414</v>
      </c>
      <c r="CN35" s="33">
        <v>39.947735445493997</v>
      </c>
      <c r="CO35" s="33">
        <v>20.443488976366204</v>
      </c>
      <c r="CP35" s="33">
        <v>25.317049786229195</v>
      </c>
      <c r="CQ35" s="33">
        <v>342.27837181552212</v>
      </c>
      <c r="CR35" s="33">
        <v>142.14210160049123</v>
      </c>
      <c r="CS35" s="33">
        <v>688.35820444904823</v>
      </c>
      <c r="CT35" s="33">
        <v>779.52378827022778</v>
      </c>
      <c r="CU35" s="33">
        <v>91.165487878718238</v>
      </c>
      <c r="CV35" s="33">
        <v>222.59546671589646</v>
      </c>
      <c r="CW35" s="33">
        <v>424.92447912158872</v>
      </c>
      <c r="CX35" s="33">
        <v>125.00100998047459</v>
      </c>
      <c r="CY35" s="33">
        <v>96.402619925601101</v>
      </c>
      <c r="CZ35" s="33">
        <v>73.323325098827112</v>
      </c>
      <c r="DA35" s="33">
        <v>136.08545327793655</v>
      </c>
      <c r="DB35" s="33">
        <v>136.18339042978732</v>
      </c>
      <c r="DC35" s="33">
        <v>37.695360926877328</v>
      </c>
      <c r="DD35" s="33">
        <v>57.400757522284508</v>
      </c>
      <c r="DE35" s="33">
        <v>91.43689380603665</v>
      </c>
      <c r="DF35" s="33">
        <v>7.6876173603408882</v>
      </c>
      <c r="DG35" s="33">
        <v>58.025208307545697</v>
      </c>
      <c r="DH35" s="33">
        <v>31.565562936445151</v>
      </c>
      <c r="DI35" s="33">
        <v>39.198840559739942</v>
      </c>
      <c r="DJ35" s="33">
        <v>35.225962185748131</v>
      </c>
      <c r="DK35" s="33">
        <v>70.234203625807112</v>
      </c>
      <c r="DL35" s="33">
        <v>207.30656617819034</v>
      </c>
      <c r="DM35" s="33">
        <v>808.22591632917306</v>
      </c>
      <c r="DN35" s="33">
        <v>1052.6329420353475</v>
      </c>
      <c r="DO35" s="33">
        <v>0</v>
      </c>
      <c r="DP35" s="76">
        <f t="shared" si="1"/>
        <v>148135.54707011458</v>
      </c>
      <c r="DQ35" s="33">
        <v>1829.2224919557884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1.295155517253441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11.367676180072197</v>
      </c>
      <c r="FW35" s="33">
        <v>2.2128555799973317</v>
      </c>
      <c r="FX35" s="33">
        <v>12364.300593222779</v>
      </c>
      <c r="FY35" s="33">
        <v>0</v>
      </c>
      <c r="FZ35" s="33">
        <v>10386.742011300261</v>
      </c>
      <c r="GA35" s="33">
        <v>0</v>
      </c>
      <c r="GB35" s="33">
        <v>22.005954522423096</v>
      </c>
      <c r="GC35" s="33">
        <v>0</v>
      </c>
      <c r="GD35" s="33">
        <v>0</v>
      </c>
      <c r="GE35" s="33">
        <v>39493.5328897258</v>
      </c>
      <c r="GF35" s="33">
        <v>97817.051226669195</v>
      </c>
      <c r="GG35" s="47">
        <f t="shared" si="0"/>
        <v>310063.27792478818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1059.6044334978162</v>
      </c>
      <c r="D36" s="33">
        <v>526.78930246002358</v>
      </c>
      <c r="E36" s="33">
        <v>202.52133053341677</v>
      </c>
      <c r="F36" s="33">
        <v>0</v>
      </c>
      <c r="G36" s="33">
        <v>206.56240343132134</v>
      </c>
      <c r="H36" s="33">
        <v>1.0515266666996046</v>
      </c>
      <c r="I36" s="33">
        <v>300.40678274888978</v>
      </c>
      <c r="J36" s="33">
        <v>90.024921245826548</v>
      </c>
      <c r="K36" s="33">
        <v>225.22474679336389</v>
      </c>
      <c r="L36" s="33">
        <v>72.257402362240185</v>
      </c>
      <c r="M36" s="33">
        <v>333.81279047891798</v>
      </c>
      <c r="N36" s="33">
        <v>324.47671700590035</v>
      </c>
      <c r="O36" s="33">
        <v>77.647279435323355</v>
      </c>
      <c r="P36" s="33">
        <v>129.68429735736771</v>
      </c>
      <c r="Q36" s="33">
        <v>141.53293967903608</v>
      </c>
      <c r="R36" s="33">
        <v>101.20250165271592</v>
      </c>
      <c r="S36" s="33">
        <v>196.16614267209604</v>
      </c>
      <c r="T36" s="33">
        <v>423.40236340720827</v>
      </c>
      <c r="U36" s="33">
        <v>85.065394646130954</v>
      </c>
      <c r="V36" s="33">
        <v>29.097855508598727</v>
      </c>
      <c r="W36" s="33">
        <v>84.289210979110109</v>
      </c>
      <c r="X36" s="33">
        <v>492.40143653165813</v>
      </c>
      <c r="Y36" s="33">
        <v>25.284154149437601</v>
      </c>
      <c r="Z36" s="33">
        <v>113.81934159160542</v>
      </c>
      <c r="AA36" s="33">
        <v>101.91043013282651</v>
      </c>
      <c r="AB36" s="33">
        <v>620.39756887530837</v>
      </c>
      <c r="AC36" s="33">
        <v>2490.6995983133179</v>
      </c>
      <c r="AD36" s="33">
        <v>1793.9747009827197</v>
      </c>
      <c r="AE36" s="33">
        <v>5213.5798204693601</v>
      </c>
      <c r="AF36" s="33">
        <v>1045.6465534991598</v>
      </c>
      <c r="AG36" s="33">
        <v>1965.6962808464232</v>
      </c>
      <c r="AH36" s="33">
        <v>1825.4930127859818</v>
      </c>
      <c r="AI36" s="33">
        <v>4485.2777046098136</v>
      </c>
      <c r="AJ36" s="33">
        <v>3413.0244081670085</v>
      </c>
      <c r="AK36" s="33">
        <v>5121.8773643626928</v>
      </c>
      <c r="AL36" s="33">
        <v>681.67707737665444</v>
      </c>
      <c r="AM36" s="33">
        <v>1204.2945193109915</v>
      </c>
      <c r="AN36" s="33">
        <v>228.27042561926734</v>
      </c>
      <c r="AO36" s="33">
        <v>158.91733865660325</v>
      </c>
      <c r="AP36" s="33">
        <v>96.040388824404062</v>
      </c>
      <c r="AQ36" s="33">
        <v>740.98103417197194</v>
      </c>
      <c r="AR36" s="33">
        <v>284.8020640909898</v>
      </c>
      <c r="AS36" s="33">
        <v>150.44217738383344</v>
      </c>
      <c r="AT36" s="33">
        <v>50.291907818072161</v>
      </c>
      <c r="AU36" s="33">
        <v>155.2969012818044</v>
      </c>
      <c r="AV36" s="33">
        <v>74.154333477132667</v>
      </c>
      <c r="AW36" s="33">
        <v>138.88833123116314</v>
      </c>
      <c r="AX36" s="33">
        <v>14722.681715514178</v>
      </c>
      <c r="AY36" s="33">
        <v>83887.660634474465</v>
      </c>
      <c r="AZ36" s="33">
        <v>4824.5409131927963</v>
      </c>
      <c r="BA36" s="33">
        <v>7381.5561559562302</v>
      </c>
      <c r="BB36" s="33">
        <v>641.58466444771193</v>
      </c>
      <c r="BC36" s="33">
        <v>1897.3861067971609</v>
      </c>
      <c r="BD36" s="33">
        <v>8002.6755396099525</v>
      </c>
      <c r="BE36" s="33">
        <v>2365.1478049168704</v>
      </c>
      <c r="BF36" s="33">
        <v>1267.2538873776828</v>
      </c>
      <c r="BG36" s="33">
        <v>134.30451851954416</v>
      </c>
      <c r="BH36" s="33">
        <v>49.025103415720608</v>
      </c>
      <c r="BI36" s="33">
        <v>142.62870983406651</v>
      </c>
      <c r="BJ36" s="33">
        <v>127.20433309176654</v>
      </c>
      <c r="BK36" s="33">
        <v>233.57934219493026</v>
      </c>
      <c r="BL36" s="33">
        <v>82.139500625410591</v>
      </c>
      <c r="BM36" s="33">
        <v>25.263221455139018</v>
      </c>
      <c r="BN36" s="33">
        <v>162.94452924589498</v>
      </c>
      <c r="BO36" s="33">
        <v>226.06091848597086</v>
      </c>
      <c r="BP36" s="33">
        <v>19.171241741665426</v>
      </c>
      <c r="BQ36" s="33">
        <v>36.047470837398514</v>
      </c>
      <c r="BR36" s="33">
        <v>19.852495756158216</v>
      </c>
      <c r="BS36" s="33">
        <v>395.35336506029915</v>
      </c>
      <c r="BT36" s="33">
        <v>31.359332263382335</v>
      </c>
      <c r="BU36" s="33">
        <v>9.1252508677097985</v>
      </c>
      <c r="BV36" s="33">
        <v>88.489606834539458</v>
      </c>
      <c r="BW36" s="33">
        <v>32.186308455392705</v>
      </c>
      <c r="BX36" s="33">
        <v>70.62709526107885</v>
      </c>
      <c r="BY36" s="33">
        <v>129.4104524872985</v>
      </c>
      <c r="BZ36" s="33">
        <v>28.998714037087101</v>
      </c>
      <c r="CA36" s="33">
        <v>901.06413363408319</v>
      </c>
      <c r="CB36" s="33">
        <v>27.356052728380494</v>
      </c>
      <c r="CC36" s="33">
        <v>60.093095331485905</v>
      </c>
      <c r="CD36" s="33">
        <v>15.378743874992326</v>
      </c>
      <c r="CE36" s="33">
        <v>51.723298671749177</v>
      </c>
      <c r="CF36" s="33">
        <v>237.85226637975413</v>
      </c>
      <c r="CG36" s="33">
        <v>187.91721643987285</v>
      </c>
      <c r="CH36" s="33">
        <v>43.786242982049437</v>
      </c>
      <c r="CI36" s="33">
        <v>40.728003235188154</v>
      </c>
      <c r="CJ36" s="33">
        <v>56.141417999870754</v>
      </c>
      <c r="CK36" s="33">
        <v>235.60237862755477</v>
      </c>
      <c r="CL36" s="33">
        <v>17.237817369941773</v>
      </c>
      <c r="CM36" s="33">
        <v>63.338637092695592</v>
      </c>
      <c r="CN36" s="33">
        <v>94.451760427099813</v>
      </c>
      <c r="CO36" s="33">
        <v>16.489594394488581</v>
      </c>
      <c r="CP36" s="33">
        <v>54.655066114913041</v>
      </c>
      <c r="CQ36" s="33">
        <v>455.81264508206442</v>
      </c>
      <c r="CR36" s="33">
        <v>308.80089348134567</v>
      </c>
      <c r="CS36" s="33">
        <v>1487.336742287685</v>
      </c>
      <c r="CT36" s="33">
        <v>822.01207809586845</v>
      </c>
      <c r="CU36" s="33">
        <v>72.327707323510054</v>
      </c>
      <c r="CV36" s="33">
        <v>382.38549463208392</v>
      </c>
      <c r="CW36" s="33">
        <v>656.53534376483458</v>
      </c>
      <c r="CX36" s="33">
        <v>71.033525137536756</v>
      </c>
      <c r="CY36" s="33">
        <v>143.83496538530213</v>
      </c>
      <c r="CZ36" s="33">
        <v>62.371298927106956</v>
      </c>
      <c r="DA36" s="33">
        <v>345.13149427812908</v>
      </c>
      <c r="DB36" s="33">
        <v>173.52695540503066</v>
      </c>
      <c r="DC36" s="33">
        <v>42.985998140875267</v>
      </c>
      <c r="DD36" s="33">
        <v>68.556707074703283</v>
      </c>
      <c r="DE36" s="33">
        <v>13.974490785415428</v>
      </c>
      <c r="DF36" s="33">
        <v>5.2552694292937812</v>
      </c>
      <c r="DG36" s="33">
        <v>70.967890635156721</v>
      </c>
      <c r="DH36" s="33">
        <v>31.565740033093171</v>
      </c>
      <c r="DI36" s="33">
        <v>36.051390091650561</v>
      </c>
      <c r="DJ36" s="33">
        <v>40.484125836937807</v>
      </c>
      <c r="DK36" s="33">
        <v>58.056412460932812</v>
      </c>
      <c r="DL36" s="33">
        <v>276.03692548455365</v>
      </c>
      <c r="DM36" s="33">
        <v>519.25009405043215</v>
      </c>
      <c r="DN36" s="33">
        <v>1671.2837584334409</v>
      </c>
      <c r="DO36" s="33">
        <v>0</v>
      </c>
      <c r="DP36" s="76">
        <f t="shared" si="1"/>
        <v>174237.61182144069</v>
      </c>
      <c r="DQ36" s="33">
        <v>17565.507269949394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309.16109153256406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36.472619204357045</v>
      </c>
      <c r="FW36" s="33">
        <v>29.363041583843778</v>
      </c>
      <c r="FX36" s="33">
        <v>7049.8965933163199</v>
      </c>
      <c r="FY36" s="33">
        <v>0</v>
      </c>
      <c r="FZ36" s="33">
        <v>5631.2266257870433</v>
      </c>
      <c r="GA36" s="33">
        <v>0</v>
      </c>
      <c r="GB36" s="33">
        <v>35.439715998819587</v>
      </c>
      <c r="GC36" s="33">
        <v>0</v>
      </c>
      <c r="GD36" s="33">
        <v>0</v>
      </c>
      <c r="GE36" s="33">
        <v>60803.017428956657</v>
      </c>
      <c r="GF36" s="33">
        <v>38605.970061891137</v>
      </c>
      <c r="GG36" s="47">
        <f t="shared" si="0"/>
        <v>304303.66626966081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1735.2319888501988</v>
      </c>
      <c r="D37" s="33">
        <v>119.48449018361288</v>
      </c>
      <c r="E37" s="33">
        <v>230.53396806436695</v>
      </c>
      <c r="F37" s="33">
        <v>0</v>
      </c>
      <c r="G37" s="33">
        <v>747.50911523661387</v>
      </c>
      <c r="H37" s="33">
        <v>3.7559441859646538</v>
      </c>
      <c r="I37" s="33">
        <v>1151.206153461234</v>
      </c>
      <c r="J37" s="33">
        <v>304.76935121774363</v>
      </c>
      <c r="K37" s="33">
        <v>754.70642189949274</v>
      </c>
      <c r="L37" s="33">
        <v>189.32094703168295</v>
      </c>
      <c r="M37" s="33">
        <v>1004.8341966268556</v>
      </c>
      <c r="N37" s="33">
        <v>951.97595065291989</v>
      </c>
      <c r="O37" s="33">
        <v>181.55174943454213</v>
      </c>
      <c r="P37" s="33">
        <v>277.88264373412028</v>
      </c>
      <c r="Q37" s="33">
        <v>431.48865006109401</v>
      </c>
      <c r="R37" s="33">
        <v>439.35115544324691</v>
      </c>
      <c r="S37" s="33">
        <v>478.94668466917369</v>
      </c>
      <c r="T37" s="33">
        <v>1338.4287942220183</v>
      </c>
      <c r="U37" s="33">
        <v>575.11173989951203</v>
      </c>
      <c r="V37" s="33">
        <v>107.44450920258961</v>
      </c>
      <c r="W37" s="33">
        <v>386.11819150153184</v>
      </c>
      <c r="X37" s="33">
        <v>911.50815903005696</v>
      </c>
      <c r="Y37" s="33">
        <v>59.929752838994304</v>
      </c>
      <c r="Z37" s="33">
        <v>447.1191833441062</v>
      </c>
      <c r="AA37" s="33">
        <v>313.31133474168081</v>
      </c>
      <c r="AB37" s="33">
        <v>1807.6993652078861</v>
      </c>
      <c r="AC37" s="33">
        <v>3637.2412751124079</v>
      </c>
      <c r="AD37" s="33">
        <v>1703.4855186051423</v>
      </c>
      <c r="AE37" s="33">
        <v>5900.1487494587891</v>
      </c>
      <c r="AF37" s="33">
        <v>823.7529434224582</v>
      </c>
      <c r="AG37" s="33">
        <v>2262.2083974552506</v>
      </c>
      <c r="AH37" s="33">
        <v>838.63556303350026</v>
      </c>
      <c r="AI37" s="33">
        <v>17401.376273473361</v>
      </c>
      <c r="AJ37" s="33">
        <v>4559.6428444462117</v>
      </c>
      <c r="AK37" s="33">
        <v>8267.556324346393</v>
      </c>
      <c r="AL37" s="33">
        <v>1743.963495443742</v>
      </c>
      <c r="AM37" s="33">
        <v>1541.0169943776391</v>
      </c>
      <c r="AN37" s="33">
        <v>396.51395991495565</v>
      </c>
      <c r="AO37" s="33">
        <v>169.89709215510425</v>
      </c>
      <c r="AP37" s="33">
        <v>269.66904985440527</v>
      </c>
      <c r="AQ37" s="33">
        <v>1044.6654990656641</v>
      </c>
      <c r="AR37" s="33">
        <v>999.81116835422677</v>
      </c>
      <c r="AS37" s="33">
        <v>378.89961216032378</v>
      </c>
      <c r="AT37" s="33">
        <v>167.55876155606026</v>
      </c>
      <c r="AU37" s="33">
        <v>234.99840083295132</v>
      </c>
      <c r="AV37" s="33">
        <v>130.04903614661021</v>
      </c>
      <c r="AW37" s="33">
        <v>280.23599857521924</v>
      </c>
      <c r="AX37" s="33">
        <v>49421.245301646923</v>
      </c>
      <c r="AY37" s="33">
        <v>26347.856029199316</v>
      </c>
      <c r="AZ37" s="33">
        <v>16042.055653027042</v>
      </c>
      <c r="BA37" s="33">
        <v>8509.1223942564047</v>
      </c>
      <c r="BB37" s="33">
        <v>1129.589827911032</v>
      </c>
      <c r="BC37" s="33">
        <v>6360.6420387456219</v>
      </c>
      <c r="BD37" s="33">
        <v>10478.685300307769</v>
      </c>
      <c r="BE37" s="33">
        <v>4533.6263024619038</v>
      </c>
      <c r="BF37" s="33">
        <v>289.84269399478234</v>
      </c>
      <c r="BG37" s="33">
        <v>349.53781645260261</v>
      </c>
      <c r="BH37" s="33">
        <v>96.704169254300979</v>
      </c>
      <c r="BI37" s="33">
        <v>327.65554936152057</v>
      </c>
      <c r="BJ37" s="33">
        <v>382.68249403829282</v>
      </c>
      <c r="BK37" s="33">
        <v>321.37536616711077</v>
      </c>
      <c r="BL37" s="33">
        <v>242.65620264944812</v>
      </c>
      <c r="BM37" s="33">
        <v>49.207875549138812</v>
      </c>
      <c r="BN37" s="33">
        <v>464.81472834782426</v>
      </c>
      <c r="BO37" s="33">
        <v>686.24958346274832</v>
      </c>
      <c r="BP37" s="33">
        <v>66.071755523345715</v>
      </c>
      <c r="BQ37" s="33">
        <v>104.13732184651106</v>
      </c>
      <c r="BR37" s="33">
        <v>67.572812256746857</v>
      </c>
      <c r="BS37" s="33">
        <v>1206.2957370783251</v>
      </c>
      <c r="BT37" s="33">
        <v>104.78551099549739</v>
      </c>
      <c r="BU37" s="33">
        <v>34.735738769531771</v>
      </c>
      <c r="BV37" s="33">
        <v>248.11709102244319</v>
      </c>
      <c r="BW37" s="33">
        <v>68.382681265193</v>
      </c>
      <c r="BX37" s="33">
        <v>188.04561424793644</v>
      </c>
      <c r="BY37" s="33">
        <v>325.81842460821571</v>
      </c>
      <c r="BZ37" s="33">
        <v>53.895077619507752</v>
      </c>
      <c r="CA37" s="33">
        <v>1461.0813746357835</v>
      </c>
      <c r="CB37" s="33">
        <v>128.13082212693101</v>
      </c>
      <c r="CC37" s="33">
        <v>297.3018936017657</v>
      </c>
      <c r="CD37" s="33">
        <v>27.848354155215574</v>
      </c>
      <c r="CE37" s="33">
        <v>84.528271984199051</v>
      </c>
      <c r="CF37" s="33">
        <v>386.80080873357866</v>
      </c>
      <c r="CG37" s="33">
        <v>365.76763502906556</v>
      </c>
      <c r="CH37" s="33">
        <v>78.160348610955296</v>
      </c>
      <c r="CI37" s="33">
        <v>133.39636197055572</v>
      </c>
      <c r="CJ37" s="33">
        <v>91.891094497555798</v>
      </c>
      <c r="CK37" s="33">
        <v>350.02977278850608</v>
      </c>
      <c r="CL37" s="33">
        <v>33.117802995719437</v>
      </c>
      <c r="CM37" s="33">
        <v>133.78394945366873</v>
      </c>
      <c r="CN37" s="33">
        <v>92.890691617055396</v>
      </c>
      <c r="CO37" s="33">
        <v>35.337061467271276</v>
      </c>
      <c r="CP37" s="33">
        <v>75.093172397590322</v>
      </c>
      <c r="CQ37" s="33">
        <v>610.64561197794353</v>
      </c>
      <c r="CR37" s="33">
        <v>415.32986364124338</v>
      </c>
      <c r="CS37" s="33">
        <v>1772.7628794375501</v>
      </c>
      <c r="CT37" s="33">
        <v>882.52535199659417</v>
      </c>
      <c r="CU37" s="33">
        <v>189.25130132018705</v>
      </c>
      <c r="CV37" s="33">
        <v>402.43222643573557</v>
      </c>
      <c r="CW37" s="33">
        <v>602.55219590820104</v>
      </c>
      <c r="CX37" s="33">
        <v>154.95589421180102</v>
      </c>
      <c r="CY37" s="33">
        <v>230.92088505559383</v>
      </c>
      <c r="CZ37" s="33">
        <v>153.9483045453124</v>
      </c>
      <c r="DA37" s="33">
        <v>563.89159916771348</v>
      </c>
      <c r="DB37" s="33">
        <v>366.84717833598904</v>
      </c>
      <c r="DC37" s="33">
        <v>133.56603638894879</v>
      </c>
      <c r="DD37" s="33">
        <v>181.50440646489898</v>
      </c>
      <c r="DE37" s="33">
        <v>48.383993786999177</v>
      </c>
      <c r="DF37" s="33">
        <v>15.137935366218981</v>
      </c>
      <c r="DG37" s="33">
        <v>158.12499001146674</v>
      </c>
      <c r="DH37" s="33">
        <v>97.468643255022869</v>
      </c>
      <c r="DI37" s="33">
        <v>97.619908790411941</v>
      </c>
      <c r="DJ37" s="33">
        <v>91.217672071310886</v>
      </c>
      <c r="DK37" s="33">
        <v>87.427514305696363</v>
      </c>
      <c r="DL37" s="33">
        <v>493.0125639807066</v>
      </c>
      <c r="DM37" s="33">
        <v>1851.4538651499115</v>
      </c>
      <c r="DN37" s="33">
        <v>2123.320162823391</v>
      </c>
      <c r="DO37" s="33">
        <v>0</v>
      </c>
      <c r="DP37" s="76">
        <f t="shared" si="1"/>
        <v>211701.41489109292</v>
      </c>
      <c r="DQ37" s="33">
        <v>178761.0901912539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2.3249573578189247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25.57736528744438</v>
      </c>
      <c r="FV37" s="33">
        <v>330.24590320962028</v>
      </c>
      <c r="FW37" s="33">
        <v>80.912921833482628</v>
      </c>
      <c r="FX37" s="33">
        <v>61105.279817387694</v>
      </c>
      <c r="FY37" s="33">
        <v>0</v>
      </c>
      <c r="FZ37" s="33">
        <v>13071.445772715451</v>
      </c>
      <c r="GA37" s="33">
        <v>0</v>
      </c>
      <c r="GB37" s="33">
        <v>62.611139595829719</v>
      </c>
      <c r="GC37" s="33">
        <v>0</v>
      </c>
      <c r="GD37" s="33">
        <v>0</v>
      </c>
      <c r="GE37" s="33">
        <v>56366.98497637103</v>
      </c>
      <c r="GF37" s="33">
        <v>177749.17222713286</v>
      </c>
      <c r="GG37" s="47">
        <f t="shared" si="0"/>
        <v>699257.06016323809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7272.4718976806998</v>
      </c>
      <c r="D38" s="33">
        <v>956.07235943471414</v>
      </c>
      <c r="E38" s="33">
        <v>41.608849554655613</v>
      </c>
      <c r="F38" s="33">
        <v>0</v>
      </c>
      <c r="G38" s="33">
        <v>1330.2557184488912</v>
      </c>
      <c r="H38" s="33">
        <v>1.9479650354415294</v>
      </c>
      <c r="I38" s="33">
        <v>2339.7233160042178</v>
      </c>
      <c r="J38" s="33">
        <v>596.84579628300776</v>
      </c>
      <c r="K38" s="33">
        <v>1238.1982491740719</v>
      </c>
      <c r="L38" s="33">
        <v>334.67980141261575</v>
      </c>
      <c r="M38" s="33">
        <v>1827.3856532361463</v>
      </c>
      <c r="N38" s="33">
        <v>1864.7012066024329</v>
      </c>
      <c r="O38" s="33">
        <v>249.84973615573202</v>
      </c>
      <c r="P38" s="33">
        <v>686.8601841856123</v>
      </c>
      <c r="Q38" s="33">
        <v>799.00278220286191</v>
      </c>
      <c r="R38" s="33">
        <v>221.66528363283444</v>
      </c>
      <c r="S38" s="33">
        <v>679.59879514459431</v>
      </c>
      <c r="T38" s="33">
        <v>1580.9493957044654</v>
      </c>
      <c r="U38" s="33">
        <v>386.48857896776883</v>
      </c>
      <c r="V38" s="33">
        <v>160.90663989013055</v>
      </c>
      <c r="W38" s="33">
        <v>604.24134856322371</v>
      </c>
      <c r="X38" s="33">
        <v>4255.181541526943</v>
      </c>
      <c r="Y38" s="33">
        <v>110.00820164559124</v>
      </c>
      <c r="Z38" s="33">
        <v>545.53242219325318</v>
      </c>
      <c r="AA38" s="33">
        <v>278.59668307180306</v>
      </c>
      <c r="AB38" s="33">
        <v>2381.5888867757089</v>
      </c>
      <c r="AC38" s="33">
        <v>12726.110075583823</v>
      </c>
      <c r="AD38" s="33">
        <v>25071.236380475464</v>
      </c>
      <c r="AE38" s="33">
        <v>8179.7412075037137</v>
      </c>
      <c r="AF38" s="33">
        <v>1276.3154316660887</v>
      </c>
      <c r="AG38" s="33">
        <v>6197.9034618133355</v>
      </c>
      <c r="AH38" s="33">
        <v>2767.1341293503838</v>
      </c>
      <c r="AI38" s="33">
        <v>22898.232156539805</v>
      </c>
      <c r="AJ38" s="33">
        <v>40936.637937315936</v>
      </c>
      <c r="AK38" s="33">
        <v>73499.132202285327</v>
      </c>
      <c r="AL38" s="33">
        <v>10894.552541584344</v>
      </c>
      <c r="AM38" s="33">
        <v>16822.776909176951</v>
      </c>
      <c r="AN38" s="33">
        <v>1352.817895648571</v>
      </c>
      <c r="AO38" s="33">
        <v>549.06858173720741</v>
      </c>
      <c r="AP38" s="33">
        <v>711.76778443646788</v>
      </c>
      <c r="AQ38" s="33">
        <v>9197.9934747986317</v>
      </c>
      <c r="AR38" s="33">
        <v>1679.6959822422555</v>
      </c>
      <c r="AS38" s="33">
        <v>525.52951155860876</v>
      </c>
      <c r="AT38" s="33">
        <v>286.89659985175683</v>
      </c>
      <c r="AU38" s="33">
        <v>634.05940535174011</v>
      </c>
      <c r="AV38" s="33">
        <v>154.76577385610238</v>
      </c>
      <c r="AW38" s="33">
        <v>241.79232827390459</v>
      </c>
      <c r="AX38" s="33">
        <v>123519.10559472759</v>
      </c>
      <c r="AY38" s="33">
        <v>89914.107333070366</v>
      </c>
      <c r="AZ38" s="33">
        <v>25617.685619838401</v>
      </c>
      <c r="BA38" s="33">
        <v>8812.497965941091</v>
      </c>
      <c r="BB38" s="33">
        <v>1503.3193096319933</v>
      </c>
      <c r="BC38" s="33">
        <v>28767.240249571794</v>
      </c>
      <c r="BD38" s="33">
        <v>19020.03856280493</v>
      </c>
      <c r="BE38" s="33">
        <v>6091.8413246565433</v>
      </c>
      <c r="BF38" s="33">
        <v>950.75562282352553</v>
      </c>
      <c r="BG38" s="33">
        <v>429.25766979132453</v>
      </c>
      <c r="BH38" s="33">
        <v>315.34692882334252</v>
      </c>
      <c r="BI38" s="33">
        <v>1465.1456440943523</v>
      </c>
      <c r="BJ38" s="33">
        <v>1963.3342632337135</v>
      </c>
      <c r="BK38" s="33">
        <v>246.31209660735362</v>
      </c>
      <c r="BL38" s="33">
        <v>199.32556299400269</v>
      </c>
      <c r="BM38" s="33">
        <v>139.50949854191867</v>
      </c>
      <c r="BN38" s="33">
        <v>888.14828883183088</v>
      </c>
      <c r="BO38" s="33">
        <v>951.08175473119502</v>
      </c>
      <c r="BP38" s="33">
        <v>44.958373185757779</v>
      </c>
      <c r="BQ38" s="33">
        <v>1070.045202720099</v>
      </c>
      <c r="BR38" s="33">
        <v>2092.8283525421548</v>
      </c>
      <c r="BS38" s="33">
        <v>837.05637039306214</v>
      </c>
      <c r="BT38" s="33">
        <v>464.88101006642836</v>
      </c>
      <c r="BU38" s="33">
        <v>323.66022596746535</v>
      </c>
      <c r="BV38" s="33">
        <v>426.92301090672385</v>
      </c>
      <c r="BW38" s="33">
        <v>129.08237531528991</v>
      </c>
      <c r="BX38" s="33">
        <v>371.12202802069652</v>
      </c>
      <c r="BY38" s="33">
        <v>276.81783338398276</v>
      </c>
      <c r="BZ38" s="33">
        <v>69.395448102616569</v>
      </c>
      <c r="CA38" s="33">
        <v>2275.1398593751401</v>
      </c>
      <c r="CB38" s="33">
        <v>1382.7535302594258</v>
      </c>
      <c r="CC38" s="33">
        <v>1817.2281399686397</v>
      </c>
      <c r="CD38" s="33">
        <v>41.64386726670606</v>
      </c>
      <c r="CE38" s="33">
        <v>96.317751775518857</v>
      </c>
      <c r="CF38" s="33">
        <v>1037.490906208136</v>
      </c>
      <c r="CG38" s="33">
        <v>458.83659444959017</v>
      </c>
      <c r="CH38" s="33">
        <v>51.387686968211305</v>
      </c>
      <c r="CI38" s="33">
        <v>256.37730867248655</v>
      </c>
      <c r="CJ38" s="33">
        <v>151.8145616360782</v>
      </c>
      <c r="CK38" s="33">
        <v>786.05575860346926</v>
      </c>
      <c r="CL38" s="33">
        <v>37.310953609309898</v>
      </c>
      <c r="CM38" s="33">
        <v>150.75962815352392</v>
      </c>
      <c r="CN38" s="33">
        <v>291.50048320632487</v>
      </c>
      <c r="CO38" s="33">
        <v>20.331826620410087</v>
      </c>
      <c r="CP38" s="33">
        <v>221.15063797849564</v>
      </c>
      <c r="CQ38" s="33">
        <v>941.30292902005067</v>
      </c>
      <c r="CR38" s="33">
        <v>1332.2858288380012</v>
      </c>
      <c r="CS38" s="33">
        <v>1509.8861513175702</v>
      </c>
      <c r="CT38" s="33">
        <v>1241.6830132740747</v>
      </c>
      <c r="CU38" s="33">
        <v>88.681370020436745</v>
      </c>
      <c r="CV38" s="33">
        <v>724.8253866866587</v>
      </c>
      <c r="CW38" s="33">
        <v>1354.7704222667137</v>
      </c>
      <c r="CX38" s="33">
        <v>366.30156881528558</v>
      </c>
      <c r="CY38" s="33">
        <v>299.80938230520024</v>
      </c>
      <c r="CZ38" s="33">
        <v>255.75573788345213</v>
      </c>
      <c r="DA38" s="33">
        <v>342.04169283861199</v>
      </c>
      <c r="DB38" s="33">
        <v>369.31988019425995</v>
      </c>
      <c r="DC38" s="33">
        <v>92.51240759578512</v>
      </c>
      <c r="DD38" s="33">
        <v>144.91609939126801</v>
      </c>
      <c r="DE38" s="33">
        <v>320.44703936011854</v>
      </c>
      <c r="DF38" s="33">
        <v>13.024858429339069</v>
      </c>
      <c r="DG38" s="33">
        <v>196.01280853547215</v>
      </c>
      <c r="DH38" s="33">
        <v>1159.9355345083388</v>
      </c>
      <c r="DI38" s="33">
        <v>963.48828620484426</v>
      </c>
      <c r="DJ38" s="33">
        <v>122.25242081882674</v>
      </c>
      <c r="DK38" s="33">
        <v>297.78537874331687</v>
      </c>
      <c r="DL38" s="33">
        <v>724.04423805206136</v>
      </c>
      <c r="DM38" s="33">
        <v>2383.0898181697098</v>
      </c>
      <c r="DN38" s="33">
        <v>2693.1091386415037</v>
      </c>
      <c r="DO38" s="33">
        <v>0</v>
      </c>
      <c r="DP38" s="76">
        <f t="shared" si="1"/>
        <v>611262.72547155991</v>
      </c>
      <c r="DQ38" s="33">
        <v>4403.6089227737721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2.3674951220220932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2.4173352830051917</v>
      </c>
      <c r="FV38" s="33">
        <v>57.251497529243274</v>
      </c>
      <c r="FW38" s="33">
        <v>29.94072184167527</v>
      </c>
      <c r="FX38" s="33">
        <v>71909.305108616507</v>
      </c>
      <c r="FY38" s="33">
        <v>0</v>
      </c>
      <c r="FZ38" s="33">
        <v>49555.186808246865</v>
      </c>
      <c r="GA38" s="33">
        <v>0</v>
      </c>
      <c r="GB38" s="33">
        <v>323.73919400375536</v>
      </c>
      <c r="GC38" s="33">
        <v>0</v>
      </c>
      <c r="GD38" s="33">
        <v>0</v>
      </c>
      <c r="GE38" s="33">
        <v>34798.312956900671</v>
      </c>
      <c r="GF38" s="33">
        <v>417143.33012045256</v>
      </c>
      <c r="GG38" s="47">
        <f t="shared" si="0"/>
        <v>1189488.1856323299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29540.858013677938</v>
      </c>
      <c r="D39" s="33">
        <v>2423.7836911788136</v>
      </c>
      <c r="E39" s="33">
        <v>2786.7148275508785</v>
      </c>
      <c r="F39" s="33">
        <v>0</v>
      </c>
      <c r="G39" s="33">
        <v>1516.5065629850001</v>
      </c>
      <c r="H39" s="33">
        <v>6.6420266954400642</v>
      </c>
      <c r="I39" s="33">
        <v>1923.8669270195333</v>
      </c>
      <c r="J39" s="33">
        <v>650.97261285834725</v>
      </c>
      <c r="K39" s="33">
        <v>1594.196999827861</v>
      </c>
      <c r="L39" s="33">
        <v>439.98917843931088</v>
      </c>
      <c r="M39" s="33">
        <v>1888.0518026852226</v>
      </c>
      <c r="N39" s="33">
        <v>2724.2268739018537</v>
      </c>
      <c r="O39" s="33">
        <v>929.02472486397926</v>
      </c>
      <c r="P39" s="33">
        <v>1743.9550616971708</v>
      </c>
      <c r="Q39" s="33">
        <v>1977.4785989707511</v>
      </c>
      <c r="R39" s="33">
        <v>334.18090660580526</v>
      </c>
      <c r="S39" s="33">
        <v>1278.0650545868227</v>
      </c>
      <c r="T39" s="33">
        <v>3407.7377435293138</v>
      </c>
      <c r="U39" s="33">
        <v>740.13652191754943</v>
      </c>
      <c r="V39" s="33">
        <v>182.44303860552364</v>
      </c>
      <c r="W39" s="33">
        <v>811.33214048048569</v>
      </c>
      <c r="X39" s="33">
        <v>4931.5355286554459</v>
      </c>
      <c r="Y39" s="33">
        <v>123.98591580547208</v>
      </c>
      <c r="Z39" s="33">
        <v>1895.8162288535466</v>
      </c>
      <c r="AA39" s="33">
        <v>1160.9686859767719</v>
      </c>
      <c r="AB39" s="33">
        <v>3963.0642199602266</v>
      </c>
      <c r="AC39" s="33">
        <v>6069.6643393952372</v>
      </c>
      <c r="AD39" s="33">
        <v>24336.674628372388</v>
      </c>
      <c r="AE39" s="33">
        <v>3678.1042418847387</v>
      </c>
      <c r="AF39" s="33">
        <v>794.55145816013032</v>
      </c>
      <c r="AG39" s="33">
        <v>1883.0399961542648</v>
      </c>
      <c r="AH39" s="33">
        <v>1570.6584007523172</v>
      </c>
      <c r="AI39" s="33">
        <v>9482.9617838148588</v>
      </c>
      <c r="AJ39" s="33">
        <v>18027.926360702753</v>
      </c>
      <c r="AK39" s="33">
        <v>77416.02864562186</v>
      </c>
      <c r="AL39" s="33">
        <v>11185.980619275422</v>
      </c>
      <c r="AM39" s="33">
        <v>27734.950492594835</v>
      </c>
      <c r="AN39" s="33">
        <v>1867.9480391898767</v>
      </c>
      <c r="AO39" s="33">
        <v>186.91118198743587</v>
      </c>
      <c r="AP39" s="33">
        <v>1291.2604364498693</v>
      </c>
      <c r="AQ39" s="33">
        <v>12164.169032895288</v>
      </c>
      <c r="AR39" s="33">
        <v>1646.7094594032214</v>
      </c>
      <c r="AS39" s="33">
        <v>637.80056523701171</v>
      </c>
      <c r="AT39" s="33">
        <v>275.58442396976693</v>
      </c>
      <c r="AU39" s="33">
        <v>1308.6739120793759</v>
      </c>
      <c r="AV39" s="33">
        <v>42.325816015657416</v>
      </c>
      <c r="AW39" s="33">
        <v>273.66272208490631</v>
      </c>
      <c r="AX39" s="33">
        <v>97969.177216530996</v>
      </c>
      <c r="AY39" s="33">
        <v>79346.20722204051</v>
      </c>
      <c r="AZ39" s="33">
        <v>34373.893155321282</v>
      </c>
      <c r="BA39" s="33">
        <v>1514.2846418173888</v>
      </c>
      <c r="BB39" s="33">
        <v>4196.2038307192315</v>
      </c>
      <c r="BC39" s="33">
        <v>7792.8959781341582</v>
      </c>
      <c r="BD39" s="33">
        <v>29699.440984934488</v>
      </c>
      <c r="BE39" s="33">
        <v>8099.1388415252286</v>
      </c>
      <c r="BF39" s="33">
        <v>1193.6525183759218</v>
      </c>
      <c r="BG39" s="33">
        <v>492.00588602772041</v>
      </c>
      <c r="BH39" s="33">
        <v>63.331217843421015</v>
      </c>
      <c r="BI39" s="33">
        <v>1932.6798325143002</v>
      </c>
      <c r="BJ39" s="33">
        <v>1073.7826580874043</v>
      </c>
      <c r="BK39" s="33">
        <v>662.72949357958964</v>
      </c>
      <c r="BL39" s="33">
        <v>123.51598954889469</v>
      </c>
      <c r="BM39" s="33">
        <v>142.74476011117926</v>
      </c>
      <c r="BN39" s="33">
        <v>949.27052204455379</v>
      </c>
      <c r="BO39" s="33">
        <v>953.77588673520734</v>
      </c>
      <c r="BP39" s="33">
        <v>23.766258539723729</v>
      </c>
      <c r="BQ39" s="33">
        <v>197.44908514433988</v>
      </c>
      <c r="BR39" s="33">
        <v>137.66701245402092</v>
      </c>
      <c r="BS39" s="33">
        <v>557.75244233744604</v>
      </c>
      <c r="BT39" s="33">
        <v>1164.7903818187194</v>
      </c>
      <c r="BU39" s="33">
        <v>661.16932899289168</v>
      </c>
      <c r="BV39" s="33">
        <v>408.75864110933338</v>
      </c>
      <c r="BW39" s="33">
        <v>142.2457061858405</v>
      </c>
      <c r="BX39" s="33">
        <v>330.08212811063743</v>
      </c>
      <c r="BY39" s="33">
        <v>211.58767247117075</v>
      </c>
      <c r="BZ39" s="33">
        <v>76.879199728930672</v>
      </c>
      <c r="CA39" s="33">
        <v>1618.019315275742</v>
      </c>
      <c r="CB39" s="33">
        <v>98.652992020810146</v>
      </c>
      <c r="CC39" s="33">
        <v>165.09656083850231</v>
      </c>
      <c r="CD39" s="33">
        <v>49.23965259492666</v>
      </c>
      <c r="CE39" s="33">
        <v>136.37074959056</v>
      </c>
      <c r="CF39" s="33">
        <v>369.92762204958814</v>
      </c>
      <c r="CG39" s="33">
        <v>598.02099589585998</v>
      </c>
      <c r="CH39" s="33">
        <v>112.47251481782087</v>
      </c>
      <c r="CI39" s="33">
        <v>256.4578039654894</v>
      </c>
      <c r="CJ39" s="33">
        <v>3191.1729950546924</v>
      </c>
      <c r="CK39" s="33">
        <v>274.67361699626838</v>
      </c>
      <c r="CL39" s="33">
        <v>45.252926285332748</v>
      </c>
      <c r="CM39" s="33">
        <v>166.18446193722789</v>
      </c>
      <c r="CN39" s="33">
        <v>95.121219476733813</v>
      </c>
      <c r="CO39" s="33">
        <v>67.555141216980161</v>
      </c>
      <c r="CP39" s="33">
        <v>77.483230438729748</v>
      </c>
      <c r="CQ39" s="33">
        <v>5494.453995597325</v>
      </c>
      <c r="CR39" s="33">
        <v>438.0138268168804</v>
      </c>
      <c r="CS39" s="33">
        <v>1621.8004259558495</v>
      </c>
      <c r="CT39" s="33">
        <v>4862.00271357158</v>
      </c>
      <c r="CU39" s="33">
        <v>481.78889484979948</v>
      </c>
      <c r="CV39" s="33">
        <v>917.80039818392424</v>
      </c>
      <c r="CW39" s="33">
        <v>1914.0255663742569</v>
      </c>
      <c r="CX39" s="33">
        <v>410.01049264605706</v>
      </c>
      <c r="CY39" s="33">
        <v>629.05019107012754</v>
      </c>
      <c r="CZ39" s="33">
        <v>311.94618239607661</v>
      </c>
      <c r="DA39" s="33">
        <v>534.97271723768483</v>
      </c>
      <c r="DB39" s="33">
        <v>461.10050989133646</v>
      </c>
      <c r="DC39" s="33">
        <v>160.68260266278941</v>
      </c>
      <c r="DD39" s="33">
        <v>248.80975266383484</v>
      </c>
      <c r="DE39" s="33">
        <v>47.259431661624888</v>
      </c>
      <c r="DF39" s="33">
        <v>13.479982945553814</v>
      </c>
      <c r="DG39" s="33">
        <v>250.15297500832116</v>
      </c>
      <c r="DH39" s="33">
        <v>78.165050717336939</v>
      </c>
      <c r="DI39" s="33">
        <v>62.350355253236025</v>
      </c>
      <c r="DJ39" s="33">
        <v>149.75819101412023</v>
      </c>
      <c r="DK39" s="33">
        <v>134.73055186448809</v>
      </c>
      <c r="DL39" s="33">
        <v>805.77231951118551</v>
      </c>
      <c r="DM39" s="33">
        <v>3964.1540302752624</v>
      </c>
      <c r="DN39" s="33">
        <v>1778.7797707664686</v>
      </c>
      <c r="DO39" s="33">
        <v>0</v>
      </c>
      <c r="DP39" s="76">
        <f t="shared" si="1"/>
        <v>578434.76166354527</v>
      </c>
      <c r="DQ39" s="33">
        <v>37422.417344163034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4.8231554707936484</v>
      </c>
      <c r="EK39" s="33">
        <v>2.5152851769531615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30036.63330070271</v>
      </c>
      <c r="FV39" s="33">
        <v>2155.0694433558106</v>
      </c>
      <c r="FW39" s="33">
        <v>18.092075511870192</v>
      </c>
      <c r="FX39" s="33">
        <v>771116.51996629057</v>
      </c>
      <c r="FY39" s="33">
        <v>0</v>
      </c>
      <c r="FZ39" s="33">
        <v>42593.37640073018</v>
      </c>
      <c r="GA39" s="33">
        <v>0</v>
      </c>
      <c r="GB39" s="33">
        <v>200.19339207029182</v>
      </c>
      <c r="GC39" s="33">
        <v>0</v>
      </c>
      <c r="GD39" s="33">
        <v>0</v>
      </c>
      <c r="GE39" s="33">
        <v>52206.241897893575</v>
      </c>
      <c r="GF39" s="33">
        <v>999980.51482834911</v>
      </c>
      <c r="GG39" s="47">
        <f t="shared" si="0"/>
        <v>2514171.15875326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4472.4286148704741</v>
      </c>
      <c r="D40" s="33">
        <v>1307.9763875248946</v>
      </c>
      <c r="E40" s="33">
        <v>4566.3073877005445</v>
      </c>
      <c r="F40" s="33">
        <v>0</v>
      </c>
      <c r="G40" s="33">
        <v>852.42942975117035</v>
      </c>
      <c r="H40" s="33">
        <v>19.865906971693104</v>
      </c>
      <c r="I40" s="33">
        <v>1338.2701564854492</v>
      </c>
      <c r="J40" s="33">
        <v>333.54391086110331</v>
      </c>
      <c r="K40" s="33">
        <v>848.76476887447529</v>
      </c>
      <c r="L40" s="33">
        <v>245.84357198796923</v>
      </c>
      <c r="M40" s="33">
        <v>1238.9547758756532</v>
      </c>
      <c r="N40" s="33">
        <v>1219.7788322964366</v>
      </c>
      <c r="O40" s="33">
        <v>202.52145982551372</v>
      </c>
      <c r="P40" s="33">
        <v>436.22893587480127</v>
      </c>
      <c r="Q40" s="33">
        <v>448.9604340122732</v>
      </c>
      <c r="R40" s="33">
        <v>238.52810954790937</v>
      </c>
      <c r="S40" s="33">
        <v>843.85739998712813</v>
      </c>
      <c r="T40" s="33">
        <v>1430.2358558147807</v>
      </c>
      <c r="U40" s="33">
        <v>261.76746716107886</v>
      </c>
      <c r="V40" s="33">
        <v>125.88181396501594</v>
      </c>
      <c r="W40" s="33">
        <v>383.38229313998011</v>
      </c>
      <c r="X40" s="33">
        <v>1431.8150066373978</v>
      </c>
      <c r="Y40" s="33">
        <v>84.638721830277774</v>
      </c>
      <c r="Z40" s="33">
        <v>1536.0727825665942</v>
      </c>
      <c r="AA40" s="33">
        <v>382.54338532014071</v>
      </c>
      <c r="AB40" s="33">
        <v>2376.2873363827307</v>
      </c>
      <c r="AC40" s="33">
        <v>3121.7546676883917</v>
      </c>
      <c r="AD40" s="33">
        <v>6064.7925271872655</v>
      </c>
      <c r="AE40" s="33">
        <v>1282.1481457413149</v>
      </c>
      <c r="AF40" s="33">
        <v>383.45347539523726</v>
      </c>
      <c r="AG40" s="33">
        <v>757.76719040545743</v>
      </c>
      <c r="AH40" s="33">
        <v>348.71750802494967</v>
      </c>
      <c r="AI40" s="33">
        <v>2104.6896620453522</v>
      </c>
      <c r="AJ40" s="33">
        <v>4538.9842921368199</v>
      </c>
      <c r="AK40" s="33">
        <v>18218.966449448828</v>
      </c>
      <c r="AL40" s="33">
        <v>22280.110970877791</v>
      </c>
      <c r="AM40" s="33">
        <v>56763.590604411933</v>
      </c>
      <c r="AN40" s="33">
        <v>2061.1313968471818</v>
      </c>
      <c r="AO40" s="33">
        <v>116.46395919561628</v>
      </c>
      <c r="AP40" s="33">
        <v>200.03714221646263</v>
      </c>
      <c r="AQ40" s="33">
        <v>3433.7430028855538</v>
      </c>
      <c r="AR40" s="33">
        <v>1128.1296826882049</v>
      </c>
      <c r="AS40" s="33">
        <v>587.10844274737656</v>
      </c>
      <c r="AT40" s="33">
        <v>260.13928511944374</v>
      </c>
      <c r="AU40" s="33">
        <v>587.668724685342</v>
      </c>
      <c r="AV40" s="33">
        <v>47.856825732983239</v>
      </c>
      <c r="AW40" s="33">
        <v>138.19400113927688</v>
      </c>
      <c r="AX40" s="33">
        <v>2454.9125189650185</v>
      </c>
      <c r="AY40" s="33">
        <v>5079.8712844063239</v>
      </c>
      <c r="AZ40" s="33">
        <v>1344.1299419443062</v>
      </c>
      <c r="BA40" s="33">
        <v>330.10426854768195</v>
      </c>
      <c r="BB40" s="33">
        <v>1895.1845604883147</v>
      </c>
      <c r="BC40" s="33">
        <v>40130.73183813096</v>
      </c>
      <c r="BD40" s="33">
        <v>18443.550693872505</v>
      </c>
      <c r="BE40" s="33">
        <v>7418.291517204806</v>
      </c>
      <c r="BF40" s="33">
        <v>8659.2445675472263</v>
      </c>
      <c r="BG40" s="33">
        <v>2193.5618153197579</v>
      </c>
      <c r="BH40" s="33">
        <v>5391.9337069726917</v>
      </c>
      <c r="BI40" s="33">
        <v>5680.1960394547441</v>
      </c>
      <c r="BJ40" s="33">
        <v>364.02952736264751</v>
      </c>
      <c r="BK40" s="33">
        <v>1818.8010929936679</v>
      </c>
      <c r="BL40" s="33">
        <v>106.4539456553176</v>
      </c>
      <c r="BM40" s="33">
        <v>100.64156850276312</v>
      </c>
      <c r="BN40" s="33">
        <v>654.21625554409354</v>
      </c>
      <c r="BO40" s="33">
        <v>763.24645093877541</v>
      </c>
      <c r="BP40" s="33">
        <v>26.739210817771291</v>
      </c>
      <c r="BQ40" s="33">
        <v>91.664720983239064</v>
      </c>
      <c r="BR40" s="33">
        <v>72.360932625935916</v>
      </c>
      <c r="BS40" s="33">
        <v>575.9771072296237</v>
      </c>
      <c r="BT40" s="33">
        <v>116.13677383409868</v>
      </c>
      <c r="BU40" s="33">
        <v>53.389751235310328</v>
      </c>
      <c r="BV40" s="33">
        <v>330.17604881651204</v>
      </c>
      <c r="BW40" s="33">
        <v>101.01164328874259</v>
      </c>
      <c r="BX40" s="33">
        <v>243.33890889626349</v>
      </c>
      <c r="BY40" s="33">
        <v>299.33864806773852</v>
      </c>
      <c r="BZ40" s="33">
        <v>45.088594783979168</v>
      </c>
      <c r="CA40" s="33">
        <v>1684.5218451256158</v>
      </c>
      <c r="CB40" s="33">
        <v>133.50316997720032</v>
      </c>
      <c r="CC40" s="33">
        <v>276.467079485792</v>
      </c>
      <c r="CD40" s="33">
        <v>26.050970824484853</v>
      </c>
      <c r="CE40" s="33">
        <v>70.918779830818139</v>
      </c>
      <c r="CF40" s="33">
        <v>407.97546420808595</v>
      </c>
      <c r="CG40" s="33">
        <v>289.6434124336198</v>
      </c>
      <c r="CH40" s="33">
        <v>49.390934919218175</v>
      </c>
      <c r="CI40" s="33">
        <v>126.19520484609929</v>
      </c>
      <c r="CJ40" s="33">
        <v>81.439168710748277</v>
      </c>
      <c r="CK40" s="33">
        <v>325.9777058274185</v>
      </c>
      <c r="CL40" s="33">
        <v>28.69871386126761</v>
      </c>
      <c r="CM40" s="33">
        <v>207.51130939941095</v>
      </c>
      <c r="CN40" s="33">
        <v>124.74719597249722</v>
      </c>
      <c r="CO40" s="33">
        <v>101.45243102002127</v>
      </c>
      <c r="CP40" s="33">
        <v>85.846236880708503</v>
      </c>
      <c r="CQ40" s="33">
        <v>1499.0667529594418</v>
      </c>
      <c r="CR40" s="33">
        <v>484.20064694049682</v>
      </c>
      <c r="CS40" s="33">
        <v>773.65086420354123</v>
      </c>
      <c r="CT40" s="33">
        <v>6568.5400875997166</v>
      </c>
      <c r="CU40" s="33">
        <v>183.42904605182676</v>
      </c>
      <c r="CV40" s="33">
        <v>446.98257821370657</v>
      </c>
      <c r="CW40" s="33">
        <v>742.83323830064933</v>
      </c>
      <c r="CX40" s="33">
        <v>182.54205680253347</v>
      </c>
      <c r="CY40" s="33">
        <v>201.71863633141152</v>
      </c>
      <c r="CZ40" s="33">
        <v>302.48524231185161</v>
      </c>
      <c r="DA40" s="33">
        <v>268.25094197748609</v>
      </c>
      <c r="DB40" s="33">
        <v>285.24776452674575</v>
      </c>
      <c r="DC40" s="33">
        <v>67.224356990323557</v>
      </c>
      <c r="DD40" s="33">
        <v>102.54955459918968</v>
      </c>
      <c r="DE40" s="33">
        <v>51.545390959320301</v>
      </c>
      <c r="DF40" s="33">
        <v>17.179736541684118</v>
      </c>
      <c r="DG40" s="33">
        <v>151.48684892469731</v>
      </c>
      <c r="DH40" s="33">
        <v>93.416516520111955</v>
      </c>
      <c r="DI40" s="33">
        <v>93.997748981283493</v>
      </c>
      <c r="DJ40" s="33">
        <v>96.033304827059396</v>
      </c>
      <c r="DK40" s="33">
        <v>65.980963598951519</v>
      </c>
      <c r="DL40" s="33">
        <v>507.0002424747733</v>
      </c>
      <c r="DM40" s="33">
        <v>619.90065483796559</v>
      </c>
      <c r="DN40" s="33">
        <v>2031.036935837916</v>
      </c>
      <c r="DO40" s="33">
        <v>0</v>
      </c>
      <c r="DP40" s="76">
        <f t="shared" si="1"/>
        <v>275693.2963709528</v>
      </c>
      <c r="DQ40" s="33">
        <v>51243.124434207304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3.2069993303995075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242050.37733224899</v>
      </c>
      <c r="FV40" s="33">
        <v>0</v>
      </c>
      <c r="FW40" s="33">
        <v>0</v>
      </c>
      <c r="FX40" s="33">
        <v>6924.8733299014839</v>
      </c>
      <c r="FY40" s="33">
        <v>0</v>
      </c>
      <c r="FZ40" s="33">
        <v>1899.7732871085122</v>
      </c>
      <c r="GA40" s="33">
        <v>0</v>
      </c>
      <c r="GB40" s="33">
        <v>7.8090791915981796</v>
      </c>
      <c r="GC40" s="33">
        <v>0</v>
      </c>
      <c r="GD40" s="33">
        <v>0</v>
      </c>
      <c r="GE40" s="33">
        <v>144515.79846687301</v>
      </c>
      <c r="GF40" s="33">
        <v>219606.32792775883</v>
      </c>
      <c r="GG40" s="47">
        <f t="shared" si="0"/>
        <v>941944.58722757292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830.29130434379397</v>
      </c>
      <c r="D41" s="33">
        <v>30.934509928052094</v>
      </c>
      <c r="E41" s="33">
        <v>3437.3817206027452</v>
      </c>
      <c r="F41" s="33">
        <v>0</v>
      </c>
      <c r="G41" s="33">
        <v>98.853530423441185</v>
      </c>
      <c r="H41" s="33">
        <v>0</v>
      </c>
      <c r="I41" s="33">
        <v>54.395899531532244</v>
      </c>
      <c r="J41" s="33">
        <v>5.3230488849953002</v>
      </c>
      <c r="K41" s="33">
        <v>25.50830766872987</v>
      </c>
      <c r="L41" s="33">
        <v>55.757252389345162</v>
      </c>
      <c r="M41" s="33">
        <v>85.759045007808155</v>
      </c>
      <c r="N41" s="33">
        <v>61.786698570747504</v>
      </c>
      <c r="O41" s="33">
        <v>16.36339197972012</v>
      </c>
      <c r="P41" s="33">
        <v>21.878562900321931</v>
      </c>
      <c r="Q41" s="33">
        <v>13.70211743853495</v>
      </c>
      <c r="R41" s="33">
        <v>11.004894953891423</v>
      </c>
      <c r="S41" s="33">
        <v>48.02516787811502</v>
      </c>
      <c r="T41" s="33">
        <v>453.55640945139794</v>
      </c>
      <c r="U41" s="33">
        <v>190.23934445668877</v>
      </c>
      <c r="V41" s="33">
        <v>32.030005205643668</v>
      </c>
      <c r="W41" s="33">
        <v>71.178953215762775</v>
      </c>
      <c r="X41" s="33">
        <v>200.84559712003696</v>
      </c>
      <c r="Y41" s="33">
        <v>16.912520601984426</v>
      </c>
      <c r="Z41" s="33">
        <v>19.777894897599523</v>
      </c>
      <c r="AA41" s="33">
        <v>250.02159650027787</v>
      </c>
      <c r="AB41" s="33">
        <v>290.51870155705313</v>
      </c>
      <c r="AC41" s="33">
        <v>1262.786148794858</v>
      </c>
      <c r="AD41" s="33">
        <v>1163.7237525618323</v>
      </c>
      <c r="AE41" s="33">
        <v>47.078961829907286</v>
      </c>
      <c r="AF41" s="33">
        <v>24.030287915254686</v>
      </c>
      <c r="AG41" s="33">
        <v>41.464296853126001</v>
      </c>
      <c r="AH41" s="33">
        <v>29.123582168905511</v>
      </c>
      <c r="AI41" s="33">
        <v>190.05335060641025</v>
      </c>
      <c r="AJ41" s="33">
        <v>1021.8294734111189</v>
      </c>
      <c r="AK41" s="33">
        <v>1355.2730228480154</v>
      </c>
      <c r="AL41" s="33">
        <v>4794.7013635205776</v>
      </c>
      <c r="AM41" s="33">
        <v>12255.754787645408</v>
      </c>
      <c r="AN41" s="33">
        <v>46.305584853297582</v>
      </c>
      <c r="AO41" s="33">
        <v>10.703126718626619</v>
      </c>
      <c r="AP41" s="33">
        <v>28.943631719167939</v>
      </c>
      <c r="AQ41" s="33">
        <v>677.39528488747339</v>
      </c>
      <c r="AR41" s="33">
        <v>98.90733878945592</v>
      </c>
      <c r="AS41" s="33">
        <v>428.64148070842606</v>
      </c>
      <c r="AT41" s="33">
        <v>136.98136246301124</v>
      </c>
      <c r="AU41" s="33">
        <v>149.2636238061761</v>
      </c>
      <c r="AV41" s="33">
        <v>20.997915307266336</v>
      </c>
      <c r="AW41" s="33">
        <v>44.114934058441293</v>
      </c>
      <c r="AX41" s="33">
        <v>4882.9051679864724</v>
      </c>
      <c r="AY41" s="33">
        <v>2290.9449312732572</v>
      </c>
      <c r="AZ41" s="33">
        <v>674.8460125550547</v>
      </c>
      <c r="BA41" s="33">
        <v>716.29314140750262</v>
      </c>
      <c r="BB41" s="33">
        <v>423.58670332759277</v>
      </c>
      <c r="BC41" s="33">
        <v>47.524818155010799</v>
      </c>
      <c r="BD41" s="33">
        <v>4409.2632283381845</v>
      </c>
      <c r="BE41" s="33">
        <v>2659.3395158763647</v>
      </c>
      <c r="BF41" s="33">
        <v>8384.9906021220377</v>
      </c>
      <c r="BG41" s="33">
        <v>9.1420579586319146</v>
      </c>
      <c r="BH41" s="33">
        <v>3.2012974551041808</v>
      </c>
      <c r="BI41" s="33">
        <v>13961.534343831654</v>
      </c>
      <c r="BJ41" s="33">
        <v>241.7929840547732</v>
      </c>
      <c r="BK41" s="33">
        <v>1876.2676185061539</v>
      </c>
      <c r="BL41" s="33">
        <v>79.249992107374013</v>
      </c>
      <c r="BM41" s="33">
        <v>24.073524487266361</v>
      </c>
      <c r="BN41" s="33">
        <v>60.746090042055272</v>
      </c>
      <c r="BO41" s="33">
        <v>437.40565712873115</v>
      </c>
      <c r="BP41" s="33">
        <v>7.6342832272189236</v>
      </c>
      <c r="BQ41" s="33">
        <v>37.208244099982558</v>
      </c>
      <c r="BR41" s="33">
        <v>22.880031141478785</v>
      </c>
      <c r="BS41" s="33">
        <v>618.53148646327656</v>
      </c>
      <c r="BT41" s="33">
        <v>2.4415959824491384</v>
      </c>
      <c r="BU41" s="33">
        <v>4.2967990919793815</v>
      </c>
      <c r="BV41" s="33">
        <v>187.98801314339013</v>
      </c>
      <c r="BW41" s="33">
        <v>33.717428115913634</v>
      </c>
      <c r="BX41" s="33">
        <v>174.82588296492034</v>
      </c>
      <c r="BY41" s="33">
        <v>139.38086034419848</v>
      </c>
      <c r="BZ41" s="33">
        <v>2.7484771599432181</v>
      </c>
      <c r="CA41" s="33">
        <v>39.781819790584564</v>
      </c>
      <c r="CB41" s="33">
        <v>0</v>
      </c>
      <c r="CC41" s="33">
        <v>0</v>
      </c>
      <c r="CD41" s="33">
        <v>2.8432781905183919</v>
      </c>
      <c r="CE41" s="33">
        <v>8.1439780608922536</v>
      </c>
      <c r="CF41" s="33">
        <v>100.47869439250525</v>
      </c>
      <c r="CG41" s="33">
        <v>24.473490164903708</v>
      </c>
      <c r="CH41" s="33">
        <v>69.898521182759197</v>
      </c>
      <c r="CI41" s="33">
        <v>1.5033295533072719</v>
      </c>
      <c r="CJ41" s="33">
        <v>8.2828897435970621</v>
      </c>
      <c r="CK41" s="33">
        <v>99.208381090430095</v>
      </c>
      <c r="CL41" s="33">
        <v>10.586618332631554</v>
      </c>
      <c r="CM41" s="33">
        <v>6.7330368283349191</v>
      </c>
      <c r="CN41" s="33">
        <v>27.764994852154278</v>
      </c>
      <c r="CO41" s="33">
        <v>5.8003338518741181</v>
      </c>
      <c r="CP41" s="33">
        <v>19.467465771226571</v>
      </c>
      <c r="CQ41" s="33">
        <v>270.08510681849901</v>
      </c>
      <c r="CR41" s="33">
        <v>131.89047093019153</v>
      </c>
      <c r="CS41" s="33">
        <v>16.872376323326634</v>
      </c>
      <c r="CT41" s="33">
        <v>753.48508764689473</v>
      </c>
      <c r="CU41" s="33">
        <v>2.4082179365762921</v>
      </c>
      <c r="CV41" s="33">
        <v>7.9325269195669037</v>
      </c>
      <c r="CW41" s="33">
        <v>10.871249479147012</v>
      </c>
      <c r="CX41" s="33">
        <v>2.5250551226048232</v>
      </c>
      <c r="CY41" s="33">
        <v>2.0546087732492495</v>
      </c>
      <c r="CZ41" s="33">
        <v>36.89411094181154</v>
      </c>
      <c r="DA41" s="33">
        <v>3.3236880368492914</v>
      </c>
      <c r="DB41" s="33">
        <v>105.13079120851494</v>
      </c>
      <c r="DC41" s="33">
        <v>14.992015016915603</v>
      </c>
      <c r="DD41" s="33">
        <v>29.388056672222021</v>
      </c>
      <c r="DE41" s="33">
        <v>10.302870514162761</v>
      </c>
      <c r="DF41" s="33">
        <v>4.5431639567999964</v>
      </c>
      <c r="DG41" s="33">
        <v>5.0956976281418163</v>
      </c>
      <c r="DH41" s="33">
        <v>24.917873879760229</v>
      </c>
      <c r="DI41" s="33">
        <v>24.411234768394024</v>
      </c>
      <c r="DJ41" s="33">
        <v>3.1939336071107474</v>
      </c>
      <c r="DK41" s="33">
        <v>7.7656577992257523</v>
      </c>
      <c r="DL41" s="33">
        <v>47.042209725224041</v>
      </c>
      <c r="DM41" s="33">
        <v>421.71918963097875</v>
      </c>
      <c r="DN41" s="33">
        <v>446.10656529643688</v>
      </c>
      <c r="DO41" s="33">
        <v>0</v>
      </c>
      <c r="DP41" s="76">
        <f t="shared" si="1"/>
        <v>75372.799165761302</v>
      </c>
      <c r="DQ41" s="33">
        <v>16454.848014707997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135.13478105161676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139091.75323191399</v>
      </c>
      <c r="FV41" s="33">
        <v>38.730563085868681</v>
      </c>
      <c r="FW41" s="33">
        <v>47.982323639942585</v>
      </c>
      <c r="FX41" s="33">
        <v>39353.591128645196</v>
      </c>
      <c r="FY41" s="33">
        <v>0</v>
      </c>
      <c r="FZ41" s="33">
        <v>578.81713160918378</v>
      </c>
      <c r="GA41" s="33">
        <v>0</v>
      </c>
      <c r="GB41" s="33">
        <v>15.582473503735647</v>
      </c>
      <c r="GC41" s="33">
        <v>0</v>
      </c>
      <c r="GD41" s="33">
        <v>0</v>
      </c>
      <c r="GE41" s="33">
        <v>588051.19078762026</v>
      </c>
      <c r="GF41" s="33">
        <v>292340.89753456123</v>
      </c>
      <c r="GG41" s="47">
        <f t="shared" si="0"/>
        <v>1151481.3271361003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377.20216896298666</v>
      </c>
      <c r="D42" s="33">
        <v>27.213355157293083</v>
      </c>
      <c r="E42" s="33">
        <v>197.77949282048829</v>
      </c>
      <c r="F42" s="33">
        <v>0</v>
      </c>
      <c r="G42" s="33">
        <v>41.534570236377952</v>
      </c>
      <c r="H42" s="33">
        <v>0</v>
      </c>
      <c r="I42" s="33">
        <v>73.757637423884859</v>
      </c>
      <c r="J42" s="33">
        <v>15.310615221229275</v>
      </c>
      <c r="K42" s="33">
        <v>77.73216643034435</v>
      </c>
      <c r="L42" s="33">
        <v>51.891850486456427</v>
      </c>
      <c r="M42" s="33">
        <v>98.485200912677925</v>
      </c>
      <c r="N42" s="33">
        <v>71.494293060688378</v>
      </c>
      <c r="O42" s="33">
        <v>55.187152093812919</v>
      </c>
      <c r="P42" s="33">
        <v>370.48780352284786</v>
      </c>
      <c r="Q42" s="33">
        <v>798.32105917533625</v>
      </c>
      <c r="R42" s="33">
        <v>521.34915913168072</v>
      </c>
      <c r="S42" s="33">
        <v>1538.4612229667609</v>
      </c>
      <c r="T42" s="33">
        <v>211.16695657845753</v>
      </c>
      <c r="U42" s="33">
        <v>50.071609979544164</v>
      </c>
      <c r="V42" s="33">
        <v>19.730710029190387</v>
      </c>
      <c r="W42" s="33">
        <v>194.85833941782548</v>
      </c>
      <c r="X42" s="33">
        <v>416.45385985979476</v>
      </c>
      <c r="Y42" s="33">
        <v>40.161397188557984</v>
      </c>
      <c r="Z42" s="33">
        <v>728.23748648891126</v>
      </c>
      <c r="AA42" s="33">
        <v>25.679680368303544</v>
      </c>
      <c r="AB42" s="33">
        <v>200.45974556652018</v>
      </c>
      <c r="AC42" s="33">
        <v>548.88519967316915</v>
      </c>
      <c r="AD42" s="33">
        <v>772.19624776216449</v>
      </c>
      <c r="AE42" s="33">
        <v>754.98787817361335</v>
      </c>
      <c r="AF42" s="33">
        <v>102.51095271372347</v>
      </c>
      <c r="AG42" s="33">
        <v>504.6582340286746</v>
      </c>
      <c r="AH42" s="33">
        <v>335.10655580818855</v>
      </c>
      <c r="AI42" s="33">
        <v>664.05433423368231</v>
      </c>
      <c r="AJ42" s="33">
        <v>593.75553419744313</v>
      </c>
      <c r="AK42" s="33">
        <v>2179.174169639979</v>
      </c>
      <c r="AL42" s="33">
        <v>2928.1227514525408</v>
      </c>
      <c r="AM42" s="33">
        <v>5339.7754565556788</v>
      </c>
      <c r="AN42" s="33">
        <v>25360.940264493427</v>
      </c>
      <c r="AO42" s="33">
        <v>33.089439821754965</v>
      </c>
      <c r="AP42" s="33">
        <v>397.58272989062721</v>
      </c>
      <c r="AQ42" s="33">
        <v>715.08807060825757</v>
      </c>
      <c r="AR42" s="33">
        <v>59.644493909178408</v>
      </c>
      <c r="AS42" s="33">
        <v>22.702848238320424</v>
      </c>
      <c r="AT42" s="33">
        <v>6.5707662369119557</v>
      </c>
      <c r="AU42" s="33">
        <v>36.316307028724808</v>
      </c>
      <c r="AV42" s="33">
        <v>18.630478062490887</v>
      </c>
      <c r="AW42" s="33">
        <v>29.754265283324681</v>
      </c>
      <c r="AX42" s="33">
        <v>237155.95723182335</v>
      </c>
      <c r="AY42" s="33">
        <v>358.00315782760453</v>
      </c>
      <c r="AZ42" s="33">
        <v>32468.689839908166</v>
      </c>
      <c r="BA42" s="33">
        <v>13806.823766671812</v>
      </c>
      <c r="BB42" s="33">
        <v>181.64434928088505</v>
      </c>
      <c r="BC42" s="33">
        <v>355.50585743341196</v>
      </c>
      <c r="BD42" s="33">
        <v>5097.5353004637973</v>
      </c>
      <c r="BE42" s="33">
        <v>485.59738624612572</v>
      </c>
      <c r="BF42" s="33">
        <v>672.54608378266255</v>
      </c>
      <c r="BG42" s="33">
        <v>242.19176075448453</v>
      </c>
      <c r="BH42" s="33">
        <v>222.9625356822429</v>
      </c>
      <c r="BI42" s="33">
        <v>97.061180509630333</v>
      </c>
      <c r="BJ42" s="33">
        <v>810.68996619618736</v>
      </c>
      <c r="BK42" s="33">
        <v>55.37193510226296</v>
      </c>
      <c r="BL42" s="33">
        <v>3.1944275168297516</v>
      </c>
      <c r="BM42" s="33">
        <v>20.376426212285939</v>
      </c>
      <c r="BN42" s="33">
        <v>52.354443025959426</v>
      </c>
      <c r="BO42" s="33">
        <v>131.31365107723553</v>
      </c>
      <c r="BP42" s="33">
        <v>7.7535526524181222</v>
      </c>
      <c r="BQ42" s="33">
        <v>40.582720002641963</v>
      </c>
      <c r="BR42" s="33">
        <v>79.654892696893228</v>
      </c>
      <c r="BS42" s="33">
        <v>15.957062797664417</v>
      </c>
      <c r="BT42" s="33">
        <v>59.70942629496102</v>
      </c>
      <c r="BU42" s="33">
        <v>44.68366515959908</v>
      </c>
      <c r="BV42" s="33">
        <v>31.941677019411433</v>
      </c>
      <c r="BW42" s="33">
        <v>27.89178733477134</v>
      </c>
      <c r="BX42" s="33">
        <v>37.595271156445399</v>
      </c>
      <c r="BY42" s="33">
        <v>30.319132425802088</v>
      </c>
      <c r="BZ42" s="33">
        <v>12.013933037558525</v>
      </c>
      <c r="CA42" s="33">
        <v>99.130980213217924</v>
      </c>
      <c r="CB42" s="33">
        <v>11.351671016757708</v>
      </c>
      <c r="CC42" s="33">
        <v>25.158313555501852</v>
      </c>
      <c r="CD42" s="33">
        <v>8.2991555858078669</v>
      </c>
      <c r="CE42" s="33">
        <v>20.987743863711678</v>
      </c>
      <c r="CF42" s="33">
        <v>384.79181318829524</v>
      </c>
      <c r="CG42" s="33">
        <v>33.411908342285365</v>
      </c>
      <c r="CH42" s="33">
        <v>6.3678576293221658</v>
      </c>
      <c r="CI42" s="33">
        <v>5.0248799258026464</v>
      </c>
      <c r="CJ42" s="33">
        <v>81.379091677051036</v>
      </c>
      <c r="CK42" s="33">
        <v>447.60745200086922</v>
      </c>
      <c r="CL42" s="33">
        <v>5.3885442670767016</v>
      </c>
      <c r="CM42" s="33">
        <v>233.40563002315443</v>
      </c>
      <c r="CN42" s="33">
        <v>112.3489981974822</v>
      </c>
      <c r="CO42" s="33">
        <v>2.2314477186125323</v>
      </c>
      <c r="CP42" s="33">
        <v>96.815881799703206</v>
      </c>
      <c r="CQ42" s="33">
        <v>94.716806087952676</v>
      </c>
      <c r="CR42" s="33">
        <v>498.72985402249344</v>
      </c>
      <c r="CS42" s="33">
        <v>83.08957058133727</v>
      </c>
      <c r="CT42" s="33">
        <v>69.228681553329352</v>
      </c>
      <c r="CU42" s="33">
        <v>24.56570815788033</v>
      </c>
      <c r="CV42" s="33">
        <v>72.322052849719782</v>
      </c>
      <c r="CW42" s="33">
        <v>98.303269501505483</v>
      </c>
      <c r="CX42" s="33">
        <v>15.40257797334862</v>
      </c>
      <c r="CY42" s="33">
        <v>51.186505251541064</v>
      </c>
      <c r="CZ42" s="33">
        <v>14.153539204009073</v>
      </c>
      <c r="DA42" s="33">
        <v>60.716093906654017</v>
      </c>
      <c r="DB42" s="33">
        <v>50.107588310357087</v>
      </c>
      <c r="DC42" s="33">
        <v>107.66267557758778</v>
      </c>
      <c r="DD42" s="33">
        <v>55.577614414848171</v>
      </c>
      <c r="DE42" s="33">
        <v>7.855456831877305</v>
      </c>
      <c r="DF42" s="33">
        <v>0</v>
      </c>
      <c r="DG42" s="33">
        <v>10.439379400137639</v>
      </c>
      <c r="DH42" s="33">
        <v>42.529635009907317</v>
      </c>
      <c r="DI42" s="33">
        <v>180.56234179890151</v>
      </c>
      <c r="DJ42" s="33">
        <v>4.368636229449355</v>
      </c>
      <c r="DK42" s="33">
        <v>10.954134254509496</v>
      </c>
      <c r="DL42" s="33">
        <v>56.13721162855348</v>
      </c>
      <c r="DM42" s="33">
        <v>804.67043460603645</v>
      </c>
      <c r="DN42" s="33">
        <v>269.7190085321476</v>
      </c>
      <c r="DO42" s="33">
        <v>0</v>
      </c>
      <c r="DP42" s="76">
        <f t="shared" si="1"/>
        <v>344469.19707567379</v>
      </c>
      <c r="DQ42" s="33">
        <v>450432.92588302633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2031.1976211467718</v>
      </c>
      <c r="EH42" s="33">
        <v>240.29489663200849</v>
      </c>
      <c r="EI42" s="33">
        <v>0</v>
      </c>
      <c r="EJ42" s="33">
        <v>0</v>
      </c>
      <c r="EK42" s="33">
        <v>114.82492546070021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384.12143494165656</v>
      </c>
      <c r="FV42" s="33">
        <v>2.6329472477001463</v>
      </c>
      <c r="FW42" s="33">
        <v>0</v>
      </c>
      <c r="FX42" s="33">
        <v>251946.28654740134</v>
      </c>
      <c r="FY42" s="33">
        <v>0</v>
      </c>
      <c r="FZ42" s="33">
        <v>2823.9206411151958</v>
      </c>
      <c r="GA42" s="33">
        <v>0</v>
      </c>
      <c r="GB42" s="33">
        <v>83.162411813943351</v>
      </c>
      <c r="GC42" s="33">
        <v>0</v>
      </c>
      <c r="GD42" s="33">
        <v>0</v>
      </c>
      <c r="GE42" s="33">
        <v>-16936.592995085255</v>
      </c>
      <c r="GF42" s="33">
        <v>255573.19981322606</v>
      </c>
      <c r="GG42" s="47">
        <f t="shared" si="0"/>
        <v>1291165.1712026002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359.90004744889461</v>
      </c>
      <c r="D43" s="33">
        <v>17.71329684249778</v>
      </c>
      <c r="E43" s="33">
        <v>53.64811202114101</v>
      </c>
      <c r="F43" s="33">
        <v>0</v>
      </c>
      <c r="G43" s="33">
        <v>28.960811125676969</v>
      </c>
      <c r="H43" s="33">
        <v>0</v>
      </c>
      <c r="I43" s="33">
        <v>46.096346665128102</v>
      </c>
      <c r="J43" s="33">
        <v>8.4208777103628965</v>
      </c>
      <c r="K43" s="33">
        <v>33.985830541239778</v>
      </c>
      <c r="L43" s="33">
        <v>12.544955382090247</v>
      </c>
      <c r="M43" s="33">
        <v>41.487939012039718</v>
      </c>
      <c r="N43" s="33">
        <v>48.678910334687693</v>
      </c>
      <c r="O43" s="33">
        <v>8.3350876767978832</v>
      </c>
      <c r="P43" s="33">
        <v>40.038869764223733</v>
      </c>
      <c r="Q43" s="33">
        <v>63.426192768798806</v>
      </c>
      <c r="R43" s="33">
        <v>355.82703347938616</v>
      </c>
      <c r="S43" s="33">
        <v>42.682441706426829</v>
      </c>
      <c r="T43" s="33">
        <v>87.680610655062225</v>
      </c>
      <c r="U43" s="33">
        <v>18.610972517088882</v>
      </c>
      <c r="V43" s="33">
        <v>4.0898417962338662</v>
      </c>
      <c r="W43" s="33">
        <v>18.038649133108976</v>
      </c>
      <c r="X43" s="33">
        <v>52.676641013217846</v>
      </c>
      <c r="Y43" s="33">
        <v>83.26935622790208</v>
      </c>
      <c r="Z43" s="33">
        <v>51.571678682801469</v>
      </c>
      <c r="AA43" s="33">
        <v>141.81795501674549</v>
      </c>
      <c r="AB43" s="33">
        <v>88.877771443156092</v>
      </c>
      <c r="AC43" s="33">
        <v>196.40240505869255</v>
      </c>
      <c r="AD43" s="33">
        <v>205.26907216825137</v>
      </c>
      <c r="AE43" s="33">
        <v>240.8429344253677</v>
      </c>
      <c r="AF43" s="33">
        <v>214.02377361104186</v>
      </c>
      <c r="AG43" s="33">
        <v>109.37369907546903</v>
      </c>
      <c r="AH43" s="33">
        <v>87.455117442742733</v>
      </c>
      <c r="AI43" s="33">
        <v>829.9733133066851</v>
      </c>
      <c r="AJ43" s="33">
        <v>381.32532011522386</v>
      </c>
      <c r="AK43" s="33">
        <v>892.68577041203901</v>
      </c>
      <c r="AL43" s="33">
        <v>370.65608225993464</v>
      </c>
      <c r="AM43" s="33">
        <v>1691.6746773472858</v>
      </c>
      <c r="AN43" s="33">
        <v>19.52626235022209</v>
      </c>
      <c r="AO43" s="33">
        <v>114.15852259850266</v>
      </c>
      <c r="AP43" s="33">
        <v>36.652448033199434</v>
      </c>
      <c r="AQ43" s="33">
        <v>247.29504251532151</v>
      </c>
      <c r="AR43" s="33">
        <v>38.089834175181061</v>
      </c>
      <c r="AS43" s="33">
        <v>17.42734270368026</v>
      </c>
      <c r="AT43" s="33">
        <v>5.4235313671216332</v>
      </c>
      <c r="AU43" s="33">
        <v>18.139508199612123</v>
      </c>
      <c r="AV43" s="33">
        <v>23.519071285918468</v>
      </c>
      <c r="AW43" s="33">
        <v>29.192684691961333</v>
      </c>
      <c r="AX43" s="33">
        <v>579.95414251303282</v>
      </c>
      <c r="AY43" s="33">
        <v>910.01628513686501</v>
      </c>
      <c r="AZ43" s="33">
        <v>214.25102125228111</v>
      </c>
      <c r="BA43" s="33">
        <v>231.03208729758231</v>
      </c>
      <c r="BB43" s="33">
        <v>41.917853916811531</v>
      </c>
      <c r="BC43" s="33">
        <v>257.75497188793838</v>
      </c>
      <c r="BD43" s="33">
        <v>365.73420839118745</v>
      </c>
      <c r="BE43" s="33">
        <v>712.41315073137446</v>
      </c>
      <c r="BF43" s="33">
        <v>121.24663134192954</v>
      </c>
      <c r="BG43" s="33">
        <v>7.6957069613167004</v>
      </c>
      <c r="BH43" s="33">
        <v>1.5092116495724874</v>
      </c>
      <c r="BI43" s="33">
        <v>31.745695444629074</v>
      </c>
      <c r="BJ43" s="33">
        <v>59.670456974480103</v>
      </c>
      <c r="BK43" s="33">
        <v>60.722887604670632</v>
      </c>
      <c r="BL43" s="33">
        <v>5.4891444789945742</v>
      </c>
      <c r="BM43" s="33">
        <v>3.532458883654968</v>
      </c>
      <c r="BN43" s="33">
        <v>17.65293874020168</v>
      </c>
      <c r="BO43" s="33">
        <v>32.477852638919842</v>
      </c>
      <c r="BP43" s="33">
        <v>4.1477936337027179</v>
      </c>
      <c r="BQ43" s="33">
        <v>31.595067390091558</v>
      </c>
      <c r="BR43" s="33">
        <v>19.571364079236702</v>
      </c>
      <c r="BS43" s="33">
        <v>27.025214578547409</v>
      </c>
      <c r="BT43" s="33">
        <v>9.1197656381042442</v>
      </c>
      <c r="BU43" s="33">
        <v>1.3620858318818059</v>
      </c>
      <c r="BV43" s="33">
        <v>28.484112951893046</v>
      </c>
      <c r="BW43" s="33">
        <v>2.028830075358885</v>
      </c>
      <c r="BX43" s="33">
        <v>26.846984770952758</v>
      </c>
      <c r="BY43" s="33">
        <v>16.170972851680098</v>
      </c>
      <c r="BZ43" s="33">
        <v>8.5072406446133826</v>
      </c>
      <c r="CA43" s="33">
        <v>30.422966977773324</v>
      </c>
      <c r="CB43" s="33">
        <v>13.456988604442147</v>
      </c>
      <c r="CC43" s="33">
        <v>29.232699087075432</v>
      </c>
      <c r="CD43" s="33">
        <v>6.6524794302548997</v>
      </c>
      <c r="CE43" s="33">
        <v>17.229834627755242</v>
      </c>
      <c r="CF43" s="33">
        <v>25.402609132086248</v>
      </c>
      <c r="CG43" s="33">
        <v>5.9903455229397036</v>
      </c>
      <c r="CH43" s="33">
        <v>13.97384905859823</v>
      </c>
      <c r="CI43" s="33">
        <v>19.703794526003779</v>
      </c>
      <c r="CJ43" s="33">
        <v>16.881930694879962</v>
      </c>
      <c r="CK43" s="33">
        <v>27.826328138877713</v>
      </c>
      <c r="CL43" s="33">
        <v>119.8668213028306</v>
      </c>
      <c r="CM43" s="33">
        <v>5.7941468802253153</v>
      </c>
      <c r="CN43" s="33">
        <v>10.839599004216979</v>
      </c>
      <c r="CO43" s="33">
        <v>0</v>
      </c>
      <c r="CP43" s="33">
        <v>6.3331029531746816</v>
      </c>
      <c r="CQ43" s="33">
        <v>108.71711030537615</v>
      </c>
      <c r="CR43" s="33">
        <v>32.722823985739552</v>
      </c>
      <c r="CS43" s="33">
        <v>340.7748291349688</v>
      </c>
      <c r="CT43" s="33">
        <v>101.838342038767</v>
      </c>
      <c r="CU43" s="33">
        <v>13.298910066197116</v>
      </c>
      <c r="CV43" s="33">
        <v>20.995281322965816</v>
      </c>
      <c r="CW43" s="33">
        <v>106.67936944108827</v>
      </c>
      <c r="CX43" s="33">
        <v>25.301325863343656</v>
      </c>
      <c r="CY43" s="33">
        <v>69.081625763093157</v>
      </c>
      <c r="CZ43" s="33">
        <v>8.1340661819287199</v>
      </c>
      <c r="DA43" s="33">
        <v>2112.9065072938392</v>
      </c>
      <c r="DB43" s="33">
        <v>1770.6777487641803</v>
      </c>
      <c r="DC43" s="33">
        <v>16.160283480725845</v>
      </c>
      <c r="DD43" s="33">
        <v>39.221239167404612</v>
      </c>
      <c r="DE43" s="33">
        <v>0</v>
      </c>
      <c r="DF43" s="33">
        <v>0</v>
      </c>
      <c r="DG43" s="33">
        <v>11.800989255717186</v>
      </c>
      <c r="DH43" s="33">
        <v>0</v>
      </c>
      <c r="DI43" s="33">
        <v>3.4606727373890451</v>
      </c>
      <c r="DJ43" s="33">
        <v>3.727343906240304</v>
      </c>
      <c r="DK43" s="33">
        <v>5.3737185936263678</v>
      </c>
      <c r="DL43" s="33">
        <v>66.876641659117979</v>
      </c>
      <c r="DM43" s="33">
        <v>71.255618493948049</v>
      </c>
      <c r="DN43" s="33">
        <v>259.55173768843957</v>
      </c>
      <c r="DO43" s="33">
        <v>0</v>
      </c>
      <c r="DP43" s="76">
        <f t="shared" si="1"/>
        <v>16845.326461484907</v>
      </c>
      <c r="DQ43" s="33">
        <v>12204.570655056623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2.2895176717975341</v>
      </c>
      <c r="EK43" s="33">
        <v>3616.5790098332554</v>
      </c>
      <c r="EL43" s="33">
        <v>729.5502750365971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329.29801212960228</v>
      </c>
      <c r="FV43" s="33">
        <v>8.7685902963157218</v>
      </c>
      <c r="FW43" s="33">
        <v>32.870547252980579</v>
      </c>
      <c r="FX43" s="33">
        <v>17250.60686137429</v>
      </c>
      <c r="FY43" s="33">
        <v>0</v>
      </c>
      <c r="FZ43" s="33">
        <v>4966.4413615854401</v>
      </c>
      <c r="GA43" s="33">
        <v>0</v>
      </c>
      <c r="GB43" s="33">
        <v>24.84519441985999</v>
      </c>
      <c r="GC43" s="33">
        <v>0</v>
      </c>
      <c r="GD43" s="33">
        <v>0</v>
      </c>
      <c r="GE43" s="33">
        <v>7151.6651577814982</v>
      </c>
      <c r="GF43" s="33">
        <v>48892.687118372844</v>
      </c>
      <c r="GG43" s="47">
        <f t="shared" si="0"/>
        <v>112055.49876229602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1745.4536572743023</v>
      </c>
      <c r="D44" s="33">
        <v>155.19988225111871</v>
      </c>
      <c r="E44" s="33">
        <v>122.61941818791971</v>
      </c>
      <c r="F44" s="33">
        <v>0</v>
      </c>
      <c r="G44" s="33">
        <v>23.782694375935865</v>
      </c>
      <c r="H44" s="33">
        <v>0</v>
      </c>
      <c r="I44" s="33">
        <v>137.64034006627671</v>
      </c>
      <c r="J44" s="33">
        <v>36.197912813299489</v>
      </c>
      <c r="K44" s="33">
        <v>195.48617603350564</v>
      </c>
      <c r="L44" s="33">
        <v>241.23219501314415</v>
      </c>
      <c r="M44" s="33">
        <v>607.09129973602649</v>
      </c>
      <c r="N44" s="33">
        <v>223.15504395715428</v>
      </c>
      <c r="O44" s="33">
        <v>76.947914454099973</v>
      </c>
      <c r="P44" s="33">
        <v>20737.527847274956</v>
      </c>
      <c r="Q44" s="33">
        <v>2029.6439738510132</v>
      </c>
      <c r="R44" s="33">
        <v>350.93211904180964</v>
      </c>
      <c r="S44" s="33">
        <v>536.35444826305979</v>
      </c>
      <c r="T44" s="33">
        <v>183.36084867584637</v>
      </c>
      <c r="U44" s="33">
        <v>65.414865316232962</v>
      </c>
      <c r="V44" s="33">
        <v>3.6609315022351292</v>
      </c>
      <c r="W44" s="33">
        <v>119.5305691091302</v>
      </c>
      <c r="X44" s="33">
        <v>23275.511014077943</v>
      </c>
      <c r="Y44" s="33">
        <v>194.63528333330984</v>
      </c>
      <c r="Z44" s="33">
        <v>300.06577913372399</v>
      </c>
      <c r="AA44" s="33">
        <v>185.28581793725826</v>
      </c>
      <c r="AB44" s="33">
        <v>369.77960204142249</v>
      </c>
      <c r="AC44" s="33">
        <v>176.9611543574004</v>
      </c>
      <c r="AD44" s="33">
        <v>446.71493516821022</v>
      </c>
      <c r="AE44" s="33">
        <v>161.23062809279389</v>
      </c>
      <c r="AF44" s="33">
        <v>71.07084600055083</v>
      </c>
      <c r="AG44" s="33">
        <v>45.282962782719061</v>
      </c>
      <c r="AH44" s="33">
        <v>30.376029028696212</v>
      </c>
      <c r="AI44" s="33">
        <v>122.0753395045613</v>
      </c>
      <c r="AJ44" s="33">
        <v>287.75378023104594</v>
      </c>
      <c r="AK44" s="33">
        <v>934.31696542971213</v>
      </c>
      <c r="AL44" s="33">
        <v>274.98059674597704</v>
      </c>
      <c r="AM44" s="33">
        <v>453.91264367277279</v>
      </c>
      <c r="AN44" s="33">
        <v>2009.9863701329068</v>
      </c>
      <c r="AO44" s="33">
        <v>28.42736755784799</v>
      </c>
      <c r="AP44" s="33">
        <v>2077.2181008922685</v>
      </c>
      <c r="AQ44" s="33">
        <v>322.77505950751561</v>
      </c>
      <c r="AR44" s="33">
        <v>33.019248555014229</v>
      </c>
      <c r="AS44" s="33">
        <v>78.154912685044053</v>
      </c>
      <c r="AT44" s="33">
        <v>5.8216820889105483</v>
      </c>
      <c r="AU44" s="33">
        <v>46.934780207832659</v>
      </c>
      <c r="AV44" s="33">
        <v>166.81857502875161</v>
      </c>
      <c r="AW44" s="33">
        <v>239.71333996077672</v>
      </c>
      <c r="AX44" s="33">
        <v>1708.7852324238529</v>
      </c>
      <c r="AY44" s="33">
        <v>904.51233771902082</v>
      </c>
      <c r="AZ44" s="33">
        <v>298.17197679907156</v>
      </c>
      <c r="BA44" s="33">
        <v>709.93333537115552</v>
      </c>
      <c r="BB44" s="33">
        <v>334.22881025711729</v>
      </c>
      <c r="BC44" s="33">
        <v>86.349230762991283</v>
      </c>
      <c r="BD44" s="33">
        <v>4788.1878929147852</v>
      </c>
      <c r="BE44" s="33">
        <v>1648.773502024482</v>
      </c>
      <c r="BF44" s="33">
        <v>36.890412906888557</v>
      </c>
      <c r="BG44" s="33">
        <v>74.283989672466461</v>
      </c>
      <c r="BH44" s="33">
        <v>239.04364382810792</v>
      </c>
      <c r="BI44" s="33">
        <v>23.963006488652834</v>
      </c>
      <c r="BJ44" s="33">
        <v>21.75943527605726</v>
      </c>
      <c r="BK44" s="33">
        <v>108.45196563341466</v>
      </c>
      <c r="BL44" s="33">
        <v>9.1287454250297078</v>
      </c>
      <c r="BM44" s="33">
        <v>641.70702801670041</v>
      </c>
      <c r="BN44" s="33">
        <v>1454.6198663996224</v>
      </c>
      <c r="BO44" s="33">
        <v>248.18014330953091</v>
      </c>
      <c r="BP44" s="33">
        <v>9.3947482732145975</v>
      </c>
      <c r="BQ44" s="33">
        <v>397.76398893308721</v>
      </c>
      <c r="BR44" s="33">
        <v>50.876167051118088</v>
      </c>
      <c r="BS44" s="33">
        <v>54.950577795737189</v>
      </c>
      <c r="BT44" s="33">
        <v>21.392614002163647</v>
      </c>
      <c r="BU44" s="33">
        <v>25.445267370891059</v>
      </c>
      <c r="BV44" s="33">
        <v>114.16964637023487</v>
      </c>
      <c r="BW44" s="33">
        <v>43.057469471597521</v>
      </c>
      <c r="BX44" s="33">
        <v>95.263215128583056</v>
      </c>
      <c r="BY44" s="33">
        <v>183.83254730031834</v>
      </c>
      <c r="BZ44" s="33">
        <v>37.541220157545816</v>
      </c>
      <c r="CA44" s="33">
        <v>400.21814575017356</v>
      </c>
      <c r="CB44" s="33">
        <v>142.75581537271023</v>
      </c>
      <c r="CC44" s="33">
        <v>315.6249302699282</v>
      </c>
      <c r="CD44" s="33">
        <v>30.008642858269251</v>
      </c>
      <c r="CE44" s="33">
        <v>92.512076966687218</v>
      </c>
      <c r="CF44" s="33">
        <v>1182.933898229973</v>
      </c>
      <c r="CG44" s="33">
        <v>329.37271693294696</v>
      </c>
      <c r="CH44" s="33">
        <v>83.882169606290304</v>
      </c>
      <c r="CI44" s="33">
        <v>14.935817953723921</v>
      </c>
      <c r="CJ44" s="33">
        <v>131.3555625400156</v>
      </c>
      <c r="CK44" s="33">
        <v>1449.513880272066</v>
      </c>
      <c r="CL44" s="33">
        <v>46.730442088264958</v>
      </c>
      <c r="CM44" s="33">
        <v>247.19523434004006</v>
      </c>
      <c r="CN44" s="33">
        <v>449.55596085896553</v>
      </c>
      <c r="CO44" s="33">
        <v>9.251021861772843</v>
      </c>
      <c r="CP44" s="33">
        <v>280.11043263127857</v>
      </c>
      <c r="CQ44" s="33">
        <v>1511.963768867012</v>
      </c>
      <c r="CR44" s="33">
        <v>1594.0534432568841</v>
      </c>
      <c r="CS44" s="33">
        <v>1857.7440198284064</v>
      </c>
      <c r="CT44" s="33">
        <v>736.14037962829389</v>
      </c>
      <c r="CU44" s="33">
        <v>37.059288099685382</v>
      </c>
      <c r="CV44" s="33">
        <v>1442.3694670949208</v>
      </c>
      <c r="CW44" s="33">
        <v>1916.3322415402788</v>
      </c>
      <c r="CX44" s="33">
        <v>360.89640900936257</v>
      </c>
      <c r="CY44" s="33">
        <v>1145.8372333115196</v>
      </c>
      <c r="CZ44" s="33">
        <v>14.908108804751121</v>
      </c>
      <c r="DA44" s="33">
        <v>299.06692141976657</v>
      </c>
      <c r="DB44" s="33">
        <v>491.86452803715065</v>
      </c>
      <c r="DC44" s="33">
        <v>2864.5114806739803</v>
      </c>
      <c r="DD44" s="33">
        <v>5558.7958403376952</v>
      </c>
      <c r="DE44" s="33">
        <v>59.027673194601093</v>
      </c>
      <c r="DF44" s="33">
        <v>0</v>
      </c>
      <c r="DG44" s="33">
        <v>247.05968560854851</v>
      </c>
      <c r="DH44" s="33">
        <v>224.36071200250262</v>
      </c>
      <c r="DI44" s="33">
        <v>116.70640325599209</v>
      </c>
      <c r="DJ44" s="33">
        <v>165.80696914882492</v>
      </c>
      <c r="DK44" s="33">
        <v>111.72622052346898</v>
      </c>
      <c r="DL44" s="33">
        <v>442.08504499067413</v>
      </c>
      <c r="DM44" s="33">
        <v>254.78976149847506</v>
      </c>
      <c r="DN44" s="33">
        <v>4625.1044820296556</v>
      </c>
      <c r="DO44" s="33">
        <v>0</v>
      </c>
      <c r="DP44" s="76">
        <f t="shared" si="1"/>
        <v>105584.87979913103</v>
      </c>
      <c r="DQ44" s="33">
        <v>185632.57138703513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1.4947089341834798</v>
      </c>
      <c r="EI44" s="33">
        <v>0</v>
      </c>
      <c r="EJ44" s="33">
        <v>1.905786300755389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1701.5656419456657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10.313881352027922</v>
      </c>
      <c r="FV44" s="33">
        <v>0</v>
      </c>
      <c r="FW44" s="33">
        <v>0</v>
      </c>
      <c r="FX44" s="33">
        <v>15343.238164087354</v>
      </c>
      <c r="FY44" s="33">
        <v>0</v>
      </c>
      <c r="FZ44" s="33">
        <v>5229.3963909073127</v>
      </c>
      <c r="GA44" s="33">
        <v>0</v>
      </c>
      <c r="GB44" s="33">
        <v>254.26234107216575</v>
      </c>
      <c r="GC44" s="33">
        <v>0</v>
      </c>
      <c r="GD44" s="33">
        <v>42058.79051262555</v>
      </c>
      <c r="GE44" s="33">
        <v>-8492.0528788308384</v>
      </c>
      <c r="GF44" s="33">
        <v>192122.43579880483</v>
      </c>
      <c r="GG44" s="47">
        <f t="shared" si="0"/>
        <v>539448.80153336516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347435.42051052034</v>
      </c>
      <c r="D45" s="33">
        <v>2889.9256832413294</v>
      </c>
      <c r="E45" s="33">
        <v>38522.003702808601</v>
      </c>
      <c r="F45" s="33">
        <v>0</v>
      </c>
      <c r="G45" s="33">
        <v>4060.5372243392731</v>
      </c>
      <c r="H45" s="33">
        <v>35.292431170809536</v>
      </c>
      <c r="I45" s="33">
        <v>7781.6611561460868</v>
      </c>
      <c r="J45" s="33">
        <v>1727.9799125491102</v>
      </c>
      <c r="K45" s="33">
        <v>4652.2846623251171</v>
      </c>
      <c r="L45" s="33">
        <v>932.48957165050911</v>
      </c>
      <c r="M45" s="33">
        <v>5489.7873125742472</v>
      </c>
      <c r="N45" s="33">
        <v>6104.1209808722879</v>
      </c>
      <c r="O45" s="33">
        <v>1778.64869697468</v>
      </c>
      <c r="P45" s="33">
        <v>2538.3019287559</v>
      </c>
      <c r="Q45" s="33">
        <v>4550.3578383089125</v>
      </c>
      <c r="R45" s="33">
        <v>901.33680589446328</v>
      </c>
      <c r="S45" s="33">
        <v>3109.9913832699194</v>
      </c>
      <c r="T45" s="33">
        <v>4650.6728808753696</v>
      </c>
      <c r="U45" s="33">
        <v>1600.8545005335764</v>
      </c>
      <c r="V45" s="33">
        <v>733.60460867926633</v>
      </c>
      <c r="W45" s="33">
        <v>1865.9224192874606</v>
      </c>
      <c r="X45" s="33">
        <v>2427.8377978753015</v>
      </c>
      <c r="Y45" s="33">
        <v>291.58575077443362</v>
      </c>
      <c r="Z45" s="33">
        <v>2255.6223717233365</v>
      </c>
      <c r="AA45" s="33">
        <v>1211.2378060393442</v>
      </c>
      <c r="AB45" s="33">
        <v>8556.5188651576264</v>
      </c>
      <c r="AC45" s="33">
        <v>12683.81742036443</v>
      </c>
      <c r="AD45" s="33">
        <v>8480.6111028356936</v>
      </c>
      <c r="AE45" s="33">
        <v>1411.8071426115046</v>
      </c>
      <c r="AF45" s="33">
        <v>638.22195748694401</v>
      </c>
      <c r="AG45" s="33">
        <v>546.32483570263093</v>
      </c>
      <c r="AH45" s="33">
        <v>343.35426580706377</v>
      </c>
      <c r="AI45" s="33">
        <v>2141.2935011536219</v>
      </c>
      <c r="AJ45" s="33">
        <v>3451.5346692842941</v>
      </c>
      <c r="AK45" s="33">
        <v>5518.6325799463275</v>
      </c>
      <c r="AL45" s="33">
        <v>2241.2319803521737</v>
      </c>
      <c r="AM45" s="33">
        <v>3049.1221554947856</v>
      </c>
      <c r="AN45" s="33">
        <v>2957.1132127064498</v>
      </c>
      <c r="AO45" s="33">
        <v>131.55920543652013</v>
      </c>
      <c r="AP45" s="33">
        <v>659.09865902021181</v>
      </c>
      <c r="AQ45" s="33">
        <v>1219.5700377447909</v>
      </c>
      <c r="AR45" s="33">
        <v>5621.6285716553894</v>
      </c>
      <c r="AS45" s="33">
        <v>1299.8871559932434</v>
      </c>
      <c r="AT45" s="33">
        <v>834.10334419786329</v>
      </c>
      <c r="AU45" s="33">
        <v>4364.5990138636371</v>
      </c>
      <c r="AV45" s="33">
        <v>152.74935569388413</v>
      </c>
      <c r="AW45" s="33">
        <v>852.71245200063538</v>
      </c>
      <c r="AX45" s="33">
        <v>10064.901111911284</v>
      </c>
      <c r="AY45" s="33">
        <v>28139.334760716534</v>
      </c>
      <c r="AZ45" s="33">
        <v>2447.881791397539</v>
      </c>
      <c r="BA45" s="33">
        <v>139.43631084794458</v>
      </c>
      <c r="BB45" s="33">
        <v>1341.6261210456908</v>
      </c>
      <c r="BC45" s="33">
        <v>136.93728121496622</v>
      </c>
      <c r="BD45" s="33">
        <v>9325.8321249014152</v>
      </c>
      <c r="BE45" s="33">
        <v>12176.783775485626</v>
      </c>
      <c r="BF45" s="33">
        <v>4390.6241036067304</v>
      </c>
      <c r="BG45" s="33">
        <v>748.27682447357529</v>
      </c>
      <c r="BH45" s="33">
        <v>443.13549817599159</v>
      </c>
      <c r="BI45" s="33">
        <v>46561.126571713801</v>
      </c>
      <c r="BJ45" s="33">
        <v>1767.1345326296021</v>
      </c>
      <c r="BK45" s="33">
        <v>13495.10970583233</v>
      </c>
      <c r="BL45" s="33">
        <v>211.18165287833807</v>
      </c>
      <c r="BM45" s="33">
        <v>403.44814167968843</v>
      </c>
      <c r="BN45" s="33">
        <v>2649.7518380890597</v>
      </c>
      <c r="BO45" s="33">
        <v>2914.7943762687214</v>
      </c>
      <c r="BP45" s="33">
        <v>133.1349590343257</v>
      </c>
      <c r="BQ45" s="33">
        <v>272.19785464628728</v>
      </c>
      <c r="BR45" s="33">
        <v>212.35652604578752</v>
      </c>
      <c r="BS45" s="33">
        <v>811.60171565476389</v>
      </c>
      <c r="BT45" s="33">
        <v>1363.4675524574336</v>
      </c>
      <c r="BU45" s="33">
        <v>707.12227291479678</v>
      </c>
      <c r="BV45" s="33">
        <v>1415.3000788102559</v>
      </c>
      <c r="BW45" s="33">
        <v>229.82067767453449</v>
      </c>
      <c r="BX45" s="33">
        <v>1119.6099680437906</v>
      </c>
      <c r="BY45" s="33">
        <v>141.75516023409526</v>
      </c>
      <c r="BZ45" s="33">
        <v>127.92293177722767</v>
      </c>
      <c r="CA45" s="33">
        <v>5048.8250965329416</v>
      </c>
      <c r="CB45" s="33">
        <v>106.90541841691581</v>
      </c>
      <c r="CC45" s="33">
        <v>170.82556359287108</v>
      </c>
      <c r="CD45" s="33">
        <v>141.47386551540947</v>
      </c>
      <c r="CE45" s="33">
        <v>234.97258707984702</v>
      </c>
      <c r="CF45" s="33">
        <v>244.00454287057343</v>
      </c>
      <c r="CG45" s="33">
        <v>629.54766438411787</v>
      </c>
      <c r="CH45" s="33">
        <v>180.7357901500456</v>
      </c>
      <c r="CI45" s="33">
        <v>1201.8087711167495</v>
      </c>
      <c r="CJ45" s="33">
        <v>116.28499659876152</v>
      </c>
      <c r="CK45" s="33">
        <v>244.1792886983369</v>
      </c>
      <c r="CL45" s="33">
        <v>121.65140247683695</v>
      </c>
      <c r="CM45" s="33">
        <v>151.67690564795279</v>
      </c>
      <c r="CN45" s="33">
        <v>71.355809420591328</v>
      </c>
      <c r="CO45" s="33">
        <v>205.33334238204907</v>
      </c>
      <c r="CP45" s="33">
        <v>46.654893230218441</v>
      </c>
      <c r="CQ45" s="33">
        <v>3947.6284331231545</v>
      </c>
      <c r="CR45" s="33">
        <v>262.01880751833352</v>
      </c>
      <c r="CS45" s="33">
        <v>3501.4776937580241</v>
      </c>
      <c r="CT45" s="33">
        <v>7618.6706737792874</v>
      </c>
      <c r="CU45" s="33">
        <v>302.62896491497872</v>
      </c>
      <c r="CV45" s="33">
        <v>1767.4988483703155</v>
      </c>
      <c r="CW45" s="33">
        <v>3082.2863974787133</v>
      </c>
      <c r="CX45" s="33">
        <v>1282.5677886000544</v>
      </c>
      <c r="CY45" s="33">
        <v>606.99428873278953</v>
      </c>
      <c r="CZ45" s="33">
        <v>611.24876614148366</v>
      </c>
      <c r="DA45" s="33">
        <v>1185.8373848376207</v>
      </c>
      <c r="DB45" s="33">
        <v>1212.6910466707138</v>
      </c>
      <c r="DC45" s="33">
        <v>492.80035716455814</v>
      </c>
      <c r="DD45" s="33">
        <v>737.13157999550276</v>
      </c>
      <c r="DE45" s="33">
        <v>258.19574613269964</v>
      </c>
      <c r="DF45" s="33">
        <v>102.25338214652777</v>
      </c>
      <c r="DG45" s="33">
        <v>368.9102348100522</v>
      </c>
      <c r="DH45" s="33">
        <v>382.2992666151228</v>
      </c>
      <c r="DI45" s="33">
        <v>459.06857835524698</v>
      </c>
      <c r="DJ45" s="33">
        <v>212.06703579153992</v>
      </c>
      <c r="DK45" s="33">
        <v>299.70404662345447</v>
      </c>
      <c r="DL45" s="33">
        <v>1567.0904028753866</v>
      </c>
      <c r="DM45" s="33">
        <v>635.55161680064919</v>
      </c>
      <c r="DN45" s="33">
        <v>6887.8345348767443</v>
      </c>
      <c r="DO45" s="33">
        <v>0</v>
      </c>
      <c r="DP45" s="76">
        <f t="shared" si="1"/>
        <v>705295.26745608787</v>
      </c>
      <c r="DQ45" s="33">
        <v>5082.7637329734061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1.4050724167071638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58682.944088707838</v>
      </c>
      <c r="FV45" s="33">
        <v>25.995302387897826</v>
      </c>
      <c r="FW45" s="33">
        <v>0</v>
      </c>
      <c r="FX45" s="33">
        <v>7903.7271891484197</v>
      </c>
      <c r="FY45" s="33">
        <v>0</v>
      </c>
      <c r="FZ45" s="33">
        <v>3289.980051403455</v>
      </c>
      <c r="GA45" s="33">
        <v>0</v>
      </c>
      <c r="GB45" s="33">
        <v>37.596874217536232</v>
      </c>
      <c r="GC45" s="33">
        <v>0</v>
      </c>
      <c r="GD45" s="33">
        <v>0</v>
      </c>
      <c r="GE45" s="33">
        <v>892.0296061684985</v>
      </c>
      <c r="GF45" s="33">
        <v>54521.432991655347</v>
      </c>
      <c r="GG45" s="47">
        <f t="shared" si="0"/>
        <v>835733.1423651668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111141.26152693156</v>
      </c>
      <c r="D46" s="33">
        <v>222.50400267826453</v>
      </c>
      <c r="E46" s="33">
        <v>2732.8329784701223</v>
      </c>
      <c r="F46" s="33">
        <v>0</v>
      </c>
      <c r="G46" s="33">
        <v>6638.4152070374212</v>
      </c>
      <c r="H46" s="33">
        <v>0</v>
      </c>
      <c r="I46" s="33">
        <v>12769.949691151625</v>
      </c>
      <c r="J46" s="33">
        <v>2410.5776083106675</v>
      </c>
      <c r="K46" s="33">
        <v>11972.233064056414</v>
      </c>
      <c r="L46" s="33">
        <v>5828.1674684263198</v>
      </c>
      <c r="M46" s="33">
        <v>9909.6608567198255</v>
      </c>
      <c r="N46" s="33">
        <v>3373.3055825813858</v>
      </c>
      <c r="O46" s="33">
        <v>893.24774048312963</v>
      </c>
      <c r="P46" s="33">
        <v>10502.650668947168</v>
      </c>
      <c r="Q46" s="33">
        <v>3494.8764371772627</v>
      </c>
      <c r="R46" s="33">
        <v>2272.0972375382876</v>
      </c>
      <c r="S46" s="33">
        <v>16216.825301982673</v>
      </c>
      <c r="T46" s="33">
        <v>8618.2943010425752</v>
      </c>
      <c r="U46" s="33">
        <v>3745.0117418760328</v>
      </c>
      <c r="V46" s="33">
        <v>1036.9316760724862</v>
      </c>
      <c r="W46" s="33">
        <v>10757.818199958936</v>
      </c>
      <c r="X46" s="33">
        <v>4707.672846844428</v>
      </c>
      <c r="Y46" s="33">
        <v>456.98625863677808</v>
      </c>
      <c r="Z46" s="33">
        <v>8331.1671658103114</v>
      </c>
      <c r="AA46" s="33">
        <v>5343.7716742341509</v>
      </c>
      <c r="AB46" s="33">
        <v>26238.213012860244</v>
      </c>
      <c r="AC46" s="33">
        <v>9667.0881220256906</v>
      </c>
      <c r="AD46" s="33">
        <v>17791.085983893779</v>
      </c>
      <c r="AE46" s="33">
        <v>2321.0124710172317</v>
      </c>
      <c r="AF46" s="33">
        <v>355.04994459912939</v>
      </c>
      <c r="AG46" s="33">
        <v>1092.7441514332013</v>
      </c>
      <c r="AH46" s="33">
        <v>1618.8177021041274</v>
      </c>
      <c r="AI46" s="33">
        <v>1120.1010263035766</v>
      </c>
      <c r="AJ46" s="33">
        <v>7469.88834411469</v>
      </c>
      <c r="AK46" s="33">
        <v>9435.1887339682817</v>
      </c>
      <c r="AL46" s="33">
        <v>2906.548002271697</v>
      </c>
      <c r="AM46" s="33">
        <v>6365.9578301052306</v>
      </c>
      <c r="AN46" s="33">
        <v>4853.1669338607126</v>
      </c>
      <c r="AO46" s="33">
        <v>272.40780237871712</v>
      </c>
      <c r="AP46" s="33">
        <v>2208.4120237425541</v>
      </c>
      <c r="AQ46" s="33">
        <v>1619.3187999524093</v>
      </c>
      <c r="AR46" s="33">
        <v>0</v>
      </c>
      <c r="AS46" s="33">
        <v>88.687869121726578</v>
      </c>
      <c r="AT46" s="33">
        <v>2462.5530931712196</v>
      </c>
      <c r="AU46" s="33">
        <v>14895.218203373823</v>
      </c>
      <c r="AV46" s="33">
        <v>319.80842196119437</v>
      </c>
      <c r="AW46" s="33">
        <v>1265.71541945998</v>
      </c>
      <c r="AX46" s="33">
        <v>52256.919141897626</v>
      </c>
      <c r="AY46" s="33">
        <v>11888.338432904891</v>
      </c>
      <c r="AZ46" s="33">
        <v>5646.6553543690279</v>
      </c>
      <c r="BA46" s="33">
        <v>0</v>
      </c>
      <c r="BB46" s="33">
        <v>7746.3975920391194</v>
      </c>
      <c r="BC46" s="33">
        <v>4450.1504145438612</v>
      </c>
      <c r="BD46" s="33">
        <v>73780.868955589176</v>
      </c>
      <c r="BE46" s="33">
        <v>37012.296100259904</v>
      </c>
      <c r="BF46" s="33">
        <v>18212.384704393382</v>
      </c>
      <c r="BG46" s="33">
        <v>336.57966845030023</v>
      </c>
      <c r="BH46" s="33">
        <v>172.81319516236249</v>
      </c>
      <c r="BI46" s="33">
        <v>42.898180329402152</v>
      </c>
      <c r="BJ46" s="33">
        <v>330.44519641967526</v>
      </c>
      <c r="BK46" s="33">
        <v>658.04949041229474</v>
      </c>
      <c r="BL46" s="33">
        <v>287.56846561371333</v>
      </c>
      <c r="BM46" s="33">
        <v>2100.6214465679491</v>
      </c>
      <c r="BN46" s="33">
        <v>5256.4848261549778</v>
      </c>
      <c r="BO46" s="33">
        <v>4321.2837939993424</v>
      </c>
      <c r="BP46" s="33">
        <v>768.16971303925618</v>
      </c>
      <c r="BQ46" s="33">
        <v>1355.1645634582135</v>
      </c>
      <c r="BR46" s="33">
        <v>1074.8768047324966</v>
      </c>
      <c r="BS46" s="33">
        <v>3101.5784580988366</v>
      </c>
      <c r="BT46" s="33">
        <v>267.67408924087823</v>
      </c>
      <c r="BU46" s="33">
        <v>186.35998319457141</v>
      </c>
      <c r="BV46" s="33">
        <v>1501.0361074410102</v>
      </c>
      <c r="BW46" s="33">
        <v>759.16067257443649</v>
      </c>
      <c r="BX46" s="33">
        <v>3784.7618495130982</v>
      </c>
      <c r="BY46" s="33">
        <v>1890.8690710957781</v>
      </c>
      <c r="BZ46" s="33">
        <v>279.73795817462008</v>
      </c>
      <c r="CA46" s="33">
        <v>4078.3935954164185</v>
      </c>
      <c r="CB46" s="33">
        <v>15137.832714485148</v>
      </c>
      <c r="CC46" s="33">
        <v>6273.2267269991098</v>
      </c>
      <c r="CD46" s="33">
        <v>47.308043664696712</v>
      </c>
      <c r="CE46" s="33">
        <v>95.38721795387832</v>
      </c>
      <c r="CF46" s="33">
        <v>560.06806115096629</v>
      </c>
      <c r="CG46" s="33">
        <v>525.33103283872038</v>
      </c>
      <c r="CH46" s="33">
        <v>1567.4289049869917</v>
      </c>
      <c r="CI46" s="33">
        <v>1023.4426650724096</v>
      </c>
      <c r="CJ46" s="33">
        <v>313.56436188799842</v>
      </c>
      <c r="CK46" s="33">
        <v>306.06584507688837</v>
      </c>
      <c r="CL46" s="33">
        <v>137.31143789105582</v>
      </c>
      <c r="CM46" s="33">
        <v>10263.927302057313</v>
      </c>
      <c r="CN46" s="33">
        <v>558.07391906302234</v>
      </c>
      <c r="CO46" s="33">
        <v>14.055331820869858</v>
      </c>
      <c r="CP46" s="33">
        <v>101.87522804998989</v>
      </c>
      <c r="CQ46" s="33">
        <v>1626.6632467387369</v>
      </c>
      <c r="CR46" s="33">
        <v>441.50624654917613</v>
      </c>
      <c r="CS46" s="33">
        <v>6314.6415606101591</v>
      </c>
      <c r="CT46" s="33">
        <v>1951.8497190398589</v>
      </c>
      <c r="CU46" s="33">
        <v>301.53022589681876</v>
      </c>
      <c r="CV46" s="33">
        <v>4699.233703567058</v>
      </c>
      <c r="CW46" s="33">
        <v>4993.3858448110195</v>
      </c>
      <c r="CX46" s="33">
        <v>1514.9438641407387</v>
      </c>
      <c r="CY46" s="33">
        <v>191.96771744231441</v>
      </c>
      <c r="CZ46" s="33">
        <v>52.275104922456741</v>
      </c>
      <c r="DA46" s="33">
        <v>919.27920720607358</v>
      </c>
      <c r="DB46" s="33">
        <v>10336.275283597635</v>
      </c>
      <c r="DC46" s="33">
        <v>1648.9977936016237</v>
      </c>
      <c r="DD46" s="33">
        <v>9488.089096911559</v>
      </c>
      <c r="DE46" s="33">
        <v>1496.4678596988472</v>
      </c>
      <c r="DF46" s="33">
        <v>129.67685379719674</v>
      </c>
      <c r="DG46" s="33">
        <v>751.57282908233378</v>
      </c>
      <c r="DH46" s="33">
        <v>128.4168136260202</v>
      </c>
      <c r="DI46" s="33">
        <v>3087.1846069828002</v>
      </c>
      <c r="DJ46" s="33">
        <v>494.78845107154626</v>
      </c>
      <c r="DK46" s="33">
        <v>845.48661399671971</v>
      </c>
      <c r="DL46" s="33">
        <v>495.78319722075491</v>
      </c>
      <c r="DM46" s="33">
        <v>998.95063535401073</v>
      </c>
      <c r="DN46" s="33">
        <v>3707.1274902753416</v>
      </c>
      <c r="DO46" s="33">
        <v>0</v>
      </c>
      <c r="DP46" s="76">
        <f t="shared" si="1"/>
        <v>694832.77371291351</v>
      </c>
      <c r="DQ46" s="33">
        <v>634484.01231557771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794.26813351567944</v>
      </c>
      <c r="GA46" s="33">
        <v>0</v>
      </c>
      <c r="GB46" s="33">
        <v>24.999144473311965</v>
      </c>
      <c r="GC46" s="33">
        <v>0</v>
      </c>
      <c r="GD46" s="33">
        <v>0</v>
      </c>
      <c r="GE46" s="33">
        <v>0</v>
      </c>
      <c r="GF46" s="33">
        <v>34917.965141929526</v>
      </c>
      <c r="GG46" s="47">
        <f t="shared" si="0"/>
        <v>1365054.0184484099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16.624603834205384</v>
      </c>
      <c r="D47" s="33">
        <v>0</v>
      </c>
      <c r="E47" s="33">
        <v>0</v>
      </c>
      <c r="F47" s="33">
        <v>0</v>
      </c>
      <c r="G47" s="33">
        <v>84.563351983216705</v>
      </c>
      <c r="H47" s="33">
        <v>1.0386434253920618</v>
      </c>
      <c r="I47" s="33">
        <v>131.96249537049653</v>
      </c>
      <c r="J47" s="33">
        <v>0</v>
      </c>
      <c r="K47" s="33">
        <v>31.911076802314433</v>
      </c>
      <c r="L47" s="33">
        <v>177.50175528474421</v>
      </c>
      <c r="M47" s="33">
        <v>109.94243530625887</v>
      </c>
      <c r="N47" s="33">
        <v>33.858255714181432</v>
      </c>
      <c r="O47" s="33">
        <v>38.305714680351038</v>
      </c>
      <c r="P47" s="33">
        <v>28.310476238321662</v>
      </c>
      <c r="Q47" s="33">
        <v>27.520762088551241</v>
      </c>
      <c r="R47" s="33">
        <v>18.181045900498773</v>
      </c>
      <c r="S47" s="33">
        <v>0</v>
      </c>
      <c r="T47" s="33">
        <v>5.784367472557558</v>
      </c>
      <c r="U47" s="33">
        <v>87.204249824825183</v>
      </c>
      <c r="V47" s="33">
        <v>17.466563531564773</v>
      </c>
      <c r="W47" s="33">
        <v>189.39136832902696</v>
      </c>
      <c r="X47" s="33">
        <v>179.50889234520233</v>
      </c>
      <c r="Y47" s="33">
        <v>2.5386957370353382</v>
      </c>
      <c r="Z47" s="33">
        <v>6.3900485481692737</v>
      </c>
      <c r="AA47" s="33">
        <v>2199.9064260655437</v>
      </c>
      <c r="AB47" s="33">
        <v>1636.4978545400209</v>
      </c>
      <c r="AC47" s="33">
        <v>1107.0609298585714</v>
      </c>
      <c r="AD47" s="33">
        <v>1629.5524729938109</v>
      </c>
      <c r="AE47" s="33">
        <v>111.6375981203642</v>
      </c>
      <c r="AF47" s="33">
        <v>6.9523877986526301</v>
      </c>
      <c r="AG47" s="33">
        <v>55.170400454318923</v>
      </c>
      <c r="AH47" s="33">
        <v>50.413358899539276</v>
      </c>
      <c r="AI47" s="33">
        <v>51.431575404039506</v>
      </c>
      <c r="AJ47" s="33">
        <v>147.37724526621781</v>
      </c>
      <c r="AK47" s="33">
        <v>130.23653347735279</v>
      </c>
      <c r="AL47" s="33">
        <v>168.48368788519997</v>
      </c>
      <c r="AM47" s="33">
        <v>397.02671650542902</v>
      </c>
      <c r="AN47" s="33">
        <v>5.1453049218758755</v>
      </c>
      <c r="AO47" s="33">
        <v>8.4124261003287906</v>
      </c>
      <c r="AP47" s="33">
        <v>171.4225024754133</v>
      </c>
      <c r="AQ47" s="33">
        <v>43.231977033685858</v>
      </c>
      <c r="AR47" s="33">
        <v>2478.7023392605674</v>
      </c>
      <c r="AS47" s="33">
        <v>613.79448525678742</v>
      </c>
      <c r="AT47" s="33">
        <v>8.081421238083248</v>
      </c>
      <c r="AU47" s="33">
        <v>0</v>
      </c>
      <c r="AV47" s="33">
        <v>337.45969241246229</v>
      </c>
      <c r="AW47" s="33">
        <v>46.035263492489243</v>
      </c>
      <c r="AX47" s="33">
        <v>15566.093909852178</v>
      </c>
      <c r="AY47" s="33">
        <v>6003.5079161483045</v>
      </c>
      <c r="AZ47" s="33">
        <v>3044.6258197281445</v>
      </c>
      <c r="BA47" s="33">
        <v>0</v>
      </c>
      <c r="BB47" s="33">
        <v>268.59399796988595</v>
      </c>
      <c r="BC47" s="33">
        <v>0</v>
      </c>
      <c r="BD47" s="33">
        <v>2763.7845858602846</v>
      </c>
      <c r="BE47" s="33">
        <v>0</v>
      </c>
      <c r="BF47" s="33">
        <v>0</v>
      </c>
      <c r="BG47" s="33">
        <v>45.945411157511124</v>
      </c>
      <c r="BH47" s="33">
        <v>0</v>
      </c>
      <c r="BI47" s="33">
        <v>0</v>
      </c>
      <c r="BJ47" s="33">
        <v>0</v>
      </c>
      <c r="BK47" s="33">
        <v>4.8496837204249825</v>
      </c>
      <c r="BL47" s="33">
        <v>0</v>
      </c>
      <c r="BM47" s="33">
        <v>399.04620028758148</v>
      </c>
      <c r="BN47" s="33">
        <v>958.97227681333959</v>
      </c>
      <c r="BO47" s="33">
        <v>10.912945051898992</v>
      </c>
      <c r="BP47" s="33">
        <v>0</v>
      </c>
      <c r="BQ47" s="33">
        <v>102.09591732633824</v>
      </c>
      <c r="BR47" s="33">
        <v>67.518256386940593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70.134453512924225</v>
      </c>
      <c r="BY47" s="33">
        <v>38.178145270895527</v>
      </c>
      <c r="BZ47" s="33">
        <v>44.64647037488885</v>
      </c>
      <c r="CA47" s="33">
        <v>63.425121789414717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3.4397055109811969</v>
      </c>
      <c r="CH47" s="33">
        <v>39.840233686178451</v>
      </c>
      <c r="CI47" s="33">
        <v>79.974948388492422</v>
      </c>
      <c r="CJ47" s="33">
        <v>0</v>
      </c>
      <c r="CK47" s="33">
        <v>0</v>
      </c>
      <c r="CL47" s="33">
        <v>6.1340316361302856</v>
      </c>
      <c r="CM47" s="33">
        <v>173.34768487023965</v>
      </c>
      <c r="CN47" s="33">
        <v>1.8888712070281619</v>
      </c>
      <c r="CO47" s="33">
        <v>1.345707362744734</v>
      </c>
      <c r="CP47" s="33">
        <v>0</v>
      </c>
      <c r="CQ47" s="33">
        <v>2.9594080284527426</v>
      </c>
      <c r="CR47" s="33">
        <v>0</v>
      </c>
      <c r="CS47" s="33">
        <v>279.13999913509156</v>
      </c>
      <c r="CT47" s="33">
        <v>92.013186896723766</v>
      </c>
      <c r="CU47" s="33">
        <v>15.645738926709829</v>
      </c>
      <c r="CV47" s="33">
        <v>371.93171301155661</v>
      </c>
      <c r="CW47" s="33">
        <v>402.85372376551135</v>
      </c>
      <c r="CX47" s="33">
        <v>122.21595805821498</v>
      </c>
      <c r="CY47" s="33">
        <v>15.603496019854829</v>
      </c>
      <c r="CZ47" s="33">
        <v>3.647307210737301</v>
      </c>
      <c r="DA47" s="33">
        <v>121.6754471637864</v>
      </c>
      <c r="DB47" s="33">
        <v>461.49221806445627</v>
      </c>
      <c r="DC47" s="33">
        <v>34.39163204597012</v>
      </c>
      <c r="DD47" s="33">
        <v>198.39674888123815</v>
      </c>
      <c r="DE47" s="33">
        <v>98.57623695605308</v>
      </c>
      <c r="DF47" s="33">
        <v>11.035159739304204</v>
      </c>
      <c r="DG47" s="33">
        <v>12.721611069643266</v>
      </c>
      <c r="DH47" s="33">
        <v>5.2332752348448972</v>
      </c>
      <c r="DI47" s="33">
        <v>0</v>
      </c>
      <c r="DJ47" s="33">
        <v>8.6171603661612224</v>
      </c>
      <c r="DK47" s="33">
        <v>0</v>
      </c>
      <c r="DL47" s="33">
        <v>11.988647698986206</v>
      </c>
      <c r="DM47" s="33">
        <v>0</v>
      </c>
      <c r="DN47" s="33">
        <v>303.54992245744683</v>
      </c>
      <c r="DO47" s="33">
        <v>0</v>
      </c>
      <c r="DP47" s="76">
        <f t="shared" si="1"/>
        <v>44924.028286521148</v>
      </c>
      <c r="DQ47" s="33">
        <v>115441.65998458925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50.4887509658883</v>
      </c>
      <c r="GA47" s="33">
        <v>0</v>
      </c>
      <c r="GB47" s="33">
        <v>0</v>
      </c>
      <c r="GC47" s="33">
        <v>0</v>
      </c>
      <c r="GD47" s="33">
        <v>0</v>
      </c>
      <c r="GE47" s="33">
        <v>-492.7580234842585</v>
      </c>
      <c r="GF47" s="33">
        <v>5975.0145444259715</v>
      </c>
      <c r="GG47" s="47">
        <f t="shared" si="0"/>
        <v>165898.43354301801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788.27352951131184</v>
      </c>
      <c r="D48" s="33">
        <v>19.028395212465004</v>
      </c>
      <c r="E48" s="33">
        <v>0</v>
      </c>
      <c r="F48" s="33">
        <v>0</v>
      </c>
      <c r="G48" s="33">
        <v>29.874010431526052</v>
      </c>
      <c r="H48" s="33">
        <v>6.5729545652507548</v>
      </c>
      <c r="I48" s="33">
        <v>908.97665177085207</v>
      </c>
      <c r="J48" s="33">
        <v>29.757160091200404</v>
      </c>
      <c r="K48" s="33">
        <v>251.63825790381023</v>
      </c>
      <c r="L48" s="33">
        <v>1138.100248110529</v>
      </c>
      <c r="M48" s="33">
        <v>342.55034605005005</v>
      </c>
      <c r="N48" s="33">
        <v>584.97248390538698</v>
      </c>
      <c r="O48" s="33">
        <v>45.479252387044959</v>
      </c>
      <c r="P48" s="33">
        <v>260.7081050690428</v>
      </c>
      <c r="Q48" s="33">
        <v>467.18774959573744</v>
      </c>
      <c r="R48" s="33">
        <v>154.34613385632991</v>
      </c>
      <c r="S48" s="33">
        <v>236.71910003370701</v>
      </c>
      <c r="T48" s="33">
        <v>329.68456753495639</v>
      </c>
      <c r="U48" s="33">
        <v>708.05662108376089</v>
      </c>
      <c r="V48" s="33">
        <v>0</v>
      </c>
      <c r="W48" s="33">
        <v>57.134435478252193</v>
      </c>
      <c r="X48" s="33">
        <v>154.39362102176014</v>
      </c>
      <c r="Y48" s="33">
        <v>16.785661563249882</v>
      </c>
      <c r="Z48" s="33">
        <v>242.60301193239044</v>
      </c>
      <c r="AA48" s="33">
        <v>71.309278303281616</v>
      </c>
      <c r="AB48" s="33">
        <v>693.69020685740963</v>
      </c>
      <c r="AC48" s="33">
        <v>391.04626947721135</v>
      </c>
      <c r="AD48" s="33">
        <v>1037.4361915384436</v>
      </c>
      <c r="AE48" s="33">
        <v>223.84389417966241</v>
      </c>
      <c r="AF48" s="33">
        <v>27.170952442198146</v>
      </c>
      <c r="AG48" s="33">
        <v>67.872805906201108</v>
      </c>
      <c r="AH48" s="33">
        <v>107.9788786224712</v>
      </c>
      <c r="AI48" s="33">
        <v>72.702757134685058</v>
      </c>
      <c r="AJ48" s="33">
        <v>379.56434050849481</v>
      </c>
      <c r="AK48" s="33">
        <v>529.23685252576536</v>
      </c>
      <c r="AL48" s="33">
        <v>59.183202482233867</v>
      </c>
      <c r="AM48" s="33">
        <v>95.916843716556457</v>
      </c>
      <c r="AN48" s="33">
        <v>220.70683676501665</v>
      </c>
      <c r="AO48" s="33">
        <v>34.159353068249402</v>
      </c>
      <c r="AP48" s="33">
        <v>94.440937880003005</v>
      </c>
      <c r="AQ48" s="33">
        <v>380.07107884613612</v>
      </c>
      <c r="AR48" s="33">
        <v>0</v>
      </c>
      <c r="AS48" s="33">
        <v>0</v>
      </c>
      <c r="AT48" s="33">
        <v>0</v>
      </c>
      <c r="AU48" s="33">
        <v>29.945151357940755</v>
      </c>
      <c r="AV48" s="33">
        <v>300.70956958519878</v>
      </c>
      <c r="AW48" s="33">
        <v>2402.8153652111823</v>
      </c>
      <c r="AX48" s="33">
        <v>2717.36758222654</v>
      </c>
      <c r="AY48" s="33">
        <v>1550.2020564854963</v>
      </c>
      <c r="AZ48" s="33">
        <v>2659.1087150942508</v>
      </c>
      <c r="BA48" s="33">
        <v>0</v>
      </c>
      <c r="BB48" s="33">
        <v>1748.1579780777956</v>
      </c>
      <c r="BC48" s="33">
        <v>722.08543834782256</v>
      </c>
      <c r="BD48" s="33">
        <v>9857.385723807889</v>
      </c>
      <c r="BE48" s="33">
        <v>10999.567400991153</v>
      </c>
      <c r="BF48" s="33">
        <v>990.0251664956786</v>
      </c>
      <c r="BG48" s="33">
        <v>542.9168083128485</v>
      </c>
      <c r="BH48" s="33">
        <v>540.96882653015052</v>
      </c>
      <c r="BI48" s="33">
        <v>113.39688452329544</v>
      </c>
      <c r="BJ48" s="33">
        <v>239.03192626567284</v>
      </c>
      <c r="BK48" s="33">
        <v>221.29461159911952</v>
      </c>
      <c r="BL48" s="33">
        <v>675.97714993493742</v>
      </c>
      <c r="BM48" s="33">
        <v>561.83625086027348</v>
      </c>
      <c r="BN48" s="33">
        <v>1357.9472047930467</v>
      </c>
      <c r="BO48" s="33">
        <v>535.16515656644538</v>
      </c>
      <c r="BP48" s="33">
        <v>178.95402888418766</v>
      </c>
      <c r="BQ48" s="33">
        <v>1160.6648115675496</v>
      </c>
      <c r="BR48" s="33">
        <v>920.55195368913087</v>
      </c>
      <c r="BS48" s="33">
        <v>573.06807191023313</v>
      </c>
      <c r="BT48" s="33">
        <v>54.072227433332351</v>
      </c>
      <c r="BU48" s="33">
        <v>164.74559431165849</v>
      </c>
      <c r="BV48" s="33">
        <v>625.79829499246409</v>
      </c>
      <c r="BW48" s="33">
        <v>376.233545675823</v>
      </c>
      <c r="BX48" s="33">
        <v>816.39545832784859</v>
      </c>
      <c r="BY48" s="33">
        <v>748.85263508892126</v>
      </c>
      <c r="BZ48" s="33">
        <v>38.068785075203969</v>
      </c>
      <c r="CA48" s="33">
        <v>664.72494603401231</v>
      </c>
      <c r="CB48" s="33">
        <v>395.36764282429016</v>
      </c>
      <c r="CC48" s="33">
        <v>163.78217665061118</v>
      </c>
      <c r="CD48" s="33">
        <v>14.143071181701318</v>
      </c>
      <c r="CE48" s="33">
        <v>28.520077894629456</v>
      </c>
      <c r="CF48" s="33">
        <v>367.17265441716773</v>
      </c>
      <c r="CG48" s="33">
        <v>111.41973624783685</v>
      </c>
      <c r="CH48" s="33">
        <v>477.52159274846815</v>
      </c>
      <c r="CI48" s="33">
        <v>299.68261872561425</v>
      </c>
      <c r="CJ48" s="33">
        <v>186.56160805287516</v>
      </c>
      <c r="CK48" s="33">
        <v>142.50849993317053</v>
      </c>
      <c r="CL48" s="33">
        <v>37.017188780670836</v>
      </c>
      <c r="CM48" s="33">
        <v>1413.3900761178004</v>
      </c>
      <c r="CN48" s="33">
        <v>4658.5703093990905</v>
      </c>
      <c r="CO48" s="33">
        <v>39.245422380161379</v>
      </c>
      <c r="CP48" s="33">
        <v>66.821728476350785</v>
      </c>
      <c r="CQ48" s="33">
        <v>1765.5613629452273</v>
      </c>
      <c r="CR48" s="33">
        <v>289.43687449695153</v>
      </c>
      <c r="CS48" s="33">
        <v>2164.9551873877595</v>
      </c>
      <c r="CT48" s="33">
        <v>505.06775939619126</v>
      </c>
      <c r="CU48" s="33">
        <v>81.08730674491423</v>
      </c>
      <c r="CV48" s="33">
        <v>1433.1055141399356</v>
      </c>
      <c r="CW48" s="33">
        <v>1530.319703270532</v>
      </c>
      <c r="CX48" s="33">
        <v>464.27806489760093</v>
      </c>
      <c r="CY48" s="33">
        <v>109.70374144589118</v>
      </c>
      <c r="CZ48" s="33">
        <v>80.352348709016169</v>
      </c>
      <c r="DA48" s="33">
        <v>190.36726350250922</v>
      </c>
      <c r="DB48" s="33">
        <v>2786.4478667015474</v>
      </c>
      <c r="DC48" s="33">
        <v>428.08930200988135</v>
      </c>
      <c r="DD48" s="33">
        <v>2461.8857380785507</v>
      </c>
      <c r="DE48" s="33">
        <v>1281.6017228833302</v>
      </c>
      <c r="DF48" s="33">
        <v>111.06816719365206</v>
      </c>
      <c r="DG48" s="33">
        <v>90.101102705940875</v>
      </c>
      <c r="DH48" s="33">
        <v>78.579287545750731</v>
      </c>
      <c r="DI48" s="33">
        <v>2611.8652709620624</v>
      </c>
      <c r="DJ48" s="33">
        <v>59.749236819497156</v>
      </c>
      <c r="DK48" s="33">
        <v>724.06110281632664</v>
      </c>
      <c r="DL48" s="33">
        <v>39.297157961049585</v>
      </c>
      <c r="DM48" s="33">
        <v>266.96962375167703</v>
      </c>
      <c r="DN48" s="33">
        <v>6844.3005850811942</v>
      </c>
      <c r="DO48" s="33">
        <v>0</v>
      </c>
      <c r="DP48" s="76">
        <f t="shared" si="1"/>
        <v>91147.183992697202</v>
      </c>
      <c r="DQ48" s="33">
        <v>191839.52386346372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220.47581631917404</v>
      </c>
      <c r="GA48" s="33">
        <v>0</v>
      </c>
      <c r="GB48" s="33">
        <v>12.887926743906696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283220.071599224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16824.505441517413</v>
      </c>
      <c r="D49" s="33">
        <v>342.67729026014285</v>
      </c>
      <c r="E49" s="33">
        <v>94.154726797219524</v>
      </c>
      <c r="F49" s="33">
        <v>0</v>
      </c>
      <c r="G49" s="33">
        <v>61.960930948162229</v>
      </c>
      <c r="H49" s="33">
        <v>0</v>
      </c>
      <c r="I49" s="33">
        <v>4300.8656704296091</v>
      </c>
      <c r="J49" s="33">
        <v>1306.8991982432983</v>
      </c>
      <c r="K49" s="33">
        <v>1790.5161540877539</v>
      </c>
      <c r="L49" s="33">
        <v>1212.0858612462646</v>
      </c>
      <c r="M49" s="33">
        <v>4420.5689080037209</v>
      </c>
      <c r="N49" s="33">
        <v>2453.712256275639</v>
      </c>
      <c r="O49" s="33">
        <v>572.06273268201085</v>
      </c>
      <c r="P49" s="33">
        <v>2403.5711236014827</v>
      </c>
      <c r="Q49" s="33">
        <v>1827.3172522674802</v>
      </c>
      <c r="R49" s="33">
        <v>3447.2105901680288</v>
      </c>
      <c r="S49" s="33">
        <v>1050.5789606024855</v>
      </c>
      <c r="T49" s="33">
        <v>1931.9812915099715</v>
      </c>
      <c r="U49" s="33">
        <v>761.30516472720399</v>
      </c>
      <c r="V49" s="33">
        <v>66.478095813058971</v>
      </c>
      <c r="W49" s="33">
        <v>171.44257951352529</v>
      </c>
      <c r="X49" s="33">
        <v>827.36485794279861</v>
      </c>
      <c r="Y49" s="33">
        <v>472.13222227738191</v>
      </c>
      <c r="Z49" s="33">
        <v>2188.5418670914205</v>
      </c>
      <c r="AA49" s="33">
        <v>1550.9514093985927</v>
      </c>
      <c r="AB49" s="33">
        <v>470.40789931287401</v>
      </c>
      <c r="AC49" s="33">
        <v>1309.9322026035093</v>
      </c>
      <c r="AD49" s="33">
        <v>4519.8007859030922</v>
      </c>
      <c r="AE49" s="33">
        <v>1873.5111803067944</v>
      </c>
      <c r="AF49" s="33">
        <v>298.23484648322608</v>
      </c>
      <c r="AG49" s="33">
        <v>1078.8233569796312</v>
      </c>
      <c r="AH49" s="33">
        <v>802.16592713611897</v>
      </c>
      <c r="AI49" s="33">
        <v>1148.9125055582999</v>
      </c>
      <c r="AJ49" s="33">
        <v>2446.6225237307117</v>
      </c>
      <c r="AK49" s="33">
        <v>2849.5469127922561</v>
      </c>
      <c r="AL49" s="33">
        <v>4828.0218154031108</v>
      </c>
      <c r="AM49" s="33">
        <v>3042.0742660711685</v>
      </c>
      <c r="AN49" s="33">
        <v>1140.1687708245959</v>
      </c>
      <c r="AO49" s="33">
        <v>108.71719728210974</v>
      </c>
      <c r="AP49" s="33">
        <v>296.28661085832744</v>
      </c>
      <c r="AQ49" s="33">
        <v>1136.9552990791981</v>
      </c>
      <c r="AR49" s="33">
        <v>5.0221228605888291</v>
      </c>
      <c r="AS49" s="33">
        <v>2.6649357077418956</v>
      </c>
      <c r="AT49" s="33">
        <v>14.100308607227587</v>
      </c>
      <c r="AU49" s="33">
        <v>7201.339406600754</v>
      </c>
      <c r="AV49" s="33">
        <v>116.64725087230475</v>
      </c>
      <c r="AW49" s="33">
        <v>174.87398078207241</v>
      </c>
      <c r="AX49" s="33">
        <v>168.60105594854545</v>
      </c>
      <c r="AY49" s="33">
        <v>273.30106460268041</v>
      </c>
      <c r="AZ49" s="33">
        <v>1057.7881501646127</v>
      </c>
      <c r="BA49" s="33">
        <v>0</v>
      </c>
      <c r="BB49" s="33">
        <v>24.170382283130198</v>
      </c>
      <c r="BC49" s="33">
        <v>31.535219862629404</v>
      </c>
      <c r="BD49" s="33">
        <v>152.64211758654065</v>
      </c>
      <c r="BE49" s="33">
        <v>850.2244398716656</v>
      </c>
      <c r="BF49" s="33">
        <v>23.804449163421253</v>
      </c>
      <c r="BG49" s="33">
        <v>3.7560314206078718</v>
      </c>
      <c r="BH49" s="33">
        <v>55.009283444723877</v>
      </c>
      <c r="BI49" s="33">
        <v>166.64234778348501</v>
      </c>
      <c r="BJ49" s="33">
        <v>34.159608678660348</v>
      </c>
      <c r="BK49" s="33">
        <v>73.366783164761529</v>
      </c>
      <c r="BL49" s="33">
        <v>10.934911024308532</v>
      </c>
      <c r="BM49" s="33">
        <v>978.66412922953168</v>
      </c>
      <c r="BN49" s="33">
        <v>2632.8615428833687</v>
      </c>
      <c r="BO49" s="33">
        <v>373.5858404793575</v>
      </c>
      <c r="BP49" s="33">
        <v>47.016660953127648</v>
      </c>
      <c r="BQ49" s="33">
        <v>31.177502209057742</v>
      </c>
      <c r="BR49" s="33">
        <v>16.340128834338323</v>
      </c>
      <c r="BS49" s="33">
        <v>81.250099031369544</v>
      </c>
      <c r="BT49" s="33">
        <v>9.7896396493574382</v>
      </c>
      <c r="BU49" s="33">
        <v>8.2102721779211407</v>
      </c>
      <c r="BV49" s="33">
        <v>254.22907183764772</v>
      </c>
      <c r="BW49" s="33">
        <v>118.20119388695453</v>
      </c>
      <c r="BX49" s="33">
        <v>216.26748289472729</v>
      </c>
      <c r="BY49" s="33">
        <v>119.56082727110433</v>
      </c>
      <c r="BZ49" s="33">
        <v>23.629955582595883</v>
      </c>
      <c r="CA49" s="33">
        <v>451.34793234900934</v>
      </c>
      <c r="CB49" s="33">
        <v>3172.1443095930504</v>
      </c>
      <c r="CC49" s="33">
        <v>6924.6008112604886</v>
      </c>
      <c r="CD49" s="33">
        <v>26.055053670568292</v>
      </c>
      <c r="CE49" s="33">
        <v>54.232510778198815</v>
      </c>
      <c r="CF49" s="33">
        <v>218.81891316374583</v>
      </c>
      <c r="CG49" s="33">
        <v>208.84122391209186</v>
      </c>
      <c r="CH49" s="33">
        <v>17.369705443884612</v>
      </c>
      <c r="CI49" s="33">
        <v>490.54947531167113</v>
      </c>
      <c r="CJ49" s="33">
        <v>49.668343842570835</v>
      </c>
      <c r="CK49" s="33">
        <v>252.60247866506617</v>
      </c>
      <c r="CL49" s="33">
        <v>155.85080469940402</v>
      </c>
      <c r="CM49" s="33">
        <v>78.146289633190023</v>
      </c>
      <c r="CN49" s="33">
        <v>82.797885672728839</v>
      </c>
      <c r="CO49" s="33">
        <v>16.155841525966867</v>
      </c>
      <c r="CP49" s="33">
        <v>50.27120832706445</v>
      </c>
      <c r="CQ49" s="33">
        <v>3014.0153763783005</v>
      </c>
      <c r="CR49" s="33">
        <v>286.41041957856532</v>
      </c>
      <c r="CS49" s="33">
        <v>3319.7580934931771</v>
      </c>
      <c r="CT49" s="33">
        <v>245.80263511055219</v>
      </c>
      <c r="CU49" s="33">
        <v>55.730796354154144</v>
      </c>
      <c r="CV49" s="33">
        <v>2536.2831647905828</v>
      </c>
      <c r="CW49" s="33">
        <v>4187.9755782710627</v>
      </c>
      <c r="CX49" s="33">
        <v>982.017957176403</v>
      </c>
      <c r="CY49" s="33">
        <v>601.81501286933144</v>
      </c>
      <c r="CZ49" s="33">
        <v>2.1787739635544914</v>
      </c>
      <c r="DA49" s="33">
        <v>1432.6280915391833</v>
      </c>
      <c r="DB49" s="33">
        <v>1522.1614018793946</v>
      </c>
      <c r="DC49" s="33">
        <v>9.178887629243027</v>
      </c>
      <c r="DD49" s="33">
        <v>22.908318777549407</v>
      </c>
      <c r="DE49" s="33">
        <v>29.11162500009819</v>
      </c>
      <c r="DF49" s="33">
        <v>7.0687747677911741</v>
      </c>
      <c r="DG49" s="33">
        <v>204.1643814504088</v>
      </c>
      <c r="DH49" s="33">
        <v>17.852821146188905</v>
      </c>
      <c r="DI49" s="33">
        <v>31.980234115422437</v>
      </c>
      <c r="DJ49" s="33">
        <v>165.26435209683589</v>
      </c>
      <c r="DK49" s="33">
        <v>43.703680648804806</v>
      </c>
      <c r="DL49" s="33">
        <v>166.39747473514134</v>
      </c>
      <c r="DM49" s="33">
        <v>168.39029508695953</v>
      </c>
      <c r="DN49" s="33">
        <v>3346.8030229201745</v>
      </c>
      <c r="DO49" s="33">
        <v>0</v>
      </c>
      <c r="DP49" s="76">
        <f t="shared" si="1"/>
        <v>127429.48884070819</v>
      </c>
      <c r="DQ49" s="33">
        <v>168447.17766196298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130.65397973963337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296007.32048241084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1325.8497779092859</v>
      </c>
      <c r="D50" s="33">
        <v>73.636620891722771</v>
      </c>
      <c r="E50" s="33">
        <v>28.195827451526892</v>
      </c>
      <c r="F50" s="33">
        <v>0</v>
      </c>
      <c r="G50" s="33">
        <v>20.91896190250981</v>
      </c>
      <c r="H50" s="33">
        <v>0</v>
      </c>
      <c r="I50" s="33">
        <v>476.68310485174766</v>
      </c>
      <c r="J50" s="33">
        <v>75.103486377756425</v>
      </c>
      <c r="K50" s="33">
        <v>289.19056655094261</v>
      </c>
      <c r="L50" s="33">
        <v>51.981373240036149</v>
      </c>
      <c r="M50" s="33">
        <v>247.75556489097249</v>
      </c>
      <c r="N50" s="33">
        <v>732.23098110469641</v>
      </c>
      <c r="O50" s="33">
        <v>18.238071363254146</v>
      </c>
      <c r="P50" s="33">
        <v>286.12274783029574</v>
      </c>
      <c r="Q50" s="33">
        <v>290.99797782204541</v>
      </c>
      <c r="R50" s="33">
        <v>47.92900933259962</v>
      </c>
      <c r="S50" s="33">
        <v>54.073500419448528</v>
      </c>
      <c r="T50" s="33">
        <v>123.1827772367716</v>
      </c>
      <c r="U50" s="33">
        <v>83.124304571319456</v>
      </c>
      <c r="V50" s="33">
        <v>0</v>
      </c>
      <c r="W50" s="33">
        <v>180.67496696094642</v>
      </c>
      <c r="X50" s="33">
        <v>115.33822855713453</v>
      </c>
      <c r="Y50" s="33">
        <v>28.058523692294763</v>
      </c>
      <c r="Z50" s="33">
        <v>73.970275859208243</v>
      </c>
      <c r="AA50" s="33">
        <v>57.768842117657314</v>
      </c>
      <c r="AB50" s="33">
        <v>46.022789528640011</v>
      </c>
      <c r="AC50" s="33">
        <v>81.9371065802722</v>
      </c>
      <c r="AD50" s="33">
        <v>372.84776942223937</v>
      </c>
      <c r="AE50" s="33">
        <v>62.371286915006316</v>
      </c>
      <c r="AF50" s="33">
        <v>10.513033389723706</v>
      </c>
      <c r="AG50" s="33">
        <v>24.524212364069552</v>
      </c>
      <c r="AH50" s="33">
        <v>20.147455971436358</v>
      </c>
      <c r="AI50" s="33">
        <v>60.014882901276366</v>
      </c>
      <c r="AJ50" s="33">
        <v>96.165822834706148</v>
      </c>
      <c r="AK50" s="33">
        <v>121.61724609463911</v>
      </c>
      <c r="AL50" s="33">
        <v>79.990695097838284</v>
      </c>
      <c r="AM50" s="33">
        <v>96.747559798068764</v>
      </c>
      <c r="AN50" s="33">
        <v>33.070432132589545</v>
      </c>
      <c r="AO50" s="33">
        <v>5.6585156274299466</v>
      </c>
      <c r="AP50" s="33">
        <v>31.452868166180107</v>
      </c>
      <c r="AQ50" s="33">
        <v>48.146158876901382</v>
      </c>
      <c r="AR50" s="33">
        <v>4.5595537310433132</v>
      </c>
      <c r="AS50" s="33">
        <v>6.7503052494314435</v>
      </c>
      <c r="AT50" s="33">
        <v>5.3817810271577207</v>
      </c>
      <c r="AU50" s="33">
        <v>0</v>
      </c>
      <c r="AV50" s="33">
        <v>37.437784486217048</v>
      </c>
      <c r="AW50" s="33">
        <v>67.226268065385483</v>
      </c>
      <c r="AX50" s="33">
        <v>6.5760146178291317</v>
      </c>
      <c r="AY50" s="33">
        <v>41.559735132531117</v>
      </c>
      <c r="AZ50" s="33">
        <v>64.393910755506667</v>
      </c>
      <c r="BA50" s="33">
        <v>0</v>
      </c>
      <c r="BB50" s="33">
        <v>140.74977404508505</v>
      </c>
      <c r="BC50" s="33">
        <v>15.475335016389892</v>
      </c>
      <c r="BD50" s="33">
        <v>456.08838447507941</v>
      </c>
      <c r="BE50" s="33">
        <v>1352.7213059530193</v>
      </c>
      <c r="BF50" s="33">
        <v>27.165892675996151</v>
      </c>
      <c r="BG50" s="33">
        <v>16.280062959814039</v>
      </c>
      <c r="BH50" s="33">
        <v>9.8768575587707375</v>
      </c>
      <c r="BI50" s="33">
        <v>761.50012410903093</v>
      </c>
      <c r="BJ50" s="33">
        <v>9.3997674589083964</v>
      </c>
      <c r="BK50" s="33">
        <v>39.844983203015033</v>
      </c>
      <c r="BL50" s="33">
        <v>2.8632304207764085</v>
      </c>
      <c r="BM50" s="33">
        <v>496.307227024263</v>
      </c>
      <c r="BN50" s="33">
        <v>1220.242911031472</v>
      </c>
      <c r="BO50" s="33">
        <v>62.729099355517256</v>
      </c>
      <c r="BP50" s="33">
        <v>10.623729564733551</v>
      </c>
      <c r="BQ50" s="33">
        <v>19.902144997123528</v>
      </c>
      <c r="BR50" s="33">
        <v>18.04835915636545</v>
      </c>
      <c r="BS50" s="33">
        <v>13.682287774670792</v>
      </c>
      <c r="BT50" s="33">
        <v>1.4988733271214054</v>
      </c>
      <c r="BU50" s="33">
        <v>2.4872628400404944</v>
      </c>
      <c r="BV50" s="33">
        <v>42.65324055108713</v>
      </c>
      <c r="BW50" s="33">
        <v>10.427687224457426</v>
      </c>
      <c r="BX50" s="33">
        <v>118.30272847505385</v>
      </c>
      <c r="BY50" s="33">
        <v>12.043265261291461</v>
      </c>
      <c r="BZ50" s="33">
        <v>9.3568863097404513</v>
      </c>
      <c r="CA50" s="33">
        <v>65.819911318476969</v>
      </c>
      <c r="CB50" s="33">
        <v>0</v>
      </c>
      <c r="CC50" s="33">
        <v>0</v>
      </c>
      <c r="CD50" s="33">
        <v>12.694964617545452</v>
      </c>
      <c r="CE50" s="33">
        <v>21.392625532990504</v>
      </c>
      <c r="CF50" s="33">
        <v>32.705303730146127</v>
      </c>
      <c r="CG50" s="33">
        <v>50.842193140117026</v>
      </c>
      <c r="CH50" s="33">
        <v>29.137574451932384</v>
      </c>
      <c r="CI50" s="33">
        <v>108.6203840360005</v>
      </c>
      <c r="CJ50" s="33">
        <v>40.57641673385119</v>
      </c>
      <c r="CK50" s="33">
        <v>38.378232568356765</v>
      </c>
      <c r="CL50" s="33">
        <v>48.501920510319628</v>
      </c>
      <c r="CM50" s="33">
        <v>105.30215110371375</v>
      </c>
      <c r="CN50" s="33">
        <v>13.941134613035569</v>
      </c>
      <c r="CO50" s="33">
        <v>9.7256721742965233</v>
      </c>
      <c r="CP50" s="33">
        <v>7.3844715627707451</v>
      </c>
      <c r="CQ50" s="33">
        <v>386.02371803516348</v>
      </c>
      <c r="CR50" s="33">
        <v>42.396483115735762</v>
      </c>
      <c r="CS50" s="33">
        <v>209.05981459960202</v>
      </c>
      <c r="CT50" s="33">
        <v>320.89322704524363</v>
      </c>
      <c r="CU50" s="33">
        <v>9.8869375257525576</v>
      </c>
      <c r="CV50" s="33">
        <v>482.35487000409421</v>
      </c>
      <c r="CW50" s="33">
        <v>688.20301844519702</v>
      </c>
      <c r="CX50" s="33">
        <v>147.88818592638907</v>
      </c>
      <c r="CY50" s="33">
        <v>51.645946766054578</v>
      </c>
      <c r="CZ50" s="33">
        <v>1.2651925265427379</v>
      </c>
      <c r="DA50" s="33">
        <v>187.75251903826802</v>
      </c>
      <c r="DB50" s="33">
        <v>484.23708478505756</v>
      </c>
      <c r="DC50" s="33">
        <v>4.6514099403732407</v>
      </c>
      <c r="DD50" s="33">
        <v>9.7893220858506211</v>
      </c>
      <c r="DE50" s="33">
        <v>19.12771955683111</v>
      </c>
      <c r="DF50" s="33">
        <v>7.9086523123309291</v>
      </c>
      <c r="DG50" s="33">
        <v>19.249775826138446</v>
      </c>
      <c r="DH50" s="33">
        <v>20.73464937795767</v>
      </c>
      <c r="DI50" s="33">
        <v>11.965567996678297</v>
      </c>
      <c r="DJ50" s="33">
        <v>13.975277906068012</v>
      </c>
      <c r="DK50" s="33">
        <v>10.696683922998613</v>
      </c>
      <c r="DL50" s="33">
        <v>16.8410660007956</v>
      </c>
      <c r="DM50" s="33">
        <v>49.535903202150052</v>
      </c>
      <c r="DN50" s="33">
        <v>858.67486626801519</v>
      </c>
      <c r="DO50" s="33">
        <v>0</v>
      </c>
      <c r="DP50" s="76">
        <f t="shared" si="1"/>
        <v>15616.19094877196</v>
      </c>
      <c r="DQ50" s="33">
        <v>27635.787827006923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6.7827960612360592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43258.761571840121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7668.9225805232627</v>
      </c>
      <c r="D51" s="33">
        <v>956.98558909890698</v>
      </c>
      <c r="E51" s="33">
        <v>967.72784097741339</v>
      </c>
      <c r="F51" s="33">
        <v>1.0745932838020587</v>
      </c>
      <c r="G51" s="33">
        <v>11.569034582257816</v>
      </c>
      <c r="H51" s="33">
        <v>0</v>
      </c>
      <c r="I51" s="33">
        <v>448.68507451693637</v>
      </c>
      <c r="J51" s="33">
        <v>106.75041758940466</v>
      </c>
      <c r="K51" s="33">
        <v>1219.1839342544588</v>
      </c>
      <c r="L51" s="33">
        <v>282.33051055808147</v>
      </c>
      <c r="M51" s="33">
        <v>969.12287984839713</v>
      </c>
      <c r="N51" s="33">
        <v>796.6051856059189</v>
      </c>
      <c r="O51" s="33">
        <v>0</v>
      </c>
      <c r="P51" s="33">
        <v>281.551744673732</v>
      </c>
      <c r="Q51" s="33">
        <v>934.14093034848474</v>
      </c>
      <c r="R51" s="33">
        <v>219.16910985016798</v>
      </c>
      <c r="S51" s="33">
        <v>602.95276859674038</v>
      </c>
      <c r="T51" s="33">
        <v>14707.37299782831</v>
      </c>
      <c r="U51" s="33">
        <v>545.12868176138591</v>
      </c>
      <c r="V51" s="33">
        <v>212.20495783265926</v>
      </c>
      <c r="W51" s="33">
        <v>1149.016266554001</v>
      </c>
      <c r="X51" s="33">
        <v>273.14246069454009</v>
      </c>
      <c r="Y51" s="33">
        <v>55.460527538402189</v>
      </c>
      <c r="Z51" s="33">
        <v>646.7364316615724</v>
      </c>
      <c r="AA51" s="33">
        <v>4439.7287228995692</v>
      </c>
      <c r="AB51" s="33">
        <v>362.49535333783518</v>
      </c>
      <c r="AC51" s="33">
        <v>3016.0376977060678</v>
      </c>
      <c r="AD51" s="33">
        <v>995.04421318866287</v>
      </c>
      <c r="AE51" s="33">
        <v>71.689246663366973</v>
      </c>
      <c r="AF51" s="33">
        <v>126.78068716235862</v>
      </c>
      <c r="AG51" s="33">
        <v>67.517928150779923</v>
      </c>
      <c r="AH51" s="33">
        <v>56.794572256639057</v>
      </c>
      <c r="AI51" s="33">
        <v>271.53062317803005</v>
      </c>
      <c r="AJ51" s="33">
        <v>344.383086151209</v>
      </c>
      <c r="AK51" s="33">
        <v>608.51871618424332</v>
      </c>
      <c r="AL51" s="33">
        <v>232.96997007738651</v>
      </c>
      <c r="AM51" s="33">
        <v>215.1150769543041</v>
      </c>
      <c r="AN51" s="33">
        <v>314.11420066372386</v>
      </c>
      <c r="AO51" s="33">
        <v>80.990530299094743</v>
      </c>
      <c r="AP51" s="33">
        <v>268.322550256211</v>
      </c>
      <c r="AQ51" s="33">
        <v>164.91454555643546</v>
      </c>
      <c r="AR51" s="33">
        <v>379.0032826080261</v>
      </c>
      <c r="AS51" s="33">
        <v>9.312710954930969</v>
      </c>
      <c r="AT51" s="33">
        <v>3466.9666563782898</v>
      </c>
      <c r="AU51" s="33">
        <v>569.08492949992558</v>
      </c>
      <c r="AV51" s="33">
        <v>243.89717733567801</v>
      </c>
      <c r="AW51" s="33">
        <v>5504.9101914485236</v>
      </c>
      <c r="AX51" s="33">
        <v>579.16363648027118</v>
      </c>
      <c r="AY51" s="33">
        <v>88.324136552531584</v>
      </c>
      <c r="AZ51" s="33">
        <v>316.84324251397277</v>
      </c>
      <c r="BA51" s="33">
        <v>0</v>
      </c>
      <c r="BB51" s="33">
        <v>650.55704615383615</v>
      </c>
      <c r="BC51" s="33">
        <v>544.61088576926363</v>
      </c>
      <c r="BD51" s="33">
        <v>4023.8858611756555</v>
      </c>
      <c r="BE51" s="33">
        <v>5209.3245132462744</v>
      </c>
      <c r="BF51" s="33">
        <v>100.91013326837384</v>
      </c>
      <c r="BG51" s="33">
        <v>562.37132567930246</v>
      </c>
      <c r="BH51" s="33">
        <v>1514.282108329237</v>
      </c>
      <c r="BI51" s="33">
        <v>718.63173266765716</v>
      </c>
      <c r="BJ51" s="33">
        <v>105.85833845904584</v>
      </c>
      <c r="BK51" s="33">
        <v>946.46658736849247</v>
      </c>
      <c r="BL51" s="33">
        <v>143.46984509590627</v>
      </c>
      <c r="BM51" s="33">
        <v>862.64696399250533</v>
      </c>
      <c r="BN51" s="33">
        <v>1226.1782696619855</v>
      </c>
      <c r="BO51" s="33">
        <v>1041.3062533771513</v>
      </c>
      <c r="BP51" s="33">
        <v>24.2612551708722</v>
      </c>
      <c r="BQ51" s="33">
        <v>347.33788522752315</v>
      </c>
      <c r="BR51" s="33">
        <v>152.83851696179067</v>
      </c>
      <c r="BS51" s="33">
        <v>905.03029019079145</v>
      </c>
      <c r="BT51" s="33">
        <v>199.99984148256033</v>
      </c>
      <c r="BU51" s="33">
        <v>83.403901375092502</v>
      </c>
      <c r="BV51" s="33">
        <v>801.49469806598393</v>
      </c>
      <c r="BW51" s="33">
        <v>186.69849585326355</v>
      </c>
      <c r="BX51" s="33">
        <v>1407.7341026145416</v>
      </c>
      <c r="BY51" s="33">
        <v>140.92548185207852</v>
      </c>
      <c r="BZ51" s="33">
        <v>162.80206736797433</v>
      </c>
      <c r="CA51" s="33">
        <v>0</v>
      </c>
      <c r="CB51" s="33">
        <v>0</v>
      </c>
      <c r="CC51" s="33">
        <v>0</v>
      </c>
      <c r="CD51" s="33">
        <v>422.02470206175047</v>
      </c>
      <c r="CE51" s="33">
        <v>450.58847583282585</v>
      </c>
      <c r="CF51" s="33">
        <v>326.80397082361071</v>
      </c>
      <c r="CG51" s="33">
        <v>1423.7484926870836</v>
      </c>
      <c r="CH51" s="33">
        <v>326.06513469104038</v>
      </c>
      <c r="CI51" s="33">
        <v>810.46597370546624</v>
      </c>
      <c r="CJ51" s="33">
        <v>494.1769382309792</v>
      </c>
      <c r="CK51" s="33">
        <v>414.63108070199223</v>
      </c>
      <c r="CL51" s="33">
        <v>264.28948613292505</v>
      </c>
      <c r="CM51" s="33">
        <v>1536.6519537587533</v>
      </c>
      <c r="CN51" s="33">
        <v>187.33203446973343</v>
      </c>
      <c r="CO51" s="33">
        <v>141.2417569063914</v>
      </c>
      <c r="CP51" s="33">
        <v>68.988599466010143</v>
      </c>
      <c r="CQ51" s="33">
        <v>351.25206097669979</v>
      </c>
      <c r="CR51" s="33">
        <v>430.41403745060205</v>
      </c>
      <c r="CS51" s="33">
        <v>11772.838690363853</v>
      </c>
      <c r="CT51" s="33">
        <v>1569.9120220236293</v>
      </c>
      <c r="CU51" s="33">
        <v>439.77761150398328</v>
      </c>
      <c r="CV51" s="33">
        <v>2611.2448377384462</v>
      </c>
      <c r="CW51" s="33">
        <v>4325.9159650068414</v>
      </c>
      <c r="CX51" s="33">
        <v>1292.5777577576898</v>
      </c>
      <c r="CY51" s="33">
        <v>1067.891945201472</v>
      </c>
      <c r="CZ51" s="33">
        <v>178.70360262211781</v>
      </c>
      <c r="DA51" s="33">
        <v>5201.2180306844093</v>
      </c>
      <c r="DB51" s="33">
        <v>3815.3604341102441</v>
      </c>
      <c r="DC51" s="33">
        <v>3626.4352534965506</v>
      </c>
      <c r="DD51" s="33">
        <v>8463.1812745383249</v>
      </c>
      <c r="DE51" s="33">
        <v>86.144809497391407</v>
      </c>
      <c r="DF51" s="33">
        <v>5.1996678400064287</v>
      </c>
      <c r="DG51" s="33">
        <v>504.22478101891863</v>
      </c>
      <c r="DH51" s="33">
        <v>208.1088459285173</v>
      </c>
      <c r="DI51" s="33">
        <v>112.88168971206127</v>
      </c>
      <c r="DJ51" s="33">
        <v>387.29689872924263</v>
      </c>
      <c r="DK51" s="33">
        <v>161.8560344948653</v>
      </c>
      <c r="DL51" s="33">
        <v>245.60981321469586</v>
      </c>
      <c r="DM51" s="33">
        <v>349.88710723451487</v>
      </c>
      <c r="DN51" s="33">
        <v>1083.3346512635705</v>
      </c>
      <c r="DO51" s="33">
        <v>0</v>
      </c>
      <c r="DP51" s="76">
        <f t="shared" si="1"/>
        <v>133071.59102492125</v>
      </c>
      <c r="DQ51" s="33">
        <v>96778.032332543167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2.2204450745216473</v>
      </c>
      <c r="FY51" s="33">
        <v>0</v>
      </c>
      <c r="FZ51" s="33">
        <v>202.65987982386093</v>
      </c>
      <c r="GA51" s="33">
        <v>0</v>
      </c>
      <c r="GB51" s="33">
        <v>12.73751815474297</v>
      </c>
      <c r="GC51" s="33">
        <v>0</v>
      </c>
      <c r="GD51" s="33">
        <v>0</v>
      </c>
      <c r="GE51" s="33">
        <v>3.7764686163572825</v>
      </c>
      <c r="GF51" s="33">
        <v>13710.585267712133</v>
      </c>
      <c r="GG51" s="47">
        <f t="shared" si="0"/>
        <v>243781.60293684603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3903.4053189775941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5868570.5612769192</v>
      </c>
      <c r="FS52" s="33">
        <v>4173234.2176686707</v>
      </c>
      <c r="FT52" s="33">
        <v>0</v>
      </c>
      <c r="FU52" s="33">
        <v>0</v>
      </c>
      <c r="FV52" s="33">
        <v>0</v>
      </c>
      <c r="FW52" s="33">
        <v>0</v>
      </c>
      <c r="FX52" s="33">
        <v>60746.212771869337</v>
      </c>
      <c r="FY52" s="33">
        <v>0</v>
      </c>
      <c r="FZ52" s="33">
        <v>1609.8164379484481</v>
      </c>
      <c r="GA52" s="33">
        <v>0</v>
      </c>
      <c r="GB52" s="33">
        <v>37.053232160642317</v>
      </c>
      <c r="GC52" s="33">
        <v>0</v>
      </c>
      <c r="GD52" s="33">
        <v>0</v>
      </c>
      <c r="GE52" s="33">
        <v>0</v>
      </c>
      <c r="GF52" s="33">
        <v>5739.7332934542237</v>
      </c>
      <c r="GG52" s="47">
        <f t="shared" si="0"/>
        <v>10113841.000000002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42425.823331509768</v>
      </c>
      <c r="D53" s="33">
        <v>6211.1305803621635</v>
      </c>
      <c r="E53" s="33">
        <v>0</v>
      </c>
      <c r="F53" s="33">
        <v>0</v>
      </c>
      <c r="G53" s="33">
        <v>217.40941262148851</v>
      </c>
      <c r="H53" s="33">
        <v>206.10195873307038</v>
      </c>
      <c r="I53" s="33">
        <v>140.03103156946372</v>
      </c>
      <c r="J53" s="33">
        <v>53.469141533987795</v>
      </c>
      <c r="K53" s="33">
        <v>2665.1118316327261</v>
      </c>
      <c r="L53" s="33">
        <v>472.44743413481103</v>
      </c>
      <c r="M53" s="33">
        <v>1610.6828678746024</v>
      </c>
      <c r="N53" s="33">
        <v>1433.8251231252079</v>
      </c>
      <c r="O53" s="33">
        <v>262.1192658174981</v>
      </c>
      <c r="P53" s="33">
        <v>155.24794879542114</v>
      </c>
      <c r="Q53" s="33">
        <v>146.65120269373082</v>
      </c>
      <c r="R53" s="33">
        <v>430.51070268800981</v>
      </c>
      <c r="S53" s="33">
        <v>1607.8593039746086</v>
      </c>
      <c r="T53" s="33">
        <v>335.42012658043143</v>
      </c>
      <c r="U53" s="33">
        <v>461.59866891431017</v>
      </c>
      <c r="V53" s="33">
        <v>56.998994596659458</v>
      </c>
      <c r="W53" s="33">
        <v>975.38713981375838</v>
      </c>
      <c r="X53" s="33">
        <v>160.75170684719546</v>
      </c>
      <c r="Y53" s="33">
        <v>152.80268709759972</v>
      </c>
      <c r="Z53" s="33">
        <v>636.70459639141052</v>
      </c>
      <c r="AA53" s="33">
        <v>33.546844893320866</v>
      </c>
      <c r="AB53" s="33">
        <v>5653.6158435252655</v>
      </c>
      <c r="AC53" s="33">
        <v>207.35612920099396</v>
      </c>
      <c r="AD53" s="33">
        <v>628.51386875745072</v>
      </c>
      <c r="AE53" s="33">
        <v>75.440386038336911</v>
      </c>
      <c r="AF53" s="33">
        <v>19.141627575469428</v>
      </c>
      <c r="AG53" s="33">
        <v>34.330315776041566</v>
      </c>
      <c r="AH53" s="33">
        <v>21.626499009517278</v>
      </c>
      <c r="AI53" s="33">
        <v>104.82617363766224</v>
      </c>
      <c r="AJ53" s="33">
        <v>328.15226023271151</v>
      </c>
      <c r="AK53" s="33">
        <v>557.33420180308144</v>
      </c>
      <c r="AL53" s="33">
        <v>521.2787478970896</v>
      </c>
      <c r="AM53" s="33">
        <v>870.11285440167092</v>
      </c>
      <c r="AN53" s="33">
        <v>164.17197322879639</v>
      </c>
      <c r="AO53" s="33">
        <v>24.395358392914499</v>
      </c>
      <c r="AP53" s="33">
        <v>61.723161401935428</v>
      </c>
      <c r="AQ53" s="33">
        <v>197.5470821381395</v>
      </c>
      <c r="AR53" s="33">
        <v>108052.24710565625</v>
      </c>
      <c r="AS53" s="33">
        <v>12448.57406530355</v>
      </c>
      <c r="AT53" s="33">
        <v>8191.7685347345232</v>
      </c>
      <c r="AU53" s="33">
        <v>17203.732741623036</v>
      </c>
      <c r="AV53" s="33">
        <v>297.84370001792098</v>
      </c>
      <c r="AW53" s="33">
        <v>18753.928859112832</v>
      </c>
      <c r="AX53" s="33">
        <v>0</v>
      </c>
      <c r="AY53" s="33">
        <v>100530.38833977422</v>
      </c>
      <c r="AZ53" s="33">
        <v>0</v>
      </c>
      <c r="BA53" s="33">
        <v>0</v>
      </c>
      <c r="BB53" s="33">
        <v>0</v>
      </c>
      <c r="BC53" s="33">
        <v>536.443272452011</v>
      </c>
      <c r="BD53" s="33">
        <v>0</v>
      </c>
      <c r="BE53" s="33">
        <v>3015.177407828678</v>
      </c>
      <c r="BF53" s="33">
        <v>308968.48037238291</v>
      </c>
      <c r="BG53" s="33">
        <v>3420.0396023458566</v>
      </c>
      <c r="BH53" s="33">
        <v>9188.5089106852211</v>
      </c>
      <c r="BI53" s="33">
        <v>602.036904356523</v>
      </c>
      <c r="BJ53" s="33">
        <v>1203.8770787247834</v>
      </c>
      <c r="BK53" s="33">
        <v>117063.45323596628</v>
      </c>
      <c r="BL53" s="33">
        <v>24228.32996841372</v>
      </c>
      <c r="BM53" s="33">
        <v>0</v>
      </c>
      <c r="BN53" s="33">
        <v>0</v>
      </c>
      <c r="BO53" s="33">
        <v>264.21705919928763</v>
      </c>
      <c r="BP53" s="33">
        <v>117.1165433980066</v>
      </c>
      <c r="BQ53" s="33">
        <v>52.756534760451508</v>
      </c>
      <c r="BR53" s="33">
        <v>0</v>
      </c>
      <c r="BS53" s="33">
        <v>92355.437088667866</v>
      </c>
      <c r="BT53" s="33">
        <v>17.030994783363305</v>
      </c>
      <c r="BU53" s="33">
        <v>12.110212471863251</v>
      </c>
      <c r="BV53" s="33">
        <v>0</v>
      </c>
      <c r="BW53" s="33">
        <v>2.9272896883514599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2238.1237426821535</v>
      </c>
      <c r="CG53" s="33">
        <v>8859.3478937149848</v>
      </c>
      <c r="CH53" s="33">
        <v>0</v>
      </c>
      <c r="CI53" s="33">
        <v>9116.8640082357306</v>
      </c>
      <c r="CJ53" s="33">
        <v>2.8980442948390213</v>
      </c>
      <c r="CK53" s="33">
        <v>2713.8328465869768</v>
      </c>
      <c r="CL53" s="33">
        <v>169.83822184517513</v>
      </c>
      <c r="CM53" s="33">
        <v>73.968693324552788</v>
      </c>
      <c r="CN53" s="33">
        <v>764.50251741835928</v>
      </c>
      <c r="CO53" s="33">
        <v>13.936933124474772</v>
      </c>
      <c r="CP53" s="33">
        <v>0</v>
      </c>
      <c r="CQ53" s="33">
        <v>11820.386359169686</v>
      </c>
      <c r="CR53" s="33">
        <v>2921.2487797892941</v>
      </c>
      <c r="CS53" s="33">
        <v>125818.90974166701</v>
      </c>
      <c r="CT53" s="33">
        <v>107878.41039394107</v>
      </c>
      <c r="CU53" s="33">
        <v>1424.7499158011951</v>
      </c>
      <c r="CV53" s="33">
        <v>3325.3811846985668</v>
      </c>
      <c r="CW53" s="33">
        <v>18828.866441432911</v>
      </c>
      <c r="CX53" s="33">
        <v>990.68552097717793</v>
      </c>
      <c r="CY53" s="33">
        <v>2050.7599310607334</v>
      </c>
      <c r="CZ53" s="33">
        <v>0</v>
      </c>
      <c r="DA53" s="33">
        <v>0</v>
      </c>
      <c r="DB53" s="33">
        <v>2121.9761437667512</v>
      </c>
      <c r="DC53" s="33">
        <v>2067.6178846632652</v>
      </c>
      <c r="DD53" s="33">
        <v>25446.669984904242</v>
      </c>
      <c r="DE53" s="33">
        <v>705.65677340687193</v>
      </c>
      <c r="DF53" s="33">
        <v>0</v>
      </c>
      <c r="DG53" s="33">
        <v>9084.2493812538996</v>
      </c>
      <c r="DH53" s="33">
        <v>0</v>
      </c>
      <c r="DI53" s="33">
        <v>224.18464056718486</v>
      </c>
      <c r="DJ53" s="33">
        <v>5866.3999680635243</v>
      </c>
      <c r="DK53" s="33">
        <v>2639.9171249504661</v>
      </c>
      <c r="DL53" s="33">
        <v>52157.386784024529</v>
      </c>
      <c r="DM53" s="33">
        <v>61.206257960545649</v>
      </c>
      <c r="DN53" s="33">
        <v>8343.0914391375954</v>
      </c>
      <c r="DO53" s="33">
        <v>0</v>
      </c>
      <c r="DP53" s="76">
        <f t="shared" si="1"/>
        <v>1304578.6917600299</v>
      </c>
      <c r="DQ53" s="33">
        <v>1312.790365920943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13.124713304707832</v>
      </c>
      <c r="FI53" s="33">
        <v>0</v>
      </c>
      <c r="FJ53" s="33">
        <v>0</v>
      </c>
      <c r="FK53" s="33">
        <v>89442.832892106526</v>
      </c>
      <c r="FL53" s="33">
        <v>0</v>
      </c>
      <c r="FM53" s="33">
        <v>2848.6000580350333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2518890.8788385703</v>
      </c>
      <c r="FU53" s="33">
        <v>0</v>
      </c>
      <c r="FV53" s="33">
        <v>0</v>
      </c>
      <c r="FW53" s="33">
        <v>0</v>
      </c>
      <c r="FX53" s="33">
        <v>10543.703279102774</v>
      </c>
      <c r="FY53" s="33">
        <v>0</v>
      </c>
      <c r="FZ53" s="33">
        <v>0</v>
      </c>
      <c r="GA53" s="33">
        <v>0</v>
      </c>
      <c r="GB53" s="33">
        <v>34.454329096721111</v>
      </c>
      <c r="GC53" s="33">
        <v>0</v>
      </c>
      <c r="GD53" s="33">
        <v>0</v>
      </c>
      <c r="GE53" s="33">
        <v>0</v>
      </c>
      <c r="GF53" s="33">
        <v>114206.92376383484</v>
      </c>
      <c r="GG53" s="47">
        <f t="shared" si="0"/>
        <v>4041872.0000000014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34599.479709041392</v>
      </c>
      <c r="D54" s="33">
        <v>3457.8732870431068</v>
      </c>
      <c r="E54" s="33">
        <v>230.56054587058989</v>
      </c>
      <c r="F54" s="33">
        <v>0</v>
      </c>
      <c r="G54" s="33">
        <v>371.103023210424</v>
      </c>
      <c r="H54" s="33">
        <v>0</v>
      </c>
      <c r="I54" s="33">
        <v>2878.2298492291793</v>
      </c>
      <c r="J54" s="33">
        <v>256.49809670660619</v>
      </c>
      <c r="K54" s="33">
        <v>1897.0633840052028</v>
      </c>
      <c r="L54" s="33">
        <v>1382.9926715156694</v>
      </c>
      <c r="M54" s="33">
        <v>3923.4576162241183</v>
      </c>
      <c r="N54" s="33">
        <v>10738.973372677778</v>
      </c>
      <c r="O54" s="33">
        <v>490.44832113959001</v>
      </c>
      <c r="P54" s="33">
        <v>1024.8876730096579</v>
      </c>
      <c r="Q54" s="33">
        <v>1610.3921531512117</v>
      </c>
      <c r="R54" s="33">
        <v>1502.3552756097001</v>
      </c>
      <c r="S54" s="33">
        <v>3584.9618742034759</v>
      </c>
      <c r="T54" s="33">
        <v>961.69468240526544</v>
      </c>
      <c r="U54" s="33">
        <v>1569.8853067483085</v>
      </c>
      <c r="V54" s="33">
        <v>1.1679719034487437</v>
      </c>
      <c r="W54" s="33">
        <v>1977.2965765143579</v>
      </c>
      <c r="X54" s="33">
        <v>1230.8964578809771</v>
      </c>
      <c r="Y54" s="33">
        <v>84.695459245259968</v>
      </c>
      <c r="Z54" s="33">
        <v>1026.3134495249367</v>
      </c>
      <c r="AA54" s="33">
        <v>2099.1827892646456</v>
      </c>
      <c r="AB54" s="33">
        <v>4720.1931801743976</v>
      </c>
      <c r="AC54" s="33">
        <v>3085.8509964734458</v>
      </c>
      <c r="AD54" s="33">
        <v>3245.9827462287712</v>
      </c>
      <c r="AE54" s="33">
        <v>679.05683776546562</v>
      </c>
      <c r="AF54" s="33">
        <v>385.61364850640592</v>
      </c>
      <c r="AG54" s="33">
        <v>346.09622057349287</v>
      </c>
      <c r="AH54" s="33">
        <v>253.32699391280221</v>
      </c>
      <c r="AI54" s="33">
        <v>782.36808418975932</v>
      </c>
      <c r="AJ54" s="33">
        <v>1377.2693259139794</v>
      </c>
      <c r="AK54" s="33">
        <v>2383.1929865589668</v>
      </c>
      <c r="AL54" s="33">
        <v>915.6331297367791</v>
      </c>
      <c r="AM54" s="33">
        <v>1021.9421776778012</v>
      </c>
      <c r="AN54" s="33">
        <v>885.16642270544105</v>
      </c>
      <c r="AO54" s="33">
        <v>207.93564056000625</v>
      </c>
      <c r="AP54" s="33">
        <v>394.60094691951741</v>
      </c>
      <c r="AQ54" s="33">
        <v>533.38635951703452</v>
      </c>
      <c r="AR54" s="33">
        <v>5908.310002577593</v>
      </c>
      <c r="AS54" s="33">
        <v>499.23391546063095</v>
      </c>
      <c r="AT54" s="33">
        <v>739.00605918240285</v>
      </c>
      <c r="AU54" s="33">
        <v>2791.8010092616191</v>
      </c>
      <c r="AV54" s="33">
        <v>155.78024079396232</v>
      </c>
      <c r="AW54" s="33">
        <v>666.63537770845619</v>
      </c>
      <c r="AX54" s="33">
        <v>715.19352362191194</v>
      </c>
      <c r="AY54" s="33">
        <v>836.52029017118434</v>
      </c>
      <c r="AZ54" s="33">
        <v>2545.6603573364077</v>
      </c>
      <c r="BA54" s="33">
        <v>0</v>
      </c>
      <c r="BB54" s="33">
        <v>2122.9358952453099</v>
      </c>
      <c r="BC54" s="33">
        <v>642.94412803594582</v>
      </c>
      <c r="BD54" s="33">
        <v>9427.7602280832671</v>
      </c>
      <c r="BE54" s="33">
        <v>10979.420490545375</v>
      </c>
      <c r="BF54" s="33">
        <v>25147.805623228338</v>
      </c>
      <c r="BG54" s="33">
        <v>635.46578261219088</v>
      </c>
      <c r="BH54" s="33">
        <v>552.92952602170556</v>
      </c>
      <c r="BI54" s="33">
        <v>6509.8436897635847</v>
      </c>
      <c r="BJ54" s="33">
        <v>378.52531787892428</v>
      </c>
      <c r="BK54" s="33">
        <v>2656.2381411461411</v>
      </c>
      <c r="BL54" s="33">
        <v>1836.4985643479013</v>
      </c>
      <c r="BM54" s="33">
        <v>1982.8860962005599</v>
      </c>
      <c r="BN54" s="33">
        <v>1380.4500741516933</v>
      </c>
      <c r="BO54" s="33">
        <v>2557.2939301563833</v>
      </c>
      <c r="BP54" s="33">
        <v>71.537629770046664</v>
      </c>
      <c r="BQ54" s="33">
        <v>711.41614045473034</v>
      </c>
      <c r="BR54" s="33">
        <v>606.81080781863977</v>
      </c>
      <c r="BS54" s="33">
        <v>6986.060112967496</v>
      </c>
      <c r="BT54" s="33">
        <v>94.839732941188487</v>
      </c>
      <c r="BU54" s="33">
        <v>92.524194421890812</v>
      </c>
      <c r="BV54" s="33">
        <v>10348.658163135751</v>
      </c>
      <c r="BW54" s="33">
        <v>4157.1828603578697</v>
      </c>
      <c r="BX54" s="33">
        <v>5520.6034898225262</v>
      </c>
      <c r="BY54" s="33">
        <v>349.7296260273298</v>
      </c>
      <c r="BZ54" s="33">
        <v>426.37539266075163</v>
      </c>
      <c r="CA54" s="33">
        <v>140322.95713548118</v>
      </c>
      <c r="CB54" s="33">
        <v>181111.67333967894</v>
      </c>
      <c r="CC54" s="33">
        <v>279669.33804638748</v>
      </c>
      <c r="CD54" s="33">
        <v>1067.9094737479779</v>
      </c>
      <c r="CE54" s="33">
        <v>414.37176851093056</v>
      </c>
      <c r="CF54" s="33">
        <v>126.98292981385482</v>
      </c>
      <c r="CG54" s="33">
        <v>727.37210741513843</v>
      </c>
      <c r="CH54" s="33">
        <v>53.144095721711146</v>
      </c>
      <c r="CI54" s="33">
        <v>514.8776394068567</v>
      </c>
      <c r="CJ54" s="33">
        <v>455.78388774050768</v>
      </c>
      <c r="CK54" s="33">
        <v>164.39947368232606</v>
      </c>
      <c r="CL54" s="33">
        <v>662.17879510574824</v>
      </c>
      <c r="CM54" s="33">
        <v>1635.2763287195517</v>
      </c>
      <c r="CN54" s="33">
        <v>58.589938438010073</v>
      </c>
      <c r="CO54" s="33">
        <v>156.15078110478632</v>
      </c>
      <c r="CP54" s="33">
        <v>25.391451802394588</v>
      </c>
      <c r="CQ54" s="33">
        <v>642.09528922415586</v>
      </c>
      <c r="CR54" s="33">
        <v>151.44722518252777</v>
      </c>
      <c r="CS54" s="33">
        <v>10307.405790278392</v>
      </c>
      <c r="CT54" s="33">
        <v>10798.197839703107</v>
      </c>
      <c r="CU54" s="33">
        <v>357.67430330682453</v>
      </c>
      <c r="CV54" s="33">
        <v>4715.3812258760045</v>
      </c>
      <c r="CW54" s="33">
        <v>7778.7129113389774</v>
      </c>
      <c r="CX54" s="33">
        <v>2100.2138326811137</v>
      </c>
      <c r="CY54" s="33">
        <v>1328.3528037632491</v>
      </c>
      <c r="CZ54" s="33">
        <v>239.30608795598408</v>
      </c>
      <c r="DA54" s="33">
        <v>5168.3752692264206</v>
      </c>
      <c r="DB54" s="33">
        <v>6608.5934475605945</v>
      </c>
      <c r="DC54" s="33">
        <v>4361.441775506245</v>
      </c>
      <c r="DD54" s="33">
        <v>10223.78677548128</v>
      </c>
      <c r="DE54" s="33">
        <v>775.73243525915882</v>
      </c>
      <c r="DF54" s="33">
        <v>302.27807103532683</v>
      </c>
      <c r="DG54" s="33">
        <v>1490.788874937371</v>
      </c>
      <c r="DH54" s="33">
        <v>1088.1861498229171</v>
      </c>
      <c r="DI54" s="33">
        <v>776.84115362653529</v>
      </c>
      <c r="DJ54" s="33">
        <v>837.65938034722626</v>
      </c>
      <c r="DK54" s="33">
        <v>569.43715040045856</v>
      </c>
      <c r="DL54" s="33">
        <v>2883.4318332666753</v>
      </c>
      <c r="DM54" s="33">
        <v>368.27623689713164</v>
      </c>
      <c r="DN54" s="33">
        <v>4678.0048252773477</v>
      </c>
      <c r="DO54" s="33">
        <v>0</v>
      </c>
      <c r="DP54" s="76">
        <f t="shared" si="1"/>
        <v>894870.91953816079</v>
      </c>
      <c r="DQ54" s="33">
        <v>339181.88744065509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5034.0217107986045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1315851.8362309376</v>
      </c>
      <c r="FS54" s="33">
        <v>172509.42115546946</v>
      </c>
      <c r="FT54" s="33">
        <v>0</v>
      </c>
      <c r="FU54" s="33">
        <v>0</v>
      </c>
      <c r="FV54" s="33">
        <v>0</v>
      </c>
      <c r="FW54" s="33">
        <v>0</v>
      </c>
      <c r="FX54" s="33">
        <v>34340.913923979373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2761789.0000000009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22018.160084996249</v>
      </c>
      <c r="D55" s="33">
        <v>2339.6327260555777</v>
      </c>
      <c r="E55" s="33">
        <v>147.54868462245923</v>
      </c>
      <c r="F55" s="33">
        <v>0</v>
      </c>
      <c r="G55" s="33">
        <v>237.48959319600232</v>
      </c>
      <c r="H55" s="33">
        <v>0</v>
      </c>
      <c r="I55" s="33">
        <v>1841.9718941187321</v>
      </c>
      <c r="J55" s="33">
        <v>164.14764261968133</v>
      </c>
      <c r="K55" s="33">
        <v>1214.0374154839967</v>
      </c>
      <c r="L55" s="33">
        <v>885.07521496404024</v>
      </c>
      <c r="M55" s="33">
        <v>2517.619551666859</v>
      </c>
      <c r="N55" s="33">
        <v>6872.4724462161148</v>
      </c>
      <c r="O55" s="33">
        <v>313.86555447118934</v>
      </c>
      <c r="P55" s="33">
        <v>655.88307775003739</v>
      </c>
      <c r="Q55" s="33">
        <v>1030.5807192749005</v>
      </c>
      <c r="R55" s="33">
        <v>1153.9381792637439</v>
      </c>
      <c r="S55" s="33">
        <v>2294.218868081794</v>
      </c>
      <c r="T55" s="33">
        <v>615.44270494813827</v>
      </c>
      <c r="U55" s="33">
        <v>1004.6582563558036</v>
      </c>
      <c r="V55" s="33">
        <v>0</v>
      </c>
      <c r="W55" s="33">
        <v>1265.3837977433082</v>
      </c>
      <c r="X55" s="33">
        <v>787.7203311357049</v>
      </c>
      <c r="Y55" s="33">
        <v>54.201287092635432</v>
      </c>
      <c r="Z55" s="33">
        <v>656.79495291116541</v>
      </c>
      <c r="AA55" s="33">
        <v>1343.3851999944666</v>
      </c>
      <c r="AB55" s="33">
        <v>3020.7167402118835</v>
      </c>
      <c r="AC55" s="33">
        <v>1974.808873340527</v>
      </c>
      <c r="AD55" s="33">
        <v>2077.2860559818014</v>
      </c>
      <c r="AE55" s="33">
        <v>434.56722950719785</v>
      </c>
      <c r="AF55" s="33">
        <v>246.77588484356329</v>
      </c>
      <c r="AG55" s="33">
        <v>221.48643524711923</v>
      </c>
      <c r="AH55" s="33">
        <v>162.11814679689468</v>
      </c>
      <c r="AI55" s="33">
        <v>500.68086590414936</v>
      </c>
      <c r="AJ55" s="33">
        <v>881.39244534060003</v>
      </c>
      <c r="AK55" s="33">
        <v>1525.1390718483592</v>
      </c>
      <c r="AL55" s="33">
        <v>585.96542167669895</v>
      </c>
      <c r="AM55" s="33">
        <v>653.99827334841279</v>
      </c>
      <c r="AN55" s="33">
        <v>566.46778519382838</v>
      </c>
      <c r="AO55" s="33">
        <v>127.36810345403799</v>
      </c>
      <c r="AP55" s="33">
        <v>252.52718520186789</v>
      </c>
      <c r="AQ55" s="33">
        <v>341.34384916339536</v>
      </c>
      <c r="AR55" s="33">
        <v>3781.0598953115891</v>
      </c>
      <c r="AS55" s="33">
        <v>319.487328903567</v>
      </c>
      <c r="AT55" s="33">
        <v>472.9312051091315</v>
      </c>
      <c r="AU55" s="33">
        <v>1786.6301487660412</v>
      </c>
      <c r="AV55" s="33">
        <v>99.692689111330608</v>
      </c>
      <c r="AW55" s="33">
        <v>388.84237188694715</v>
      </c>
      <c r="AX55" s="33">
        <v>457.69254243296768</v>
      </c>
      <c r="AY55" s="33">
        <v>455.82383777455908</v>
      </c>
      <c r="AZ55" s="33">
        <v>1629.1112180257639</v>
      </c>
      <c r="BA55" s="33">
        <v>0</v>
      </c>
      <c r="BB55" s="33">
        <v>1358.5859519892806</v>
      </c>
      <c r="BC55" s="33">
        <v>411.45603129968424</v>
      </c>
      <c r="BD55" s="33">
        <v>6033.3535211398066</v>
      </c>
      <c r="BE55" s="33">
        <v>7026.3195605508517</v>
      </c>
      <c r="BF55" s="33">
        <v>16093.49401594285</v>
      </c>
      <c r="BG55" s="33">
        <v>406.67009232081506</v>
      </c>
      <c r="BH55" s="33">
        <v>353.85059016577276</v>
      </c>
      <c r="BI55" s="33">
        <v>4166.0146172686946</v>
      </c>
      <c r="BJ55" s="33">
        <v>242.23966920122589</v>
      </c>
      <c r="BK55" s="33">
        <v>1630.2089182513696</v>
      </c>
      <c r="BL55" s="33">
        <v>1175.2786192385556</v>
      </c>
      <c r="BM55" s="33">
        <v>1268.9602115121374</v>
      </c>
      <c r="BN55" s="33">
        <v>883.42755386453223</v>
      </c>
      <c r="BO55" s="33">
        <v>1636.5560609942706</v>
      </c>
      <c r="BP55" s="33">
        <v>45.78094514591136</v>
      </c>
      <c r="BQ55" s="33">
        <v>455.22328339981931</v>
      </c>
      <c r="BR55" s="33">
        <v>388.3323388705079</v>
      </c>
      <c r="BS55" s="33">
        <v>4470.7723942062403</v>
      </c>
      <c r="BT55" s="33">
        <v>60.693193981092243</v>
      </c>
      <c r="BU55" s="33">
        <v>59.169066399532255</v>
      </c>
      <c r="BV55" s="33">
        <v>6622.6881156462496</v>
      </c>
      <c r="BW55" s="33">
        <v>2660.272337367021</v>
      </c>
      <c r="BX55" s="33">
        <v>3532.9449139452431</v>
      </c>
      <c r="BY55" s="33">
        <v>223.81165426824501</v>
      </c>
      <c r="BZ55" s="33">
        <v>272.86147101190727</v>
      </c>
      <c r="CA55" s="33">
        <v>69004.325857554824</v>
      </c>
      <c r="CB55" s="33">
        <v>58943.684601088695</v>
      </c>
      <c r="CC55" s="33">
        <v>86384.212515933468</v>
      </c>
      <c r="CD55" s="33">
        <v>683.41550291773729</v>
      </c>
      <c r="CE55" s="33">
        <v>265.17983631227122</v>
      </c>
      <c r="CF55" s="33">
        <v>78.896665542238708</v>
      </c>
      <c r="CG55" s="33">
        <v>456.11282138134214</v>
      </c>
      <c r="CH55" s="33">
        <v>34.009842432494544</v>
      </c>
      <c r="CI55" s="33">
        <v>253.19289525781488</v>
      </c>
      <c r="CJ55" s="33">
        <v>291.60839541112324</v>
      </c>
      <c r="CK55" s="33">
        <v>102.34000225295109</v>
      </c>
      <c r="CL55" s="33">
        <v>348.8554834122279</v>
      </c>
      <c r="CM55" s="33">
        <v>1326.3307574026828</v>
      </c>
      <c r="CN55" s="33">
        <v>36.714792296303195</v>
      </c>
      <c r="CO55" s="33">
        <v>98.519650166689686</v>
      </c>
      <c r="CP55" s="33">
        <v>15.706878415245569</v>
      </c>
      <c r="CQ55" s="33">
        <v>404.4135666772018</v>
      </c>
      <c r="CR55" s="33">
        <v>93.829816120098954</v>
      </c>
      <c r="CS55" s="33">
        <v>5068.7044413621979</v>
      </c>
      <c r="CT55" s="33">
        <v>2495.8969182702731</v>
      </c>
      <c r="CU55" s="33">
        <v>106.65698284172349</v>
      </c>
      <c r="CV55" s="33">
        <v>2318.8063286331612</v>
      </c>
      <c r="CW55" s="33">
        <v>3825.210840356935</v>
      </c>
      <c r="CX55" s="33">
        <v>1032.7876569605212</v>
      </c>
      <c r="CY55" s="33">
        <v>653.22230592813139</v>
      </c>
      <c r="CZ55" s="33">
        <v>153.11901408970462</v>
      </c>
      <c r="DA55" s="33">
        <v>2542.547721436295</v>
      </c>
      <c r="DB55" s="33">
        <v>3481.603577256592</v>
      </c>
      <c r="DC55" s="33">
        <v>2146.6195245336939</v>
      </c>
      <c r="DD55" s="33">
        <v>5033.5285043901349</v>
      </c>
      <c r="DE55" s="33">
        <v>478.33806540536301</v>
      </c>
      <c r="DF55" s="33">
        <v>193.44472577274394</v>
      </c>
      <c r="DG55" s="33">
        <v>740.9389350704372</v>
      </c>
      <c r="DH55" s="33">
        <v>696.39147365602616</v>
      </c>
      <c r="DI55" s="33">
        <v>497.14431299733423</v>
      </c>
      <c r="DJ55" s="33">
        <v>416.32618787305495</v>
      </c>
      <c r="DK55" s="33">
        <v>322.49125069793246</v>
      </c>
      <c r="DL55" s="33">
        <v>1615.4627574896067</v>
      </c>
      <c r="DM55" s="33">
        <v>235.68067877360437</v>
      </c>
      <c r="DN55" s="33">
        <v>2993.7181961846368</v>
      </c>
      <c r="DO55" s="33">
        <v>0</v>
      </c>
      <c r="DP55" s="76">
        <f t="shared" si="1"/>
        <v>389727.09719588188</v>
      </c>
      <c r="DQ55" s="33">
        <v>139655.3800999292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6175.0344517238545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154368.48995560786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689926.00170314265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104.56146575127991</v>
      </c>
      <c r="D56" s="33">
        <v>7.603304197331612</v>
      </c>
      <c r="E56" s="33">
        <v>6.2537307107659332</v>
      </c>
      <c r="F56" s="33">
        <v>40.632884808560817</v>
      </c>
      <c r="G56" s="33">
        <v>12.152433594279872</v>
      </c>
      <c r="H56" s="33">
        <v>0</v>
      </c>
      <c r="I56" s="33">
        <v>46.435240961554911</v>
      </c>
      <c r="J56" s="33">
        <v>11.074766808832837</v>
      </c>
      <c r="K56" s="33">
        <v>31.19961898598093</v>
      </c>
      <c r="L56" s="33">
        <v>30.263679712687402</v>
      </c>
      <c r="M56" s="33">
        <v>85.459339680221476</v>
      </c>
      <c r="N56" s="33">
        <v>92.829065124567904</v>
      </c>
      <c r="O56" s="33">
        <v>3.6200580431586609</v>
      </c>
      <c r="P56" s="33">
        <v>53.806900658107544</v>
      </c>
      <c r="Q56" s="33">
        <v>62.659597967114401</v>
      </c>
      <c r="R56" s="33">
        <v>20.075805773677075</v>
      </c>
      <c r="S56" s="33">
        <v>86.567738739511015</v>
      </c>
      <c r="T56" s="33">
        <v>52.194106595474871</v>
      </c>
      <c r="U56" s="33">
        <v>93.586831455428353</v>
      </c>
      <c r="V56" s="33">
        <v>4.6944158113114423</v>
      </c>
      <c r="W56" s="33">
        <v>24.502025446872775</v>
      </c>
      <c r="X56" s="33">
        <v>155.08840438918355</v>
      </c>
      <c r="Y56" s="33">
        <v>6.9113712605711433</v>
      </c>
      <c r="Z56" s="33">
        <v>266.6116218868994</v>
      </c>
      <c r="AA56" s="33">
        <v>17.963936428713151</v>
      </c>
      <c r="AB56" s="33">
        <v>50.6020669146722</v>
      </c>
      <c r="AC56" s="33">
        <v>198.07499938517495</v>
      </c>
      <c r="AD56" s="33">
        <v>1416.2471591219351</v>
      </c>
      <c r="AE56" s="33">
        <v>48.814535575468149</v>
      </c>
      <c r="AF56" s="33">
        <v>40.836678702241969</v>
      </c>
      <c r="AG56" s="33">
        <v>78.119369282410076</v>
      </c>
      <c r="AH56" s="33">
        <v>54.521171394640227</v>
      </c>
      <c r="AI56" s="33">
        <v>117.68324969090966</v>
      </c>
      <c r="AJ56" s="33">
        <v>334.66395995640562</v>
      </c>
      <c r="AK56" s="33">
        <v>2587.1460300587878</v>
      </c>
      <c r="AL56" s="33">
        <v>1847.7209806727471</v>
      </c>
      <c r="AM56" s="33">
        <v>417.30334912883632</v>
      </c>
      <c r="AN56" s="33">
        <v>118.91327155507201</v>
      </c>
      <c r="AO56" s="33">
        <v>13.474342081085815</v>
      </c>
      <c r="AP56" s="33">
        <v>31.253793176778256</v>
      </c>
      <c r="AQ56" s="33">
        <v>540.91391764011212</v>
      </c>
      <c r="AR56" s="33">
        <v>17.188789219015344</v>
      </c>
      <c r="AS56" s="33">
        <v>9.5987713776795243</v>
      </c>
      <c r="AT56" s="33">
        <v>5.2578346565655929</v>
      </c>
      <c r="AU56" s="33">
        <v>1.8495895910248827</v>
      </c>
      <c r="AV56" s="33">
        <v>23.667092251009144</v>
      </c>
      <c r="AW56" s="33">
        <v>16.160245526472757</v>
      </c>
      <c r="AX56" s="33">
        <v>286.9248112015174</v>
      </c>
      <c r="AY56" s="33">
        <v>261.66299139201868</v>
      </c>
      <c r="AZ56" s="33">
        <v>222.01271821392194</v>
      </c>
      <c r="BA56" s="33">
        <v>2551.1158379571852</v>
      </c>
      <c r="BB56" s="33">
        <v>35.611553544577788</v>
      </c>
      <c r="BC56" s="33">
        <v>55195.550057201057</v>
      </c>
      <c r="BD56" s="33">
        <v>276.74165007790361</v>
      </c>
      <c r="BE56" s="33">
        <v>229.53739084627182</v>
      </c>
      <c r="BF56" s="33">
        <v>483.67127751990495</v>
      </c>
      <c r="BG56" s="33">
        <v>317.41794943988009</v>
      </c>
      <c r="BH56" s="33">
        <v>395.21867439408231</v>
      </c>
      <c r="BI56" s="33">
        <v>6.8301668089404641</v>
      </c>
      <c r="BJ56" s="33">
        <v>15.739805400217042</v>
      </c>
      <c r="BK56" s="33">
        <v>19.154779721181839</v>
      </c>
      <c r="BL56" s="33">
        <v>23.860478967521082</v>
      </c>
      <c r="BM56" s="33">
        <v>22.357550534703257</v>
      </c>
      <c r="BN56" s="33">
        <v>54.563267428464457</v>
      </c>
      <c r="BO56" s="33">
        <v>98.55153414375296</v>
      </c>
      <c r="BP56" s="33">
        <v>1.2754330752995824</v>
      </c>
      <c r="BQ56" s="33">
        <v>7.4216830164124374</v>
      </c>
      <c r="BR56" s="33">
        <v>3.3867223347065774</v>
      </c>
      <c r="BS56" s="33">
        <v>31.731741652478064</v>
      </c>
      <c r="BT56" s="33">
        <v>101.04184593422549</v>
      </c>
      <c r="BU56" s="33">
        <v>46.814590995762615</v>
      </c>
      <c r="BV56" s="33">
        <v>22.897251007741563</v>
      </c>
      <c r="BW56" s="33">
        <v>17.810650319553424</v>
      </c>
      <c r="BX56" s="33">
        <v>13.252639529637641</v>
      </c>
      <c r="BY56" s="33">
        <v>13.362835450339553</v>
      </c>
      <c r="BZ56" s="33">
        <v>10.919572217957638</v>
      </c>
      <c r="CA56" s="33">
        <v>9.5832668786652881</v>
      </c>
      <c r="CB56" s="33">
        <v>20.263360704871832</v>
      </c>
      <c r="CC56" s="33">
        <v>31.318044220312395</v>
      </c>
      <c r="CD56" s="33">
        <v>5.217364597687479</v>
      </c>
      <c r="CE56" s="33">
        <v>19.117365147777033</v>
      </c>
      <c r="CF56" s="33">
        <v>25.490601987565466</v>
      </c>
      <c r="CG56" s="33">
        <v>67.946284751798032</v>
      </c>
      <c r="CH56" s="33">
        <v>8.1560728297493981</v>
      </c>
      <c r="CI56" s="33">
        <v>13.323953556341806</v>
      </c>
      <c r="CJ56" s="33">
        <v>9.7545383153830674</v>
      </c>
      <c r="CK56" s="33">
        <v>28.382767136596048</v>
      </c>
      <c r="CL56" s="33">
        <v>8.8997998260674116</v>
      </c>
      <c r="CM56" s="33">
        <v>79.779273794980696</v>
      </c>
      <c r="CN56" s="33">
        <v>5.592216764811635</v>
      </c>
      <c r="CO56" s="33">
        <v>1.6957186570321261</v>
      </c>
      <c r="CP56" s="33">
        <v>15.175652755226604</v>
      </c>
      <c r="CQ56" s="33">
        <v>53.31207973139113</v>
      </c>
      <c r="CR56" s="33">
        <v>57.942075078754172</v>
      </c>
      <c r="CS56" s="33">
        <v>148.61509066871216</v>
      </c>
      <c r="CT56" s="33">
        <v>430.01403684877732</v>
      </c>
      <c r="CU56" s="33">
        <v>55.256260507842839</v>
      </c>
      <c r="CV56" s="33">
        <v>61.045373947979975</v>
      </c>
      <c r="CW56" s="33">
        <v>81.840912992393058</v>
      </c>
      <c r="CX56" s="33">
        <v>18.364284076140109</v>
      </c>
      <c r="CY56" s="33">
        <v>22.067239105971566</v>
      </c>
      <c r="CZ56" s="33">
        <v>6.554404096939213</v>
      </c>
      <c r="DA56" s="33">
        <v>107.53971899516645</v>
      </c>
      <c r="DB56" s="33">
        <v>60.154803668235395</v>
      </c>
      <c r="DC56" s="33">
        <v>75.056795261725213</v>
      </c>
      <c r="DD56" s="33">
        <v>226.25244139151732</v>
      </c>
      <c r="DE56" s="33">
        <v>7.1100034965809016</v>
      </c>
      <c r="DF56" s="33">
        <v>0</v>
      </c>
      <c r="DG56" s="33">
        <v>30.088064972137687</v>
      </c>
      <c r="DH56" s="33">
        <v>1.0288507951245496</v>
      </c>
      <c r="DI56" s="33">
        <v>0</v>
      </c>
      <c r="DJ56" s="33">
        <v>9.9744482190539365</v>
      </c>
      <c r="DK56" s="33">
        <v>8.2954175481462542</v>
      </c>
      <c r="DL56" s="33">
        <v>56.908488297603363</v>
      </c>
      <c r="DM56" s="33">
        <v>54.291039718880562</v>
      </c>
      <c r="DN56" s="33">
        <v>49.369866868016601</v>
      </c>
      <c r="DO56" s="33">
        <v>0</v>
      </c>
      <c r="DP56" s="76">
        <f t="shared" si="1"/>
        <v>72023.974980290339</v>
      </c>
      <c r="DQ56" s="33">
        <v>737474.94674711709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107.87421903903078</v>
      </c>
      <c r="EK56" s="33">
        <v>0</v>
      </c>
      <c r="EL56" s="33">
        <v>0</v>
      </c>
      <c r="EM56" s="33">
        <v>1577.1851110791119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173.85946046696981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369019.50955765042</v>
      </c>
      <c r="FV56" s="33">
        <v>5.8050206033132055</v>
      </c>
      <c r="FW56" s="33">
        <v>0</v>
      </c>
      <c r="FX56" s="33">
        <v>4372.751819460279</v>
      </c>
      <c r="FY56" s="33">
        <v>0</v>
      </c>
      <c r="FZ56" s="33">
        <v>0</v>
      </c>
      <c r="GA56" s="33">
        <v>0</v>
      </c>
      <c r="GB56" s="33">
        <v>49.173050439897317</v>
      </c>
      <c r="GC56" s="33">
        <v>0</v>
      </c>
      <c r="GD56" s="33">
        <v>96.831603343976099</v>
      </c>
      <c r="GE56" s="33">
        <v>66.198294898020009</v>
      </c>
      <c r="GF56" s="33">
        <v>46125.691741211129</v>
      </c>
      <c r="GG56" s="47">
        <f t="shared" si="0"/>
        <v>1231093.8016055997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35015.141742861175</v>
      </c>
      <c r="D57" s="33">
        <v>769.76453398605258</v>
      </c>
      <c r="E57" s="33">
        <v>688.59910796049962</v>
      </c>
      <c r="F57" s="33">
        <v>0</v>
      </c>
      <c r="G57" s="33">
        <v>924.67229851083209</v>
      </c>
      <c r="H57" s="33">
        <v>46.441145762906032</v>
      </c>
      <c r="I57" s="33">
        <v>3300.2063154762036</v>
      </c>
      <c r="J57" s="33">
        <v>2177.5619515025746</v>
      </c>
      <c r="K57" s="33">
        <v>7886.2732546698599</v>
      </c>
      <c r="L57" s="33">
        <v>2611.6383543915094</v>
      </c>
      <c r="M57" s="33">
        <v>3450.3824900101772</v>
      </c>
      <c r="N57" s="33">
        <v>5989.4367170064997</v>
      </c>
      <c r="O57" s="33">
        <v>659.25101387050302</v>
      </c>
      <c r="P57" s="33">
        <v>1261.6498785722208</v>
      </c>
      <c r="Q57" s="33">
        <v>3562.2777562902411</v>
      </c>
      <c r="R57" s="33">
        <v>1233.152357543762</v>
      </c>
      <c r="S57" s="33">
        <v>1894.9144058968848</v>
      </c>
      <c r="T57" s="33">
        <v>1530.2022230495229</v>
      </c>
      <c r="U57" s="33">
        <v>3222.1752546732328</v>
      </c>
      <c r="V57" s="33">
        <v>5.9302309498328771</v>
      </c>
      <c r="W57" s="33">
        <v>694.74814938210591</v>
      </c>
      <c r="X57" s="33">
        <v>900.82960826687452</v>
      </c>
      <c r="Y57" s="33">
        <v>29.702506948951005</v>
      </c>
      <c r="Z57" s="33">
        <v>1309.9172679445214</v>
      </c>
      <c r="AA57" s="33">
        <v>460.31440951875993</v>
      </c>
      <c r="AB57" s="33">
        <v>5747.6918646405111</v>
      </c>
      <c r="AC57" s="33">
        <v>1399.904622690706</v>
      </c>
      <c r="AD57" s="33">
        <v>9961.5926381922363</v>
      </c>
      <c r="AE57" s="33">
        <v>739.48583248942236</v>
      </c>
      <c r="AF57" s="33">
        <v>151.12843011303502</v>
      </c>
      <c r="AG57" s="33">
        <v>750.23949374888855</v>
      </c>
      <c r="AH57" s="33">
        <v>234.58276688478313</v>
      </c>
      <c r="AI57" s="33">
        <v>1396.4053846140957</v>
      </c>
      <c r="AJ57" s="33">
        <v>664.86365704897617</v>
      </c>
      <c r="AK57" s="33">
        <v>3407.625987200247</v>
      </c>
      <c r="AL57" s="33">
        <v>1678.0903762152732</v>
      </c>
      <c r="AM57" s="33">
        <v>1805.3658388549152</v>
      </c>
      <c r="AN57" s="33">
        <v>3452.9367032474906</v>
      </c>
      <c r="AO57" s="33">
        <v>79.316611564527179</v>
      </c>
      <c r="AP57" s="33">
        <v>1480.2163938154763</v>
      </c>
      <c r="AQ57" s="33">
        <v>4215.0045182826852</v>
      </c>
      <c r="AR57" s="33">
        <v>418.35074713287941</v>
      </c>
      <c r="AS57" s="33">
        <v>149.5483475884599</v>
      </c>
      <c r="AT57" s="33">
        <v>159.34672267127354</v>
      </c>
      <c r="AU57" s="33">
        <v>147.87514382047786</v>
      </c>
      <c r="AV57" s="33">
        <v>326.32794629754386</v>
      </c>
      <c r="AW57" s="33">
        <v>2298.112558793041</v>
      </c>
      <c r="AX57" s="33">
        <v>119415.89544892451</v>
      </c>
      <c r="AY57" s="33">
        <v>12120.274736190009</v>
      </c>
      <c r="AZ57" s="33">
        <v>21789.288023761375</v>
      </c>
      <c r="BA57" s="33">
        <v>0</v>
      </c>
      <c r="BB57" s="33">
        <v>16008.788238098488</v>
      </c>
      <c r="BC57" s="33">
        <v>18200.393339317081</v>
      </c>
      <c r="BD57" s="33">
        <v>102965.40783326657</v>
      </c>
      <c r="BE57" s="33">
        <v>97465.462927040062</v>
      </c>
      <c r="BF57" s="33">
        <v>8091.0513235558228</v>
      </c>
      <c r="BG57" s="33">
        <v>43172.921789510307</v>
      </c>
      <c r="BH57" s="33">
        <v>111590.85487568962</v>
      </c>
      <c r="BI57" s="33">
        <v>121.83856987467732</v>
      </c>
      <c r="BJ57" s="33">
        <v>116.94689636079882</v>
      </c>
      <c r="BK57" s="33">
        <v>1631.1969356920899</v>
      </c>
      <c r="BL57" s="33">
        <v>8649.6697339138609</v>
      </c>
      <c r="BM57" s="33">
        <v>445.9673533744683</v>
      </c>
      <c r="BN57" s="33">
        <v>1106.3352558715551</v>
      </c>
      <c r="BO57" s="33">
        <v>5838.3907803154616</v>
      </c>
      <c r="BP57" s="33">
        <v>91.812415208471464</v>
      </c>
      <c r="BQ57" s="33">
        <v>585.21413441479785</v>
      </c>
      <c r="BR57" s="33">
        <v>161.04156624333049</v>
      </c>
      <c r="BS57" s="33">
        <v>2553.1107169309203</v>
      </c>
      <c r="BT57" s="33">
        <v>473.54334111574695</v>
      </c>
      <c r="BU57" s="33">
        <v>133.23907194726669</v>
      </c>
      <c r="BV57" s="33">
        <v>13429.676148298169</v>
      </c>
      <c r="BW57" s="33">
        <v>278.74628599976666</v>
      </c>
      <c r="BX57" s="33">
        <v>2528.8183270160821</v>
      </c>
      <c r="BY57" s="33">
        <v>509.72792219669827</v>
      </c>
      <c r="BZ57" s="33">
        <v>531.0101656419871</v>
      </c>
      <c r="CA57" s="33">
        <v>74.189910150551995</v>
      </c>
      <c r="CB57" s="33">
        <v>3736.4732222589878</v>
      </c>
      <c r="CC57" s="33">
        <v>5472.1772769304698</v>
      </c>
      <c r="CD57" s="33">
        <v>370.61241530793666</v>
      </c>
      <c r="CE57" s="33">
        <v>690.78452910019064</v>
      </c>
      <c r="CF57" s="33">
        <v>817.20206431735812</v>
      </c>
      <c r="CG57" s="33">
        <v>2727.6137235638425</v>
      </c>
      <c r="CH57" s="33">
        <v>312.51721819970777</v>
      </c>
      <c r="CI57" s="33">
        <v>48.345641167334705</v>
      </c>
      <c r="CJ57" s="33">
        <v>522.913929812437</v>
      </c>
      <c r="CK57" s="33">
        <v>830.62677315969881</v>
      </c>
      <c r="CL57" s="33">
        <v>823.47809173771407</v>
      </c>
      <c r="CM57" s="33">
        <v>593.69955694011344</v>
      </c>
      <c r="CN57" s="33">
        <v>241.24751337668576</v>
      </c>
      <c r="CO57" s="33">
        <v>219.87787330414133</v>
      </c>
      <c r="CP57" s="33">
        <v>591.22553076102747</v>
      </c>
      <c r="CQ57" s="33">
        <v>5207.1709804608518</v>
      </c>
      <c r="CR57" s="33">
        <v>527.05673270643445</v>
      </c>
      <c r="CS57" s="33">
        <v>1753.3279356031182</v>
      </c>
      <c r="CT57" s="33">
        <v>9855.4161591408028</v>
      </c>
      <c r="CU57" s="33">
        <v>421.15060645779818</v>
      </c>
      <c r="CV57" s="33">
        <v>55.152923077172531</v>
      </c>
      <c r="CW57" s="33">
        <v>99.969102916878583</v>
      </c>
      <c r="CX57" s="33">
        <v>47.94095163759571</v>
      </c>
      <c r="CY57" s="33">
        <v>44.346719499874823</v>
      </c>
      <c r="CZ57" s="33">
        <v>1964.2146306349505</v>
      </c>
      <c r="DA57" s="33">
        <v>63.544248869061718</v>
      </c>
      <c r="DB57" s="33">
        <v>2296.7313937436561</v>
      </c>
      <c r="DC57" s="33">
        <v>343.48693708644049</v>
      </c>
      <c r="DD57" s="33">
        <v>292.07109711239741</v>
      </c>
      <c r="DE57" s="33">
        <v>274.50199881251905</v>
      </c>
      <c r="DF57" s="33">
        <v>27.766628745925416</v>
      </c>
      <c r="DG57" s="33">
        <v>32.884050833712642</v>
      </c>
      <c r="DH57" s="33">
        <v>98.134778203410931</v>
      </c>
      <c r="DI57" s="33">
        <v>90.456867739151249</v>
      </c>
      <c r="DJ57" s="33">
        <v>66.88744588706713</v>
      </c>
      <c r="DK57" s="33">
        <v>346.18029641404536</v>
      </c>
      <c r="DL57" s="33">
        <v>506.47689517059206</v>
      </c>
      <c r="DM57" s="33">
        <v>6844.2681516411112</v>
      </c>
      <c r="DN57" s="33">
        <v>18285.725561455449</v>
      </c>
      <c r="DO57" s="33">
        <v>0</v>
      </c>
      <c r="DP57" s="76">
        <f t="shared" si="1"/>
        <v>777913.6680806611</v>
      </c>
      <c r="DQ57" s="33">
        <v>965052.58669102215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144.38558963564512</v>
      </c>
      <c r="FY57" s="33">
        <v>0</v>
      </c>
      <c r="FZ57" s="33">
        <v>0</v>
      </c>
      <c r="GA57" s="33">
        <v>0</v>
      </c>
      <c r="GB57" s="33">
        <v>7.3533696311794827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1743117.9937309502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789571.05750922125</v>
      </c>
      <c r="D58" s="33">
        <v>8434.2432780080508</v>
      </c>
      <c r="E58" s="33">
        <v>23282.127473623481</v>
      </c>
      <c r="F58" s="33">
        <v>0</v>
      </c>
      <c r="G58" s="33">
        <v>9414.2946277077972</v>
      </c>
      <c r="H58" s="33">
        <v>22.217257076258981</v>
      </c>
      <c r="I58" s="33">
        <v>32197.00200191059</v>
      </c>
      <c r="J58" s="33">
        <v>16576.886514968035</v>
      </c>
      <c r="K58" s="33">
        <v>77501.491955404883</v>
      </c>
      <c r="L58" s="33">
        <v>48543.475870865041</v>
      </c>
      <c r="M58" s="33">
        <v>85291.846756045241</v>
      </c>
      <c r="N58" s="33">
        <v>30590.412031831551</v>
      </c>
      <c r="O58" s="33">
        <v>46772.75413248223</v>
      </c>
      <c r="P58" s="33">
        <v>32644.043120093658</v>
      </c>
      <c r="Q58" s="33">
        <v>32006.126222732277</v>
      </c>
      <c r="R58" s="33">
        <v>16120.355684242881</v>
      </c>
      <c r="S58" s="33">
        <v>88294.936253909618</v>
      </c>
      <c r="T58" s="33">
        <v>51767.532375650997</v>
      </c>
      <c r="U58" s="33">
        <v>36851.6375885936</v>
      </c>
      <c r="V58" s="33">
        <v>2565.8946731093765</v>
      </c>
      <c r="W58" s="33">
        <v>14161.227918207145</v>
      </c>
      <c r="X58" s="33">
        <v>30951.73942658725</v>
      </c>
      <c r="Y58" s="33">
        <v>804.00346180240388</v>
      </c>
      <c r="Z58" s="33">
        <v>20329.280882788065</v>
      </c>
      <c r="AA58" s="33">
        <v>6300.9836346699949</v>
      </c>
      <c r="AB58" s="33">
        <v>107076.10677266435</v>
      </c>
      <c r="AC58" s="33">
        <v>259531.36927939806</v>
      </c>
      <c r="AD58" s="33">
        <v>180944.58610995885</v>
      </c>
      <c r="AE58" s="33">
        <v>70812.293889678724</v>
      </c>
      <c r="AF58" s="33">
        <v>15966.01416728593</v>
      </c>
      <c r="AG58" s="33">
        <v>24993.169102097268</v>
      </c>
      <c r="AH58" s="33">
        <v>17305.308897720293</v>
      </c>
      <c r="AI58" s="33">
        <v>53547.685955876696</v>
      </c>
      <c r="AJ58" s="33">
        <v>98884.596115829758</v>
      </c>
      <c r="AK58" s="33">
        <v>187667.53158632727</v>
      </c>
      <c r="AL58" s="33">
        <v>39241.989201601551</v>
      </c>
      <c r="AM58" s="33">
        <v>39852.893102545597</v>
      </c>
      <c r="AN58" s="33">
        <v>58315.504196848102</v>
      </c>
      <c r="AO58" s="33">
        <v>6262.5126119902134</v>
      </c>
      <c r="AP58" s="33">
        <v>14351.900741218502</v>
      </c>
      <c r="AQ58" s="33">
        <v>40954.964639586055</v>
      </c>
      <c r="AR58" s="33">
        <v>2485.8843730084586</v>
      </c>
      <c r="AS58" s="33">
        <v>6849.3713023940636</v>
      </c>
      <c r="AT58" s="33">
        <v>2050.588665198648</v>
      </c>
      <c r="AU58" s="33">
        <v>1626.4480331627149</v>
      </c>
      <c r="AV58" s="33">
        <v>2004.979046930436</v>
      </c>
      <c r="AW58" s="33">
        <v>3552.843406130768</v>
      </c>
      <c r="AX58" s="33">
        <v>1013668.9692996608</v>
      </c>
      <c r="AY58" s="33">
        <v>288254.13304311165</v>
      </c>
      <c r="AZ58" s="33">
        <v>234484.06512720458</v>
      </c>
      <c r="BA58" s="33">
        <v>244755.22683633765</v>
      </c>
      <c r="BB58" s="33">
        <v>11906.528632682852</v>
      </c>
      <c r="BC58" s="33">
        <v>256762.37652093879</v>
      </c>
      <c r="BD58" s="33">
        <v>103288.09296138017</v>
      </c>
      <c r="BE58" s="33">
        <v>46277.847159811972</v>
      </c>
      <c r="BF58" s="33">
        <v>7449.0002213496664</v>
      </c>
      <c r="BG58" s="33">
        <v>16098.724224469048</v>
      </c>
      <c r="BH58" s="33">
        <v>21700.740153907234</v>
      </c>
      <c r="BI58" s="33">
        <v>9614.1294914797036</v>
      </c>
      <c r="BJ58" s="33">
        <v>22065.042948680242</v>
      </c>
      <c r="BK58" s="33">
        <v>3696.3860856994697</v>
      </c>
      <c r="BL58" s="33">
        <v>2422.9160715670532</v>
      </c>
      <c r="BM58" s="33">
        <v>24806.023277662334</v>
      </c>
      <c r="BN58" s="33">
        <v>64224.128422409078</v>
      </c>
      <c r="BO58" s="33">
        <v>35013.27295420289</v>
      </c>
      <c r="BP58" s="33">
        <v>106.0369005412597</v>
      </c>
      <c r="BQ58" s="33">
        <v>8021.7975546891194</v>
      </c>
      <c r="BR58" s="33">
        <v>2474.6618960492615</v>
      </c>
      <c r="BS58" s="33">
        <v>12188.466389542969</v>
      </c>
      <c r="BT58" s="33">
        <v>3361.8797132145587</v>
      </c>
      <c r="BU58" s="33">
        <v>1703.8907087302869</v>
      </c>
      <c r="BV58" s="33">
        <v>3547.4039327655041</v>
      </c>
      <c r="BW58" s="33">
        <v>1289.8076230333188</v>
      </c>
      <c r="BX58" s="33">
        <v>3924.8392589914756</v>
      </c>
      <c r="BY58" s="33">
        <v>2560.18784336505</v>
      </c>
      <c r="BZ58" s="33">
        <v>545.89768494826205</v>
      </c>
      <c r="CA58" s="33">
        <v>8795.4546203365062</v>
      </c>
      <c r="CB58" s="33">
        <v>3613.5062474633764</v>
      </c>
      <c r="CC58" s="33">
        <v>8255.7884304089894</v>
      </c>
      <c r="CD58" s="33">
        <v>442.21207472590788</v>
      </c>
      <c r="CE58" s="33">
        <v>1220.7953265253591</v>
      </c>
      <c r="CF58" s="33">
        <v>4981.8772555497098</v>
      </c>
      <c r="CG58" s="33">
        <v>4000.7669204935719</v>
      </c>
      <c r="CH58" s="33">
        <v>5895.0386286683688</v>
      </c>
      <c r="CI58" s="33">
        <v>3043.5112388240386</v>
      </c>
      <c r="CJ58" s="33">
        <v>1910.7278850480354</v>
      </c>
      <c r="CK58" s="33">
        <v>4527.995111426505</v>
      </c>
      <c r="CL58" s="33">
        <v>3713.5427618756157</v>
      </c>
      <c r="CM58" s="33">
        <v>2866.508802990887</v>
      </c>
      <c r="CN58" s="33">
        <v>1032.541290248854</v>
      </c>
      <c r="CO58" s="33">
        <v>788.13987622390471</v>
      </c>
      <c r="CP58" s="33">
        <v>1359.4457542470966</v>
      </c>
      <c r="CQ58" s="33">
        <v>29061.153753882449</v>
      </c>
      <c r="CR58" s="33">
        <v>5483.8976835950143</v>
      </c>
      <c r="CS58" s="33">
        <v>34183.1073126954</v>
      </c>
      <c r="CT58" s="33">
        <v>21206.356580503598</v>
      </c>
      <c r="CU58" s="33">
        <v>2433.9222403478771</v>
      </c>
      <c r="CV58" s="33">
        <v>11721.452759716818</v>
      </c>
      <c r="CW58" s="33">
        <v>18287.945393831753</v>
      </c>
      <c r="CX58" s="33">
        <v>3854.5194955293878</v>
      </c>
      <c r="CY58" s="33">
        <v>11239.813876205384</v>
      </c>
      <c r="CZ58" s="33">
        <v>650.22470559821318</v>
      </c>
      <c r="DA58" s="33">
        <v>32853.448070481019</v>
      </c>
      <c r="DB58" s="33">
        <v>39177.053678656201</v>
      </c>
      <c r="DC58" s="33">
        <v>9683.0860249186881</v>
      </c>
      <c r="DD58" s="33">
        <v>17203.717634661865</v>
      </c>
      <c r="DE58" s="33">
        <v>1246.9016231660494</v>
      </c>
      <c r="DF58" s="33">
        <v>413.84123826295951</v>
      </c>
      <c r="DG58" s="33">
        <v>2361.5153899129928</v>
      </c>
      <c r="DH58" s="33">
        <v>1496.8518781135772</v>
      </c>
      <c r="DI58" s="33">
        <v>245.89105543992997</v>
      </c>
      <c r="DJ58" s="33">
        <v>995.68886272234067</v>
      </c>
      <c r="DK58" s="33">
        <v>2094.2371266371274</v>
      </c>
      <c r="DL58" s="33">
        <v>7815.9339798868868</v>
      </c>
      <c r="DM58" s="33">
        <v>34225.849976043566</v>
      </c>
      <c r="DN58" s="33">
        <v>47103.337753536172</v>
      </c>
      <c r="DO58" s="33">
        <v>0</v>
      </c>
      <c r="DP58" s="76">
        <f t="shared" si="1"/>
        <v>5572974.1851068083</v>
      </c>
      <c r="DQ58" s="33">
        <v>2319568.4939730829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84.34063842796769</v>
      </c>
      <c r="ED58" s="33">
        <v>0</v>
      </c>
      <c r="EE58" s="33">
        <v>57.288912274910999</v>
      </c>
      <c r="EF58" s="33">
        <v>0</v>
      </c>
      <c r="EG58" s="33">
        <v>780.07509043259006</v>
      </c>
      <c r="EH58" s="33">
        <v>2898.7206218913248</v>
      </c>
      <c r="EI58" s="33">
        <v>0</v>
      </c>
      <c r="EJ58" s="33">
        <v>36238.080091111682</v>
      </c>
      <c r="EK58" s="33">
        <v>5672.7442252600167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1685.7086923349329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5227.64995637228</v>
      </c>
      <c r="FV58" s="33">
        <v>128741.04006944748</v>
      </c>
      <c r="FW58" s="33">
        <v>20747.612072026568</v>
      </c>
      <c r="FX58" s="33">
        <v>425096.22099687165</v>
      </c>
      <c r="FY58" s="33">
        <v>0</v>
      </c>
      <c r="FZ58" s="33">
        <v>11217.634795893469</v>
      </c>
      <c r="GA58" s="33">
        <v>0</v>
      </c>
      <c r="GB58" s="33">
        <v>3383.129316233737</v>
      </c>
      <c r="GC58" s="33">
        <v>0</v>
      </c>
      <c r="GD58" s="33">
        <v>8505.7794302585135</v>
      </c>
      <c r="GE58" s="33">
        <v>1177.6109146714218</v>
      </c>
      <c r="GF58" s="33">
        <v>2004623.3752959012</v>
      </c>
      <c r="GG58" s="47">
        <f t="shared" si="0"/>
        <v>10548679.690199301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23434.133662101765</v>
      </c>
      <c r="D59" s="33">
        <v>1607.4593965620477</v>
      </c>
      <c r="E59" s="33">
        <v>1226.8294251883374</v>
      </c>
      <c r="F59" s="33">
        <v>0</v>
      </c>
      <c r="G59" s="33">
        <v>1464.1629637517958</v>
      </c>
      <c r="H59" s="33">
        <v>31.128599585989026</v>
      </c>
      <c r="I59" s="33">
        <v>1655.6345540095795</v>
      </c>
      <c r="J59" s="33">
        <v>850.44874886405717</v>
      </c>
      <c r="K59" s="33">
        <v>3027.9540324395152</v>
      </c>
      <c r="L59" s="33">
        <v>4268.2279896841537</v>
      </c>
      <c r="M59" s="33">
        <v>3132.231408218739</v>
      </c>
      <c r="N59" s="33">
        <v>1964.1857805632067</v>
      </c>
      <c r="O59" s="33">
        <v>1725.7584803656293</v>
      </c>
      <c r="P59" s="33">
        <v>1152.6191121462982</v>
      </c>
      <c r="Q59" s="33">
        <v>1650.3999882437142</v>
      </c>
      <c r="R59" s="33">
        <v>865.92176105068029</v>
      </c>
      <c r="S59" s="33">
        <v>5960.3755244118747</v>
      </c>
      <c r="T59" s="33">
        <v>2111.4679001818245</v>
      </c>
      <c r="U59" s="33">
        <v>2803.5539296972315</v>
      </c>
      <c r="V59" s="33">
        <v>208.6048070639774</v>
      </c>
      <c r="W59" s="33">
        <v>1417.5629137007872</v>
      </c>
      <c r="X59" s="33">
        <v>2205.9456852820758</v>
      </c>
      <c r="Y59" s="33">
        <v>179.6345136163161</v>
      </c>
      <c r="Z59" s="33">
        <v>1680.7941167924123</v>
      </c>
      <c r="AA59" s="33">
        <v>449.24844921914337</v>
      </c>
      <c r="AB59" s="33">
        <v>4846.162622226645</v>
      </c>
      <c r="AC59" s="33">
        <v>2271.3942680685136</v>
      </c>
      <c r="AD59" s="33">
        <v>7482.2717932131736</v>
      </c>
      <c r="AE59" s="33">
        <v>1247.1023062227171</v>
      </c>
      <c r="AF59" s="33">
        <v>351.18642555585564</v>
      </c>
      <c r="AG59" s="33">
        <v>982.80444345086266</v>
      </c>
      <c r="AH59" s="33">
        <v>745.39744684609502</v>
      </c>
      <c r="AI59" s="33">
        <v>1831.4790153302342</v>
      </c>
      <c r="AJ59" s="33">
        <v>3346.7940996662005</v>
      </c>
      <c r="AK59" s="33">
        <v>5394.4230039324757</v>
      </c>
      <c r="AL59" s="33">
        <v>1846.7124159424291</v>
      </c>
      <c r="AM59" s="33">
        <v>2045.430666602849</v>
      </c>
      <c r="AN59" s="33">
        <v>2504.0796746605165</v>
      </c>
      <c r="AO59" s="33">
        <v>565.50366816264125</v>
      </c>
      <c r="AP59" s="33">
        <v>1080.950240841815</v>
      </c>
      <c r="AQ59" s="33">
        <v>1649.2117873991958</v>
      </c>
      <c r="AR59" s="33">
        <v>1313.7046617100698</v>
      </c>
      <c r="AS59" s="33">
        <v>414.44215491776839</v>
      </c>
      <c r="AT59" s="33">
        <v>207.49106668728095</v>
      </c>
      <c r="AU59" s="33">
        <v>310.16548733468926</v>
      </c>
      <c r="AV59" s="33">
        <v>316.05501138348211</v>
      </c>
      <c r="AW59" s="33">
        <v>537.97746916480742</v>
      </c>
      <c r="AX59" s="33">
        <v>11027.387529365416</v>
      </c>
      <c r="AY59" s="33">
        <v>3906.9033003608606</v>
      </c>
      <c r="AZ59" s="33">
        <v>3815.1010248402163</v>
      </c>
      <c r="BA59" s="33">
        <v>59432.567745808221</v>
      </c>
      <c r="BB59" s="33">
        <v>3353.0191046611994</v>
      </c>
      <c r="BC59" s="33">
        <v>8950.8590579469001</v>
      </c>
      <c r="BD59" s="33">
        <v>23035.753161192577</v>
      </c>
      <c r="BE59" s="33">
        <v>23191.557812600047</v>
      </c>
      <c r="BF59" s="33">
        <v>6000.3691538957446</v>
      </c>
      <c r="BG59" s="33">
        <v>15330.326273177232</v>
      </c>
      <c r="BH59" s="33">
        <v>20501.1723413935</v>
      </c>
      <c r="BI59" s="33">
        <v>1229.394525001858</v>
      </c>
      <c r="BJ59" s="33">
        <v>287.00525758470866</v>
      </c>
      <c r="BK59" s="33">
        <v>2027.0017510442738</v>
      </c>
      <c r="BL59" s="33">
        <v>125.75634516984248</v>
      </c>
      <c r="BM59" s="33">
        <v>24082.229754336124</v>
      </c>
      <c r="BN59" s="33">
        <v>72936.669825882549</v>
      </c>
      <c r="BO59" s="33">
        <v>4543.1150723513701</v>
      </c>
      <c r="BP59" s="33">
        <v>37.052651224765711</v>
      </c>
      <c r="BQ59" s="33">
        <v>1454.8494338579528</v>
      </c>
      <c r="BR59" s="33">
        <v>663.17159108704334</v>
      </c>
      <c r="BS59" s="33">
        <v>3460.7384572980354</v>
      </c>
      <c r="BT59" s="33">
        <v>429.43523320017698</v>
      </c>
      <c r="BU59" s="33">
        <v>151.54812071989656</v>
      </c>
      <c r="BV59" s="33">
        <v>1422.3793335828186</v>
      </c>
      <c r="BW59" s="33">
        <v>380.16896582003284</v>
      </c>
      <c r="BX59" s="33">
        <v>2329.6226341137249</v>
      </c>
      <c r="BY59" s="33">
        <v>950.43548159886814</v>
      </c>
      <c r="BZ59" s="33">
        <v>792.58311412207956</v>
      </c>
      <c r="CA59" s="33">
        <v>3880.2325588953968</v>
      </c>
      <c r="CB59" s="33">
        <v>605.38417548978271</v>
      </c>
      <c r="CC59" s="33">
        <v>904.90683248605956</v>
      </c>
      <c r="CD59" s="33">
        <v>795.50154951231445</v>
      </c>
      <c r="CE59" s="33">
        <v>1921.1850213143418</v>
      </c>
      <c r="CF59" s="33">
        <v>2081.9021644680938</v>
      </c>
      <c r="CG59" s="33">
        <v>6457.7017446760574</v>
      </c>
      <c r="CH59" s="33">
        <v>8420.9221581489091</v>
      </c>
      <c r="CI59" s="33">
        <v>1911.5153710019342</v>
      </c>
      <c r="CJ59" s="33">
        <v>1505.808963782011</v>
      </c>
      <c r="CK59" s="33">
        <v>1133.0499323132631</v>
      </c>
      <c r="CL59" s="33">
        <v>6105.8402702551675</v>
      </c>
      <c r="CM59" s="33">
        <v>1782.998933391194</v>
      </c>
      <c r="CN59" s="33">
        <v>281.17640447458871</v>
      </c>
      <c r="CO59" s="33">
        <v>242.66609228840895</v>
      </c>
      <c r="CP59" s="33">
        <v>420.49672454371313</v>
      </c>
      <c r="CQ59" s="33">
        <v>2173.3937441942758</v>
      </c>
      <c r="CR59" s="33">
        <v>2323.9019442205354</v>
      </c>
      <c r="CS59" s="33">
        <v>25301.869784984599</v>
      </c>
      <c r="CT59" s="33">
        <v>18733.677617001031</v>
      </c>
      <c r="CU59" s="33">
        <v>698.62202750797383</v>
      </c>
      <c r="CV59" s="33">
        <v>10713.631197640165</v>
      </c>
      <c r="CW59" s="33">
        <v>13357.364573294881</v>
      </c>
      <c r="CX59" s="33">
        <v>3321.6386771525777</v>
      </c>
      <c r="CY59" s="33">
        <v>5838.7475753369845</v>
      </c>
      <c r="CZ59" s="33">
        <v>698.21526585202696</v>
      </c>
      <c r="DA59" s="33">
        <v>44188.902340036359</v>
      </c>
      <c r="DB59" s="33">
        <v>50688.093326561648</v>
      </c>
      <c r="DC59" s="33">
        <v>11595.948095432999</v>
      </c>
      <c r="DD59" s="33">
        <v>22699.878666593911</v>
      </c>
      <c r="DE59" s="33">
        <v>738.02759208222528</v>
      </c>
      <c r="DF59" s="33">
        <v>68.849630939859637</v>
      </c>
      <c r="DG59" s="33">
        <v>2111.804635965982</v>
      </c>
      <c r="DH59" s="33">
        <v>346.43746806102064</v>
      </c>
      <c r="DI59" s="33">
        <v>195.00778100425239</v>
      </c>
      <c r="DJ59" s="33">
        <v>887.65149224940706</v>
      </c>
      <c r="DK59" s="33">
        <v>762.84322871127131</v>
      </c>
      <c r="DL59" s="33">
        <v>11772.446062677294</v>
      </c>
      <c r="DM59" s="33">
        <v>1767.75948575354</v>
      </c>
      <c r="DN59" s="33">
        <v>2505.5451789209651</v>
      </c>
      <c r="DO59" s="33">
        <v>0</v>
      </c>
      <c r="DP59" s="76">
        <f t="shared" si="1"/>
        <v>674154.7438145167</v>
      </c>
      <c r="DQ59" s="33">
        <v>6715618.480282126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120.55398646733289</v>
      </c>
      <c r="ED59" s="33">
        <v>0</v>
      </c>
      <c r="EE59" s="33">
        <v>185.78172137640743</v>
      </c>
      <c r="EF59" s="33">
        <v>0</v>
      </c>
      <c r="EG59" s="33">
        <v>8321.7911355711403</v>
      </c>
      <c r="EH59" s="33">
        <v>6421.044208418336</v>
      </c>
      <c r="EI59" s="33">
        <v>0</v>
      </c>
      <c r="EJ59" s="33">
        <v>60799.125786891607</v>
      </c>
      <c r="EK59" s="33">
        <v>6938.7238816291065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469.57878365799309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147.55879531531849</v>
      </c>
      <c r="FV59" s="33">
        <v>46770.788896192331</v>
      </c>
      <c r="FW59" s="33">
        <v>-7878.5824654304597</v>
      </c>
      <c r="FX59" s="33">
        <v>140718.45033974902</v>
      </c>
      <c r="FY59" s="33">
        <v>0</v>
      </c>
      <c r="FZ59" s="33">
        <v>3818.8846625014507</v>
      </c>
      <c r="GA59" s="33">
        <v>0</v>
      </c>
      <c r="GB59" s="33">
        <v>320.14967191649868</v>
      </c>
      <c r="GC59" s="33">
        <v>0</v>
      </c>
      <c r="GD59" s="33">
        <v>33357.962964057398</v>
      </c>
      <c r="GE59" s="33">
        <v>185.6910203545381</v>
      </c>
      <c r="GF59" s="33">
        <v>1794.2547421542038</v>
      </c>
      <c r="GG59" s="47">
        <f t="shared" si="0"/>
        <v>7692264.9822274661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1513.1208610178705</v>
      </c>
      <c r="D60" s="33">
        <v>171.46116715041424</v>
      </c>
      <c r="E60" s="33">
        <v>0</v>
      </c>
      <c r="F60" s="33">
        <v>0</v>
      </c>
      <c r="G60" s="33">
        <v>252.80334621494697</v>
      </c>
      <c r="H60" s="33">
        <v>0</v>
      </c>
      <c r="I60" s="33">
        <v>1739.4051875506684</v>
      </c>
      <c r="J60" s="33">
        <v>491.00223222574056</v>
      </c>
      <c r="K60" s="33">
        <v>1333.8577223289387</v>
      </c>
      <c r="L60" s="33">
        <v>1643.2075011243762</v>
      </c>
      <c r="M60" s="33">
        <v>1979.3432920280532</v>
      </c>
      <c r="N60" s="33">
        <v>4344.0672027000337</v>
      </c>
      <c r="O60" s="33">
        <v>50.685690044819566</v>
      </c>
      <c r="P60" s="33">
        <v>2970.6951848728468</v>
      </c>
      <c r="Q60" s="33">
        <v>7893.555965432075</v>
      </c>
      <c r="R60" s="33">
        <v>287.83122333327947</v>
      </c>
      <c r="S60" s="33">
        <v>1604.6428605383101</v>
      </c>
      <c r="T60" s="33">
        <v>297.16192161151366</v>
      </c>
      <c r="U60" s="33">
        <v>1926.9978121992337</v>
      </c>
      <c r="V60" s="33">
        <v>72.560717042045724</v>
      </c>
      <c r="W60" s="33">
        <v>1426.434844766374</v>
      </c>
      <c r="X60" s="33">
        <v>623.38406493289233</v>
      </c>
      <c r="Y60" s="33">
        <v>39.934103486154413</v>
      </c>
      <c r="Z60" s="33">
        <v>389.22158039725997</v>
      </c>
      <c r="AA60" s="33">
        <v>531.20675884554942</v>
      </c>
      <c r="AB60" s="33">
        <v>8884.8632429423778</v>
      </c>
      <c r="AC60" s="33">
        <v>4800.871376490416</v>
      </c>
      <c r="AD60" s="33">
        <v>1670.3155178862346</v>
      </c>
      <c r="AE60" s="33">
        <v>314.0395050236354</v>
      </c>
      <c r="AF60" s="33">
        <v>112.99094576893349</v>
      </c>
      <c r="AG60" s="33">
        <v>63.813221446332101</v>
      </c>
      <c r="AH60" s="33">
        <v>33.417596822444082</v>
      </c>
      <c r="AI60" s="33">
        <v>296.10295134132883</v>
      </c>
      <c r="AJ60" s="33">
        <v>914.81714338060988</v>
      </c>
      <c r="AK60" s="33">
        <v>2910.2143184978063</v>
      </c>
      <c r="AL60" s="33">
        <v>261.11625490756154</v>
      </c>
      <c r="AM60" s="33">
        <v>290.44854693413254</v>
      </c>
      <c r="AN60" s="33">
        <v>2042.1609003201693</v>
      </c>
      <c r="AO60" s="33">
        <v>103.67626778542852</v>
      </c>
      <c r="AP60" s="33">
        <v>373.16275357453299</v>
      </c>
      <c r="AQ60" s="33">
        <v>377.63810276027237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728.22506119280365</v>
      </c>
      <c r="AX60" s="33">
        <v>3286.8949193407493</v>
      </c>
      <c r="AY60" s="33">
        <v>6290.6115804330193</v>
      </c>
      <c r="AZ60" s="33">
        <v>548.5094490909587</v>
      </c>
      <c r="BA60" s="33">
        <v>0</v>
      </c>
      <c r="BB60" s="33">
        <v>8745.838164772922</v>
      </c>
      <c r="BC60" s="33">
        <v>523.22675594994337</v>
      </c>
      <c r="BD60" s="33">
        <v>163780.47992391873</v>
      </c>
      <c r="BE60" s="33">
        <v>29984.594946144727</v>
      </c>
      <c r="BF60" s="33">
        <v>962.99173773798827</v>
      </c>
      <c r="BG60" s="33">
        <v>83939.210686703213</v>
      </c>
      <c r="BH60" s="33">
        <v>102016.19387537107</v>
      </c>
      <c r="BI60" s="33">
        <v>0</v>
      </c>
      <c r="BJ60" s="33">
        <v>0</v>
      </c>
      <c r="BK60" s="33">
        <v>20740.911388502242</v>
      </c>
      <c r="BL60" s="33">
        <v>7879.4205374696903</v>
      </c>
      <c r="BM60" s="33">
        <v>0</v>
      </c>
      <c r="BN60" s="33">
        <v>0</v>
      </c>
      <c r="BO60" s="33">
        <v>988.31768323586459</v>
      </c>
      <c r="BP60" s="33">
        <v>31.065353361171532</v>
      </c>
      <c r="BQ60" s="33">
        <v>74.97691839539047</v>
      </c>
      <c r="BR60" s="33">
        <v>9.2348778268717346</v>
      </c>
      <c r="BS60" s="33">
        <v>59548.034232508006</v>
      </c>
      <c r="BT60" s="33">
        <v>565.76088367102409</v>
      </c>
      <c r="BU60" s="33">
        <v>95.926040828249938</v>
      </c>
      <c r="BV60" s="33">
        <v>0</v>
      </c>
      <c r="BW60" s="33">
        <v>3.1685123652665608</v>
      </c>
      <c r="BX60" s="33">
        <v>1486.9829129801556</v>
      </c>
      <c r="BY60" s="33">
        <v>0</v>
      </c>
      <c r="BZ60" s="33">
        <v>1305.0459284173178</v>
      </c>
      <c r="CA60" s="33">
        <v>478.45728461675856</v>
      </c>
      <c r="CB60" s="33">
        <v>0</v>
      </c>
      <c r="CC60" s="33">
        <v>22.511081404427518</v>
      </c>
      <c r="CD60" s="33">
        <v>1314.600068791045</v>
      </c>
      <c r="CE60" s="33">
        <v>2933.852986829957</v>
      </c>
      <c r="CF60" s="33">
        <v>1040.5634281062742</v>
      </c>
      <c r="CG60" s="33">
        <v>10278.962129283736</v>
      </c>
      <c r="CH60" s="33">
        <v>3.5581146896497744</v>
      </c>
      <c r="CI60" s="33">
        <v>2467.4149295983702</v>
      </c>
      <c r="CJ60" s="33">
        <v>2355.5889390785842</v>
      </c>
      <c r="CK60" s="33">
        <v>1404.2761378854582</v>
      </c>
      <c r="CL60" s="33">
        <v>778.04194288070767</v>
      </c>
      <c r="CM60" s="33">
        <v>1280.0116384695466</v>
      </c>
      <c r="CN60" s="33">
        <v>422.60199018352085</v>
      </c>
      <c r="CO60" s="33">
        <v>8958.9112079368861</v>
      </c>
      <c r="CP60" s="33">
        <v>239.07518202984625</v>
      </c>
      <c r="CQ60" s="33">
        <v>395.99318654795837</v>
      </c>
      <c r="CR60" s="33">
        <v>1385.2935638510614</v>
      </c>
      <c r="CS60" s="33">
        <v>14160.605890266746</v>
      </c>
      <c r="CT60" s="33">
        <v>9760.5663025338654</v>
      </c>
      <c r="CU60" s="33">
        <v>1531.3962325749417</v>
      </c>
      <c r="CV60" s="33">
        <v>12179.831863331054</v>
      </c>
      <c r="CW60" s="33">
        <v>19962.563649440151</v>
      </c>
      <c r="CX60" s="33">
        <v>4657.6235045857948</v>
      </c>
      <c r="CY60" s="33">
        <v>2914.4805446492232</v>
      </c>
      <c r="CZ60" s="33">
        <v>9.3718975495621955</v>
      </c>
      <c r="DA60" s="33">
        <v>6141.3533785481495</v>
      </c>
      <c r="DB60" s="33">
        <v>7909.4052062733244</v>
      </c>
      <c r="DC60" s="33">
        <v>5072.7294347444413</v>
      </c>
      <c r="DD60" s="33">
        <v>10731.828270960616</v>
      </c>
      <c r="DE60" s="33">
        <v>97.714260562272813</v>
      </c>
      <c r="DF60" s="33">
        <v>9.7873061429216985</v>
      </c>
      <c r="DG60" s="33">
        <v>1422.4335780668007</v>
      </c>
      <c r="DH60" s="33">
        <v>13.970439672024316</v>
      </c>
      <c r="DI60" s="33">
        <v>3.9193512191434485</v>
      </c>
      <c r="DJ60" s="33">
        <v>899.7803986247269</v>
      </c>
      <c r="DK60" s="33">
        <v>258.81281059415528</v>
      </c>
      <c r="DL60" s="33">
        <v>3061.0169905582734</v>
      </c>
      <c r="DM60" s="33">
        <v>771.89503667084205</v>
      </c>
      <c r="DN60" s="33">
        <v>0</v>
      </c>
      <c r="DO60" s="33">
        <v>0</v>
      </c>
      <c r="DP60" s="76">
        <f t="shared" si="1"/>
        <v>685898.65241569572</v>
      </c>
      <c r="DQ60" s="33">
        <v>742723.80752612522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4856.2207203760991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139.21023403368281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30080.193378549582</v>
      </c>
      <c r="GG60" s="47">
        <f t="shared" si="0"/>
        <v>1463698.0842747802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8728.5548849682564</v>
      </c>
      <c r="D61" s="33">
        <v>1635.7026082397217</v>
      </c>
      <c r="E61" s="33">
        <v>224.49428285494164</v>
      </c>
      <c r="F61" s="33">
        <v>0</v>
      </c>
      <c r="G61" s="33">
        <v>676.2692006278694</v>
      </c>
      <c r="H61" s="33">
        <v>0</v>
      </c>
      <c r="I61" s="33">
        <v>3260.4293325696967</v>
      </c>
      <c r="J61" s="33">
        <v>358.24508076602365</v>
      </c>
      <c r="K61" s="33">
        <v>2929.8640230441333</v>
      </c>
      <c r="L61" s="33">
        <v>607.39270145782041</v>
      </c>
      <c r="M61" s="33">
        <v>2518.2315189136139</v>
      </c>
      <c r="N61" s="33">
        <v>261.03758427125882</v>
      </c>
      <c r="O61" s="33">
        <v>52.891764654989728</v>
      </c>
      <c r="P61" s="33">
        <v>1033.74127167088</v>
      </c>
      <c r="Q61" s="33">
        <v>1028.2994454562347</v>
      </c>
      <c r="R61" s="33">
        <v>145.96519273400233</v>
      </c>
      <c r="S61" s="33">
        <v>1370.579642568928</v>
      </c>
      <c r="T61" s="33">
        <v>170.52089810619452</v>
      </c>
      <c r="U61" s="33">
        <v>1068.6140303273808</v>
      </c>
      <c r="V61" s="33">
        <v>18.864837493100357</v>
      </c>
      <c r="W61" s="33">
        <v>549.05491946174743</v>
      </c>
      <c r="X61" s="33">
        <v>1512.9843048657726</v>
      </c>
      <c r="Y61" s="33">
        <v>135.67360684525073</v>
      </c>
      <c r="Z61" s="33">
        <v>639.7718890800702</v>
      </c>
      <c r="AA61" s="33">
        <v>443.75391423756338</v>
      </c>
      <c r="AB61" s="33">
        <v>6315.5274797853763</v>
      </c>
      <c r="AC61" s="33">
        <v>386.05307257657029</v>
      </c>
      <c r="AD61" s="33">
        <v>1652.2356735235694</v>
      </c>
      <c r="AE61" s="33">
        <v>714.2353384773977</v>
      </c>
      <c r="AF61" s="33">
        <v>319.3804532045578</v>
      </c>
      <c r="AG61" s="33">
        <v>234.09661618716254</v>
      </c>
      <c r="AH61" s="33">
        <v>156.92102905583224</v>
      </c>
      <c r="AI61" s="33">
        <v>556.65548719746232</v>
      </c>
      <c r="AJ61" s="33">
        <v>1809.1745040362734</v>
      </c>
      <c r="AK61" s="33">
        <v>3390.9287879740364</v>
      </c>
      <c r="AL61" s="33">
        <v>369.19464975449171</v>
      </c>
      <c r="AM61" s="33">
        <v>627.26571722540587</v>
      </c>
      <c r="AN61" s="33">
        <v>1572.6988194070746</v>
      </c>
      <c r="AO61" s="33">
        <v>418.67149253595113</v>
      </c>
      <c r="AP61" s="33">
        <v>343.25085515909603</v>
      </c>
      <c r="AQ61" s="33">
        <v>443.17627021982827</v>
      </c>
      <c r="AR61" s="33">
        <v>29.092238309290451</v>
      </c>
      <c r="AS61" s="33">
        <v>476.03042386039016</v>
      </c>
      <c r="AT61" s="33">
        <v>32.908188035854984</v>
      </c>
      <c r="AU61" s="33">
        <v>1127.48691060478</v>
      </c>
      <c r="AV61" s="33">
        <v>13.056652309762438</v>
      </c>
      <c r="AW61" s="33">
        <v>319.00914610294438</v>
      </c>
      <c r="AX61" s="33">
        <v>2690.1811496551168</v>
      </c>
      <c r="AY61" s="33">
        <v>6333.4274248381726</v>
      </c>
      <c r="AZ61" s="33">
        <v>550.61753569459108</v>
      </c>
      <c r="BA61" s="33">
        <v>0</v>
      </c>
      <c r="BB61" s="33">
        <v>3660.6213426715885</v>
      </c>
      <c r="BC61" s="33">
        <v>490.55689859414912</v>
      </c>
      <c r="BD61" s="33">
        <v>35239.993635687439</v>
      </c>
      <c r="BE61" s="33">
        <v>26223.613645222842</v>
      </c>
      <c r="BF61" s="33">
        <v>17145.341076516153</v>
      </c>
      <c r="BG61" s="33">
        <v>182667.94517843911</v>
      </c>
      <c r="BH61" s="33">
        <v>2316.5989480332878</v>
      </c>
      <c r="BI61" s="33">
        <v>583.22575966083912</v>
      </c>
      <c r="BJ61" s="33">
        <v>1246.4206545986624</v>
      </c>
      <c r="BK61" s="33">
        <v>10865.094049031468</v>
      </c>
      <c r="BL61" s="33">
        <v>4359.2255806387775</v>
      </c>
      <c r="BM61" s="33">
        <v>324.49950659260804</v>
      </c>
      <c r="BN61" s="33">
        <v>807.50149682701817</v>
      </c>
      <c r="BO61" s="33">
        <v>1923.4336191766088</v>
      </c>
      <c r="BP61" s="33">
        <v>29.49796255737046</v>
      </c>
      <c r="BQ61" s="33">
        <v>492.37621109958224</v>
      </c>
      <c r="BR61" s="33">
        <v>220.39897196963111</v>
      </c>
      <c r="BS61" s="33">
        <v>12396.646651510806</v>
      </c>
      <c r="BT61" s="33">
        <v>370.11370072318329</v>
      </c>
      <c r="BU61" s="33">
        <v>74.628620850052457</v>
      </c>
      <c r="BV61" s="33">
        <v>6637.3223604271971</v>
      </c>
      <c r="BW61" s="33">
        <v>1518.9905438222636</v>
      </c>
      <c r="BX61" s="33">
        <v>2491.9383812783831</v>
      </c>
      <c r="BY61" s="33">
        <v>2331.0929483625378</v>
      </c>
      <c r="BZ61" s="33">
        <v>1020.9782161593462</v>
      </c>
      <c r="CA61" s="33">
        <v>4209.4252175548045</v>
      </c>
      <c r="CB61" s="33">
        <v>1059.583696149781</v>
      </c>
      <c r="CC61" s="33">
        <v>2322.2870540756958</v>
      </c>
      <c r="CD61" s="33">
        <v>1126.8726749652883</v>
      </c>
      <c r="CE61" s="33">
        <v>2345.4752276072941</v>
      </c>
      <c r="CF61" s="33">
        <v>898.7685201997358</v>
      </c>
      <c r="CG61" s="33">
        <v>8054.9059994769887</v>
      </c>
      <c r="CH61" s="33">
        <v>366.67160491627561</v>
      </c>
      <c r="CI61" s="33">
        <v>4365.5940729793519</v>
      </c>
      <c r="CJ61" s="33">
        <v>1804.0777240273753</v>
      </c>
      <c r="CK61" s="33">
        <v>1224.3132059196121</v>
      </c>
      <c r="CL61" s="33">
        <v>3712.7060339660848</v>
      </c>
      <c r="CM61" s="33">
        <v>1962.377303080403</v>
      </c>
      <c r="CN61" s="33">
        <v>355.95434784849664</v>
      </c>
      <c r="CO61" s="33">
        <v>275.37867639547096</v>
      </c>
      <c r="CP61" s="33">
        <v>186.28027208409412</v>
      </c>
      <c r="CQ61" s="33">
        <v>3315.8930882152085</v>
      </c>
      <c r="CR61" s="33">
        <v>1212.1129264889657</v>
      </c>
      <c r="CS61" s="33">
        <v>65741.047862827763</v>
      </c>
      <c r="CT61" s="33">
        <v>19956.305491009622</v>
      </c>
      <c r="CU61" s="33">
        <v>3002.7902617556806</v>
      </c>
      <c r="CV61" s="33">
        <v>28474.413557000917</v>
      </c>
      <c r="CW61" s="33">
        <v>45530.094334533809</v>
      </c>
      <c r="CX61" s="33">
        <v>11390.791246404307</v>
      </c>
      <c r="CY61" s="33">
        <v>8731.8383900256267</v>
      </c>
      <c r="CZ61" s="33">
        <v>359.07624885741393</v>
      </c>
      <c r="DA61" s="33">
        <v>43778.680020415595</v>
      </c>
      <c r="DB61" s="33">
        <v>57359.387512130867</v>
      </c>
      <c r="DC61" s="33">
        <v>11583.756740611199</v>
      </c>
      <c r="DD61" s="33">
        <v>23148.143700727687</v>
      </c>
      <c r="DE61" s="33">
        <v>245.9158553814851</v>
      </c>
      <c r="DF61" s="33">
        <v>16.184763975033029</v>
      </c>
      <c r="DG61" s="33">
        <v>2591.3034476267076</v>
      </c>
      <c r="DH61" s="33">
        <v>241.51771163311417</v>
      </c>
      <c r="DI61" s="33">
        <v>223.43463812271651</v>
      </c>
      <c r="DJ61" s="33">
        <v>3553.7159176097157</v>
      </c>
      <c r="DK61" s="33">
        <v>844.11411980688456</v>
      </c>
      <c r="DL61" s="33">
        <v>5498.439071163828</v>
      </c>
      <c r="DM61" s="33">
        <v>1381.8515225699728</v>
      </c>
      <c r="DN61" s="33">
        <v>315.08263403072306</v>
      </c>
      <c r="DO61" s="33">
        <v>0</v>
      </c>
      <c r="DP61" s="76">
        <f t="shared" si="1"/>
        <v>748456.83150556905</v>
      </c>
      <c r="DQ61" s="33">
        <v>452486.97925268277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722.94346003690623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85.230739071485615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2162.6704338411027</v>
      </c>
      <c r="GG61" s="47">
        <f t="shared" si="0"/>
        <v>1203914.6553912014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33578.656930723497</v>
      </c>
      <c r="D62" s="33">
        <v>38208.054177821585</v>
      </c>
      <c r="E62" s="33">
        <v>4949.3362401909953</v>
      </c>
      <c r="F62" s="33">
        <v>1854.4901347411223</v>
      </c>
      <c r="G62" s="33">
        <v>13295.524199538942</v>
      </c>
      <c r="H62" s="33">
        <v>0</v>
      </c>
      <c r="I62" s="33">
        <v>38818.684733913746</v>
      </c>
      <c r="J62" s="33">
        <v>27680.618135811805</v>
      </c>
      <c r="K62" s="33">
        <v>42027.562147596946</v>
      </c>
      <c r="L62" s="33">
        <v>11784.281576631422</v>
      </c>
      <c r="M62" s="33">
        <v>50676.033235693809</v>
      </c>
      <c r="N62" s="33">
        <v>8512.4105990961289</v>
      </c>
      <c r="O62" s="33">
        <v>466.49761784303593</v>
      </c>
      <c r="P62" s="33">
        <v>3680.3070970765625</v>
      </c>
      <c r="Q62" s="33">
        <v>2323.7292417433741</v>
      </c>
      <c r="R62" s="33">
        <v>1029.7372516736764</v>
      </c>
      <c r="S62" s="33">
        <v>19958.16003305461</v>
      </c>
      <c r="T62" s="33">
        <v>746.25396606095342</v>
      </c>
      <c r="U62" s="33">
        <v>6772.6135966654183</v>
      </c>
      <c r="V62" s="33">
        <v>196.96677317596101</v>
      </c>
      <c r="W62" s="33">
        <v>16389.06744933462</v>
      </c>
      <c r="X62" s="33">
        <v>17179.553610421266</v>
      </c>
      <c r="Y62" s="33">
        <v>126.09907681935323</v>
      </c>
      <c r="Z62" s="33">
        <v>7607.6900649860572</v>
      </c>
      <c r="AA62" s="33">
        <v>10166.638952626472</v>
      </c>
      <c r="AB62" s="33">
        <v>113969.78538889173</v>
      </c>
      <c r="AC62" s="33">
        <v>3128.5709522682423</v>
      </c>
      <c r="AD62" s="33">
        <v>13268.445566064414</v>
      </c>
      <c r="AE62" s="33">
        <v>1992.817189939127</v>
      </c>
      <c r="AF62" s="33">
        <v>179.136953940122</v>
      </c>
      <c r="AG62" s="33">
        <v>937.57105218976085</v>
      </c>
      <c r="AH62" s="33">
        <v>637.7136770936512</v>
      </c>
      <c r="AI62" s="33">
        <v>5465.4964653622419</v>
      </c>
      <c r="AJ62" s="33">
        <v>2775.9898791293608</v>
      </c>
      <c r="AK62" s="33">
        <v>5411.5785081527201</v>
      </c>
      <c r="AL62" s="33">
        <v>2202.4386278085562</v>
      </c>
      <c r="AM62" s="33">
        <v>1888.7616849128972</v>
      </c>
      <c r="AN62" s="33">
        <v>14528.554095113022</v>
      </c>
      <c r="AO62" s="33">
        <v>60.034289313678464</v>
      </c>
      <c r="AP62" s="33">
        <v>1774.9929899599674</v>
      </c>
      <c r="AQ62" s="33">
        <v>1345.8934426316569</v>
      </c>
      <c r="AR62" s="33">
        <v>1.26103098292242</v>
      </c>
      <c r="AS62" s="33">
        <v>2301.9855893583417</v>
      </c>
      <c r="AT62" s="33">
        <v>2.9297835548510953</v>
      </c>
      <c r="AU62" s="33">
        <v>1212.2439554890316</v>
      </c>
      <c r="AV62" s="33">
        <v>110.72088797781016</v>
      </c>
      <c r="AW62" s="33">
        <v>3032.5688625143571</v>
      </c>
      <c r="AX62" s="33">
        <v>62317.155422066426</v>
      </c>
      <c r="AY62" s="33">
        <v>38836.336828530577</v>
      </c>
      <c r="AZ62" s="33">
        <v>11247.828511124675</v>
      </c>
      <c r="BA62" s="33">
        <v>0</v>
      </c>
      <c r="BB62" s="33">
        <v>31889.240360505115</v>
      </c>
      <c r="BC62" s="33">
        <v>1572.7962664186412</v>
      </c>
      <c r="BD62" s="33">
        <v>701175.10659556882</v>
      </c>
      <c r="BE62" s="33">
        <v>98646.289373568041</v>
      </c>
      <c r="BF62" s="33">
        <v>68.653724331761609</v>
      </c>
      <c r="BG62" s="33">
        <v>27521.834359051474</v>
      </c>
      <c r="BH62" s="33">
        <v>144129.30989076983</v>
      </c>
      <c r="BI62" s="33">
        <v>1635.123335583942</v>
      </c>
      <c r="BJ62" s="33">
        <v>3384.5864734095935</v>
      </c>
      <c r="BK62" s="33">
        <v>20273.030948162617</v>
      </c>
      <c r="BL62" s="33">
        <v>588.88826254518528</v>
      </c>
      <c r="BM62" s="33">
        <v>194.75466556524313</v>
      </c>
      <c r="BN62" s="33">
        <v>284.46020359294135</v>
      </c>
      <c r="BO62" s="33">
        <v>54539.491855656321</v>
      </c>
      <c r="BP62" s="33">
        <v>40.28496044233259</v>
      </c>
      <c r="BQ62" s="33">
        <v>1301.4686922542471</v>
      </c>
      <c r="BR62" s="33">
        <v>415.09875378091368</v>
      </c>
      <c r="BS62" s="33">
        <v>2968.3361526340977</v>
      </c>
      <c r="BT62" s="33">
        <v>187.06352391073281</v>
      </c>
      <c r="BU62" s="33">
        <v>166.37399061130446</v>
      </c>
      <c r="BV62" s="33">
        <v>985.97168162530352</v>
      </c>
      <c r="BW62" s="33">
        <v>320.58482929821213</v>
      </c>
      <c r="BX62" s="33">
        <v>1104.8165409741925</v>
      </c>
      <c r="BY62" s="33">
        <v>249.9050823419249</v>
      </c>
      <c r="BZ62" s="33">
        <v>153.89918300172346</v>
      </c>
      <c r="CA62" s="33">
        <v>21389.7546380596</v>
      </c>
      <c r="CB62" s="33">
        <v>465.93830545491488</v>
      </c>
      <c r="CC62" s="33">
        <v>453.80619066191645</v>
      </c>
      <c r="CD62" s="33">
        <v>137.78510155410876</v>
      </c>
      <c r="CE62" s="33">
        <v>189.3421374812639</v>
      </c>
      <c r="CF62" s="33">
        <v>1266.664429023366</v>
      </c>
      <c r="CG62" s="33">
        <v>4247.7782808698776</v>
      </c>
      <c r="CH62" s="33">
        <v>36.720089526075313</v>
      </c>
      <c r="CI62" s="33">
        <v>948.56980526498978</v>
      </c>
      <c r="CJ62" s="33">
        <v>249.4472284865281</v>
      </c>
      <c r="CK62" s="33">
        <v>1558.8341592753698</v>
      </c>
      <c r="CL62" s="33">
        <v>182.81294227565573</v>
      </c>
      <c r="CM62" s="33">
        <v>273.6856613085418</v>
      </c>
      <c r="CN62" s="33">
        <v>519.00946256515863</v>
      </c>
      <c r="CO62" s="33">
        <v>76.203443662489704</v>
      </c>
      <c r="CP62" s="33">
        <v>256.74743904566498</v>
      </c>
      <c r="CQ62" s="33">
        <v>2105.0037675129856</v>
      </c>
      <c r="CR62" s="33">
        <v>1688.3547393253846</v>
      </c>
      <c r="CS62" s="33">
        <v>9011.1414023800698</v>
      </c>
      <c r="CT62" s="33">
        <v>3273.4212181539142</v>
      </c>
      <c r="CU62" s="33">
        <v>441.61967137826878</v>
      </c>
      <c r="CV62" s="33">
        <v>4981.6057120741034</v>
      </c>
      <c r="CW62" s="33">
        <v>7738.7878517983354</v>
      </c>
      <c r="CX62" s="33">
        <v>1755.7186636936137</v>
      </c>
      <c r="CY62" s="33">
        <v>1766.3383542918361</v>
      </c>
      <c r="CZ62" s="33">
        <v>295.05862451016856</v>
      </c>
      <c r="DA62" s="33">
        <v>4330.7259631324996</v>
      </c>
      <c r="DB62" s="33">
        <v>2349.3144919438359</v>
      </c>
      <c r="DC62" s="33">
        <v>2992.6772112901604</v>
      </c>
      <c r="DD62" s="33">
        <v>5727.8392932238157</v>
      </c>
      <c r="DE62" s="33">
        <v>100.44040101912577</v>
      </c>
      <c r="DF62" s="33">
        <v>284.46109350796803</v>
      </c>
      <c r="DG62" s="33">
        <v>652.71482962494122</v>
      </c>
      <c r="DH62" s="33">
        <v>148.46507889115333</v>
      </c>
      <c r="DI62" s="33">
        <v>350.3197182796182</v>
      </c>
      <c r="DJ62" s="33">
        <v>643.36078660863109</v>
      </c>
      <c r="DK62" s="33">
        <v>264.84358912887325</v>
      </c>
      <c r="DL62" s="33">
        <v>507.1600049225097</v>
      </c>
      <c r="DM62" s="33">
        <v>5043.0557821235716</v>
      </c>
      <c r="DN62" s="33">
        <v>2108.9929216399178</v>
      </c>
      <c r="DO62" s="33">
        <v>0</v>
      </c>
      <c r="DP62" s="76">
        <f t="shared" si="1"/>
        <v>1831271.6686681868</v>
      </c>
      <c r="DQ62" s="33">
        <v>35689.451551844519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3.324574335786628</v>
      </c>
      <c r="FY62" s="33">
        <v>0</v>
      </c>
      <c r="FZ62" s="33">
        <v>167.54589114247963</v>
      </c>
      <c r="GA62" s="33">
        <v>0</v>
      </c>
      <c r="GB62" s="33">
        <v>2.4053304553553776</v>
      </c>
      <c r="GC62" s="33">
        <v>0</v>
      </c>
      <c r="GD62" s="33">
        <v>0</v>
      </c>
      <c r="GE62" s="33">
        <v>0</v>
      </c>
      <c r="GF62" s="33">
        <v>128154.52584109314</v>
      </c>
      <c r="GG62" s="47">
        <f t="shared" si="0"/>
        <v>1995288.9218570581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49.940769536154036</v>
      </c>
      <c r="D63" s="33">
        <v>1.1736649963904211</v>
      </c>
      <c r="E63" s="33">
        <v>6.8368156176091546</v>
      </c>
      <c r="F63" s="33">
        <v>0</v>
      </c>
      <c r="G63" s="33">
        <v>13969.477197151606</v>
      </c>
      <c r="H63" s="33">
        <v>9453.0074104993109</v>
      </c>
      <c r="I63" s="33">
        <v>17921.36666645795</v>
      </c>
      <c r="J63" s="33">
        <v>3665.1309146149251</v>
      </c>
      <c r="K63" s="33">
        <v>6384.5942993023982</v>
      </c>
      <c r="L63" s="33">
        <v>8570.2037834204093</v>
      </c>
      <c r="M63" s="33">
        <v>85575.834828094099</v>
      </c>
      <c r="N63" s="33">
        <v>462.37236730079468</v>
      </c>
      <c r="O63" s="33">
        <v>31.607545595637347</v>
      </c>
      <c r="P63" s="33">
        <v>1809.1874425809065</v>
      </c>
      <c r="Q63" s="33">
        <v>1234.0297554134445</v>
      </c>
      <c r="R63" s="33">
        <v>10784.822632303241</v>
      </c>
      <c r="S63" s="33">
        <v>7889.2755027982412</v>
      </c>
      <c r="T63" s="33">
        <v>2140.5552948707382</v>
      </c>
      <c r="U63" s="33">
        <v>37.532535823301785</v>
      </c>
      <c r="V63" s="33">
        <v>159.28746013923237</v>
      </c>
      <c r="W63" s="33">
        <v>2000.4991342307569</v>
      </c>
      <c r="X63" s="33">
        <v>3808.4040722203085</v>
      </c>
      <c r="Y63" s="33">
        <v>455.1332583016673</v>
      </c>
      <c r="Z63" s="33">
        <v>10279.408935971271</v>
      </c>
      <c r="AA63" s="33">
        <v>10389.136828998224</v>
      </c>
      <c r="AB63" s="33">
        <v>1541.7876061882637</v>
      </c>
      <c r="AC63" s="33">
        <v>1326.5444017742236</v>
      </c>
      <c r="AD63" s="33">
        <v>4228.9504527882209</v>
      </c>
      <c r="AE63" s="33">
        <v>752.96949771074026</v>
      </c>
      <c r="AF63" s="33">
        <v>208.83257462522081</v>
      </c>
      <c r="AG63" s="33">
        <v>216.56282194230499</v>
      </c>
      <c r="AH63" s="33">
        <v>143.68851981602651</v>
      </c>
      <c r="AI63" s="33">
        <v>395.48157777264134</v>
      </c>
      <c r="AJ63" s="33">
        <v>5590.6372733656171</v>
      </c>
      <c r="AK63" s="33">
        <v>5053.047042361648</v>
      </c>
      <c r="AL63" s="33">
        <v>1608.8855132232513</v>
      </c>
      <c r="AM63" s="33">
        <v>1565.5145503715737</v>
      </c>
      <c r="AN63" s="33">
        <v>1705.2863152278783</v>
      </c>
      <c r="AO63" s="33">
        <v>96.384211716878227</v>
      </c>
      <c r="AP63" s="33">
        <v>1426.469812017177</v>
      </c>
      <c r="AQ63" s="33">
        <v>700.48268504403245</v>
      </c>
      <c r="AR63" s="33">
        <v>0</v>
      </c>
      <c r="AS63" s="33">
        <v>0</v>
      </c>
      <c r="AT63" s="33">
        <v>0</v>
      </c>
      <c r="AU63" s="33">
        <v>178.51301550942105</v>
      </c>
      <c r="AV63" s="33">
        <v>46.030381440619614</v>
      </c>
      <c r="AW63" s="33">
        <v>1186.7999391268618</v>
      </c>
      <c r="AX63" s="33">
        <v>97.789327439090215</v>
      </c>
      <c r="AY63" s="33">
        <v>586.10304478898729</v>
      </c>
      <c r="AZ63" s="33">
        <v>20.242140905343554</v>
      </c>
      <c r="BA63" s="33">
        <v>0</v>
      </c>
      <c r="BB63" s="33">
        <v>16740.135407289381</v>
      </c>
      <c r="BC63" s="33">
        <v>335.25467618049942</v>
      </c>
      <c r="BD63" s="33">
        <v>289083.49149031076</v>
      </c>
      <c r="BE63" s="33">
        <v>495.67177253619826</v>
      </c>
      <c r="BF63" s="33">
        <v>5.3626445608182127</v>
      </c>
      <c r="BG63" s="33">
        <v>11184.131596322974</v>
      </c>
      <c r="BH63" s="33">
        <v>39057.220488936844</v>
      </c>
      <c r="BI63" s="33">
        <v>1443.922124253326</v>
      </c>
      <c r="BJ63" s="33">
        <v>0</v>
      </c>
      <c r="BK63" s="33">
        <v>5949.657793777179</v>
      </c>
      <c r="BL63" s="33">
        <v>333.98244478365029</v>
      </c>
      <c r="BM63" s="33">
        <v>0</v>
      </c>
      <c r="BN63" s="33">
        <v>0</v>
      </c>
      <c r="BO63" s="33">
        <v>235.45560740508756</v>
      </c>
      <c r="BP63" s="33">
        <v>0</v>
      </c>
      <c r="BQ63" s="33">
        <v>3.4440893963916657</v>
      </c>
      <c r="BR63" s="33">
        <v>0</v>
      </c>
      <c r="BS63" s="33">
        <v>1033.8118999612568</v>
      </c>
      <c r="BT63" s="33">
        <v>7.2549805348482419</v>
      </c>
      <c r="BU63" s="33">
        <v>4.9169546172155751</v>
      </c>
      <c r="BV63" s="33">
        <v>127.17388811088922</v>
      </c>
      <c r="BW63" s="33">
        <v>0</v>
      </c>
      <c r="BX63" s="33">
        <v>52.46276314269884</v>
      </c>
      <c r="BY63" s="33">
        <v>196.57778512283247</v>
      </c>
      <c r="BZ63" s="33">
        <v>0</v>
      </c>
      <c r="CA63" s="33">
        <v>100.65406813179111</v>
      </c>
      <c r="CB63" s="33">
        <v>0</v>
      </c>
      <c r="CC63" s="33">
        <v>0</v>
      </c>
      <c r="CD63" s="33">
        <v>180.70963095146647</v>
      </c>
      <c r="CE63" s="33">
        <v>372.8383340549023</v>
      </c>
      <c r="CF63" s="33">
        <v>7.1162684003073453</v>
      </c>
      <c r="CG63" s="33">
        <v>24.912618519862384</v>
      </c>
      <c r="CH63" s="33">
        <v>0</v>
      </c>
      <c r="CI63" s="33">
        <v>207.97978648469862</v>
      </c>
      <c r="CJ63" s="33">
        <v>12.899585468327123</v>
      </c>
      <c r="CK63" s="33">
        <v>8.8471941050377971</v>
      </c>
      <c r="CL63" s="33">
        <v>17.342102241670506</v>
      </c>
      <c r="CM63" s="33">
        <v>676.91141135320004</v>
      </c>
      <c r="CN63" s="33">
        <v>2.8845148545048036</v>
      </c>
      <c r="CO63" s="33">
        <v>6867.1183505224044</v>
      </c>
      <c r="CP63" s="33">
        <v>1.4707308050818504</v>
      </c>
      <c r="CQ63" s="33">
        <v>19.593197834127825</v>
      </c>
      <c r="CR63" s="33">
        <v>9.6305677802451815</v>
      </c>
      <c r="CS63" s="33">
        <v>2881.1470481190186</v>
      </c>
      <c r="CT63" s="33">
        <v>55.059020157106481</v>
      </c>
      <c r="CU63" s="33">
        <v>6067.6183202283019</v>
      </c>
      <c r="CV63" s="33">
        <v>855.08345481139554</v>
      </c>
      <c r="CW63" s="33">
        <v>1454.1201256303052</v>
      </c>
      <c r="CX63" s="33">
        <v>454.3398072358313</v>
      </c>
      <c r="CY63" s="33">
        <v>428.32696914549075</v>
      </c>
      <c r="CZ63" s="33">
        <v>0</v>
      </c>
      <c r="DA63" s="33">
        <v>72.816233721505398</v>
      </c>
      <c r="DB63" s="33">
        <v>209.9520793174552</v>
      </c>
      <c r="DC63" s="33">
        <v>428.75822853511494</v>
      </c>
      <c r="DD63" s="33">
        <v>1012.5637468877313</v>
      </c>
      <c r="DE63" s="33">
        <v>2.8869213018644935</v>
      </c>
      <c r="DF63" s="33">
        <v>0</v>
      </c>
      <c r="DG63" s="33">
        <v>204.6303502961629</v>
      </c>
      <c r="DH63" s="33">
        <v>0</v>
      </c>
      <c r="DI63" s="33">
        <v>0</v>
      </c>
      <c r="DJ63" s="33">
        <v>1719.944617003483</v>
      </c>
      <c r="DK63" s="33">
        <v>21.36135995065198</v>
      </c>
      <c r="DL63" s="33">
        <v>117.32689371590369</v>
      </c>
      <c r="DM63" s="33">
        <v>142.09341289688999</v>
      </c>
      <c r="DN63" s="33">
        <v>0</v>
      </c>
      <c r="DO63" s="33">
        <v>0</v>
      </c>
      <c r="DP63" s="76">
        <f t="shared" si="1"/>
        <v>616684.68717909907</v>
      </c>
      <c r="DQ63" s="33">
        <v>27387.942357495693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4937.1671953734003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246.04956828315096</v>
      </c>
      <c r="FY63" s="33">
        <v>0</v>
      </c>
      <c r="FZ63" s="33">
        <v>73.555600370553478</v>
      </c>
      <c r="GA63" s="33">
        <v>0</v>
      </c>
      <c r="GB63" s="33">
        <v>10.053490728001035</v>
      </c>
      <c r="GC63" s="33">
        <v>0</v>
      </c>
      <c r="GD63" s="33">
        <v>0</v>
      </c>
      <c r="GE63" s="33">
        <v>0</v>
      </c>
      <c r="GF63" s="33">
        <v>2274275.6119575994</v>
      </c>
      <c r="GG63" s="47">
        <f t="shared" si="0"/>
        <v>2923615.0673489491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3096.0839368479742</v>
      </c>
      <c r="D64" s="33">
        <v>2266.0643819199186</v>
      </c>
      <c r="E64" s="33">
        <v>547.13157951363382</v>
      </c>
      <c r="F64" s="33">
        <v>0</v>
      </c>
      <c r="G64" s="33">
        <v>867.2126738144043</v>
      </c>
      <c r="H64" s="33">
        <v>7.3407836597740967</v>
      </c>
      <c r="I64" s="33">
        <v>229.81418586144798</v>
      </c>
      <c r="J64" s="33">
        <v>80.613019873484888</v>
      </c>
      <c r="K64" s="33">
        <v>2460.4990693034101</v>
      </c>
      <c r="L64" s="33">
        <v>302.51892959775421</v>
      </c>
      <c r="M64" s="33">
        <v>574.94204872087096</v>
      </c>
      <c r="N64" s="33">
        <v>880.73563654773852</v>
      </c>
      <c r="O64" s="33">
        <v>334.80813795364793</v>
      </c>
      <c r="P64" s="33">
        <v>1153.7281698170234</v>
      </c>
      <c r="Q64" s="33">
        <v>2175.2222425478399</v>
      </c>
      <c r="R64" s="33">
        <v>1257.9047541674972</v>
      </c>
      <c r="S64" s="33">
        <v>289.56308931665882</v>
      </c>
      <c r="T64" s="33">
        <v>671.52821741751438</v>
      </c>
      <c r="U64" s="33">
        <v>1133.8033626938054</v>
      </c>
      <c r="V64" s="33">
        <v>20.677104797865425</v>
      </c>
      <c r="W64" s="33">
        <v>842.98446144009642</v>
      </c>
      <c r="X64" s="33">
        <v>1028.6046477204425</v>
      </c>
      <c r="Y64" s="33">
        <v>160.18351274218995</v>
      </c>
      <c r="Z64" s="33">
        <v>838.87100669003621</v>
      </c>
      <c r="AA64" s="33">
        <v>214.20056579055435</v>
      </c>
      <c r="AB64" s="33">
        <v>804.7817903611259</v>
      </c>
      <c r="AC64" s="33">
        <v>250.69401014129369</v>
      </c>
      <c r="AD64" s="33">
        <v>2094.9192852561273</v>
      </c>
      <c r="AE64" s="33">
        <v>605.23233009478554</v>
      </c>
      <c r="AF64" s="33">
        <v>211.12210546390821</v>
      </c>
      <c r="AG64" s="33">
        <v>223.27769688351336</v>
      </c>
      <c r="AH64" s="33">
        <v>166.16441400863232</v>
      </c>
      <c r="AI64" s="33">
        <v>492.26863853437561</v>
      </c>
      <c r="AJ64" s="33">
        <v>1707.2032292552067</v>
      </c>
      <c r="AK64" s="33">
        <v>2598.2676375376591</v>
      </c>
      <c r="AL64" s="33">
        <v>572.79688525250333</v>
      </c>
      <c r="AM64" s="33">
        <v>792.19917231712748</v>
      </c>
      <c r="AN64" s="33">
        <v>557.80737243129704</v>
      </c>
      <c r="AO64" s="33">
        <v>107.8639488353936</v>
      </c>
      <c r="AP64" s="33">
        <v>423.88566844099682</v>
      </c>
      <c r="AQ64" s="33">
        <v>555.415111628114</v>
      </c>
      <c r="AR64" s="33">
        <v>312.45449745016106</v>
      </c>
      <c r="AS64" s="33">
        <v>467.96260064145935</v>
      </c>
      <c r="AT64" s="33">
        <v>470.14847825553625</v>
      </c>
      <c r="AU64" s="33">
        <v>590.53018015743874</v>
      </c>
      <c r="AV64" s="33">
        <v>82.548285645695657</v>
      </c>
      <c r="AW64" s="33">
        <v>402.37387574472342</v>
      </c>
      <c r="AX64" s="33">
        <v>309.24762773873528</v>
      </c>
      <c r="AY64" s="33">
        <v>1888.1566982795241</v>
      </c>
      <c r="AZ64" s="33">
        <v>126.1810605313912</v>
      </c>
      <c r="BA64" s="33">
        <v>11.320492760542724</v>
      </c>
      <c r="BB64" s="33">
        <v>2633.234625143316</v>
      </c>
      <c r="BC64" s="33">
        <v>767.51875433018722</v>
      </c>
      <c r="BD64" s="33">
        <v>68675.43122156887</v>
      </c>
      <c r="BE64" s="33">
        <v>19102.81838719609</v>
      </c>
      <c r="BF64" s="33">
        <v>82.789923950645928</v>
      </c>
      <c r="BG64" s="33">
        <v>534.03646902535536</v>
      </c>
      <c r="BH64" s="33">
        <v>1936.0849102384875</v>
      </c>
      <c r="BI64" s="33">
        <v>682.60353112976031</v>
      </c>
      <c r="BJ64" s="33">
        <v>3041.9126667366386</v>
      </c>
      <c r="BK64" s="33">
        <v>6917.0904954558009</v>
      </c>
      <c r="BL64" s="33">
        <v>1117.589576061752</v>
      </c>
      <c r="BM64" s="33">
        <v>314.40469593626165</v>
      </c>
      <c r="BN64" s="33">
        <v>785.18784720557414</v>
      </c>
      <c r="BO64" s="33">
        <v>1881.5114244994516</v>
      </c>
      <c r="BP64" s="33">
        <v>9.4169410910571134</v>
      </c>
      <c r="BQ64" s="33">
        <v>535.44840012032421</v>
      </c>
      <c r="BR64" s="33">
        <v>300.71675227780173</v>
      </c>
      <c r="BS64" s="33">
        <v>1840.4893148300569</v>
      </c>
      <c r="BT64" s="33">
        <v>96.079993021507576</v>
      </c>
      <c r="BU64" s="33">
        <v>70.301705923389335</v>
      </c>
      <c r="BV64" s="33">
        <v>849.16739629159883</v>
      </c>
      <c r="BW64" s="33">
        <v>341.10151985857613</v>
      </c>
      <c r="BX64" s="33">
        <v>2052.4303442027349</v>
      </c>
      <c r="BY64" s="33">
        <v>532.99177964509943</v>
      </c>
      <c r="BZ64" s="33">
        <v>255.11896770698729</v>
      </c>
      <c r="CA64" s="33">
        <v>4697.6552105074625</v>
      </c>
      <c r="CB64" s="33">
        <v>444.05364252844169</v>
      </c>
      <c r="CC64" s="33">
        <v>735.30996702495293</v>
      </c>
      <c r="CD64" s="33">
        <v>1041.7861704397799</v>
      </c>
      <c r="CE64" s="33">
        <v>1528.1247106624155</v>
      </c>
      <c r="CF64" s="33">
        <v>915.9272586330037</v>
      </c>
      <c r="CG64" s="33">
        <v>5488.6010369670621</v>
      </c>
      <c r="CH64" s="33">
        <v>765.97215224264505</v>
      </c>
      <c r="CI64" s="33">
        <v>202.72944417329691</v>
      </c>
      <c r="CJ64" s="33">
        <v>1589.8800048553924</v>
      </c>
      <c r="CK64" s="33">
        <v>955.84897057222861</v>
      </c>
      <c r="CL64" s="33">
        <v>620.03971781845985</v>
      </c>
      <c r="CM64" s="33">
        <v>3855.9850932071495</v>
      </c>
      <c r="CN64" s="33">
        <v>580.03323805867274</v>
      </c>
      <c r="CO64" s="33">
        <v>37930.853147247835</v>
      </c>
      <c r="CP64" s="33">
        <v>163.97990761891987</v>
      </c>
      <c r="CQ64" s="33">
        <v>384.61616390749032</v>
      </c>
      <c r="CR64" s="33">
        <v>837.27163519693624</v>
      </c>
      <c r="CS64" s="33">
        <v>40084.255979265428</v>
      </c>
      <c r="CT64" s="33">
        <v>20728.253126470576</v>
      </c>
      <c r="CU64" s="33">
        <v>303.39699093057118</v>
      </c>
      <c r="CV64" s="33">
        <v>649.73744576885167</v>
      </c>
      <c r="CW64" s="33">
        <v>3900.7668826968143</v>
      </c>
      <c r="CX64" s="33">
        <v>2750.8308047964424</v>
      </c>
      <c r="CY64" s="33">
        <v>599.59468460902201</v>
      </c>
      <c r="CZ64" s="33">
        <v>1010.2500232176699</v>
      </c>
      <c r="DA64" s="33">
        <v>2749.3861999019673</v>
      </c>
      <c r="DB64" s="33">
        <v>5069.8809678682555</v>
      </c>
      <c r="DC64" s="33">
        <v>635.22410931588468</v>
      </c>
      <c r="DD64" s="33">
        <v>1103.3176737463814</v>
      </c>
      <c r="DE64" s="33">
        <v>159.56315248010577</v>
      </c>
      <c r="DF64" s="33">
        <v>180.36998442420671</v>
      </c>
      <c r="DG64" s="33">
        <v>1496.2407257174898</v>
      </c>
      <c r="DH64" s="33">
        <v>597.48893758623763</v>
      </c>
      <c r="DI64" s="33">
        <v>152.02546328366699</v>
      </c>
      <c r="DJ64" s="33">
        <v>1328.2760653931175</v>
      </c>
      <c r="DK64" s="33">
        <v>373.5344047352857</v>
      </c>
      <c r="DL64" s="33">
        <v>1356.0098894723801</v>
      </c>
      <c r="DM64" s="33">
        <v>283.50783575615895</v>
      </c>
      <c r="DN64" s="33">
        <v>1500.1032451929905</v>
      </c>
      <c r="DO64" s="33">
        <v>0</v>
      </c>
      <c r="DP64" s="76">
        <f t="shared" si="1"/>
        <v>303366.01832014194</v>
      </c>
      <c r="DQ64" s="33">
        <v>32056.184217769754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80.686331371392498</v>
      </c>
      <c r="GA64" s="33">
        <v>0</v>
      </c>
      <c r="GB64" s="33">
        <v>147.0020154641276</v>
      </c>
      <c r="GC64" s="33">
        <v>0</v>
      </c>
      <c r="GD64" s="33">
        <v>0</v>
      </c>
      <c r="GE64" s="33">
        <v>0</v>
      </c>
      <c r="GF64" s="33">
        <v>337831.1114447047</v>
      </c>
      <c r="GG64" s="47">
        <f t="shared" si="0"/>
        <v>673481.00232945196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39.511355775629447</v>
      </c>
      <c r="D65" s="33">
        <v>54.8883245502129</v>
      </c>
      <c r="E65" s="33">
        <v>9359.4224621279282</v>
      </c>
      <c r="F65" s="33">
        <v>0</v>
      </c>
      <c r="G65" s="33">
        <v>950.48450028734737</v>
      </c>
      <c r="H65" s="33">
        <v>0</v>
      </c>
      <c r="I65" s="33">
        <v>6068.9563268256497</v>
      </c>
      <c r="J65" s="33">
        <v>310.71429069621229</v>
      </c>
      <c r="K65" s="33">
        <v>5010.6799937057494</v>
      </c>
      <c r="L65" s="33">
        <v>1561.545689609741</v>
      </c>
      <c r="M65" s="33">
        <v>3918.0212336278869</v>
      </c>
      <c r="N65" s="33">
        <v>1688.5848563427107</v>
      </c>
      <c r="O65" s="33">
        <v>650.13434085421852</v>
      </c>
      <c r="P65" s="33">
        <v>3640.4776037669394</v>
      </c>
      <c r="Q65" s="33">
        <v>3240.2298224447686</v>
      </c>
      <c r="R65" s="33">
        <v>1296.799177720437</v>
      </c>
      <c r="S65" s="33">
        <v>1103.4555601331292</v>
      </c>
      <c r="T65" s="33">
        <v>4647.4717501441937</v>
      </c>
      <c r="U65" s="33">
        <v>1588.3842498732381</v>
      </c>
      <c r="V65" s="33">
        <v>5.5857522430868745</v>
      </c>
      <c r="W65" s="33">
        <v>3725.6883196066974</v>
      </c>
      <c r="X65" s="33">
        <v>11544.727306533207</v>
      </c>
      <c r="Y65" s="33">
        <v>123.85826470599021</v>
      </c>
      <c r="Z65" s="33">
        <v>6397.5429422624038</v>
      </c>
      <c r="AA65" s="33">
        <v>1063.6125710111869</v>
      </c>
      <c r="AB65" s="33">
        <v>5067.345512880529</v>
      </c>
      <c r="AC65" s="33">
        <v>1820.8772317166067</v>
      </c>
      <c r="AD65" s="33">
        <v>10413.988417352739</v>
      </c>
      <c r="AE65" s="33">
        <v>1044.9686796459646</v>
      </c>
      <c r="AF65" s="33">
        <v>469.61954884551847</v>
      </c>
      <c r="AG65" s="33">
        <v>1099.212467979803</v>
      </c>
      <c r="AH65" s="33">
        <v>893.24475398759887</v>
      </c>
      <c r="AI65" s="33">
        <v>1095.2741072891506</v>
      </c>
      <c r="AJ65" s="33">
        <v>2448.4995112587476</v>
      </c>
      <c r="AK65" s="33">
        <v>7757.1656567772225</v>
      </c>
      <c r="AL65" s="33">
        <v>453.75560271812566</v>
      </c>
      <c r="AM65" s="33">
        <v>162.53593810909632</v>
      </c>
      <c r="AN65" s="33">
        <v>1541.2361434912914</v>
      </c>
      <c r="AO65" s="33">
        <v>162.18782392650053</v>
      </c>
      <c r="AP65" s="33">
        <v>220.70579662776714</v>
      </c>
      <c r="AQ65" s="33">
        <v>1111.7327695013246</v>
      </c>
      <c r="AR65" s="33">
        <v>0</v>
      </c>
      <c r="AS65" s="33">
        <v>4.1374526589660663</v>
      </c>
      <c r="AT65" s="33">
        <v>0</v>
      </c>
      <c r="AU65" s="33">
        <v>13.81721621772517</v>
      </c>
      <c r="AV65" s="33">
        <v>9.3087011933535067</v>
      </c>
      <c r="AW65" s="33">
        <v>212.69272885930752</v>
      </c>
      <c r="AX65" s="33">
        <v>439.44431022179384</v>
      </c>
      <c r="AY65" s="33">
        <v>2469.1242938444752</v>
      </c>
      <c r="AZ65" s="33">
        <v>199.70791150098941</v>
      </c>
      <c r="BA65" s="33">
        <v>1.12499168769744</v>
      </c>
      <c r="BB65" s="33">
        <v>2887.8018224690259</v>
      </c>
      <c r="BC65" s="33">
        <v>1217.7705128657908</v>
      </c>
      <c r="BD65" s="33">
        <v>67648.91776552418</v>
      </c>
      <c r="BE65" s="33">
        <v>2855.5276552358264</v>
      </c>
      <c r="BF65" s="33">
        <v>153.36476753052654</v>
      </c>
      <c r="BG65" s="33">
        <v>624.77450305845593</v>
      </c>
      <c r="BH65" s="33">
        <v>2110.3395141315273</v>
      </c>
      <c r="BI65" s="33">
        <v>151752.03062547153</v>
      </c>
      <c r="BJ65" s="33">
        <v>9494.0510454235573</v>
      </c>
      <c r="BK65" s="33">
        <v>3603.7783405520468</v>
      </c>
      <c r="BL65" s="33">
        <v>37.136174776486605</v>
      </c>
      <c r="BM65" s="33">
        <v>40.601473041198048</v>
      </c>
      <c r="BN65" s="33">
        <v>7.8065540810002263</v>
      </c>
      <c r="BO65" s="33">
        <v>7573.7820401951803</v>
      </c>
      <c r="BP65" s="33">
        <v>0</v>
      </c>
      <c r="BQ65" s="33">
        <v>1.8328671014395488</v>
      </c>
      <c r="BR65" s="33">
        <v>0</v>
      </c>
      <c r="BS65" s="33">
        <v>252.95441333892853</v>
      </c>
      <c r="BT65" s="33">
        <v>0</v>
      </c>
      <c r="BU65" s="33">
        <v>9.6720046958576926</v>
      </c>
      <c r="BV65" s="33">
        <v>11.016503103441131</v>
      </c>
      <c r="BW65" s="33">
        <v>15.287855018316257</v>
      </c>
      <c r="BX65" s="33">
        <v>19.765831547298571</v>
      </c>
      <c r="BY65" s="33">
        <v>2.2946574243421209</v>
      </c>
      <c r="BZ65" s="33">
        <v>1.9438219085110557</v>
      </c>
      <c r="CA65" s="33">
        <v>61.974865577050195</v>
      </c>
      <c r="CB65" s="33">
        <v>12.10278655598837</v>
      </c>
      <c r="CC65" s="33">
        <v>19.843052669974746</v>
      </c>
      <c r="CD65" s="33">
        <v>25.374462537616086</v>
      </c>
      <c r="CE65" s="33">
        <v>4.922648813265293</v>
      </c>
      <c r="CF65" s="33">
        <v>3.843202327511853</v>
      </c>
      <c r="CG65" s="33">
        <v>40.967792950893568</v>
      </c>
      <c r="CH65" s="33">
        <v>0</v>
      </c>
      <c r="CI65" s="33">
        <v>11.426950936334745</v>
      </c>
      <c r="CJ65" s="33">
        <v>4.1729793580571748</v>
      </c>
      <c r="CK65" s="33">
        <v>4.7736821034971761</v>
      </c>
      <c r="CL65" s="33">
        <v>0</v>
      </c>
      <c r="CM65" s="33">
        <v>196.87254742376496</v>
      </c>
      <c r="CN65" s="33">
        <v>1.4166236546283859</v>
      </c>
      <c r="CO65" s="33">
        <v>19.638775585469087</v>
      </c>
      <c r="CP65" s="33">
        <v>0</v>
      </c>
      <c r="CQ65" s="33">
        <v>22.783483949187179</v>
      </c>
      <c r="CR65" s="33">
        <v>13.607949557630105</v>
      </c>
      <c r="CS65" s="33">
        <v>735.82486103059887</v>
      </c>
      <c r="CT65" s="33">
        <v>193.7556742101039</v>
      </c>
      <c r="CU65" s="33">
        <v>173.72333993442751</v>
      </c>
      <c r="CV65" s="33">
        <v>44.306823661917406</v>
      </c>
      <c r="CW65" s="33">
        <v>72.784886647623608</v>
      </c>
      <c r="CX65" s="33">
        <v>45.828414038621531</v>
      </c>
      <c r="CY65" s="33">
        <v>25.418669942994676</v>
      </c>
      <c r="CZ65" s="33">
        <v>1.1318641832516865</v>
      </c>
      <c r="DA65" s="33">
        <v>41.147470781446536</v>
      </c>
      <c r="DB65" s="33">
        <v>82.803775526636926</v>
      </c>
      <c r="DC65" s="33">
        <v>37.910760121766302</v>
      </c>
      <c r="DD65" s="33">
        <v>88.37206659584966</v>
      </c>
      <c r="DE65" s="33">
        <v>0</v>
      </c>
      <c r="DF65" s="33">
        <v>0</v>
      </c>
      <c r="DG65" s="33">
        <v>30.40595496780919</v>
      </c>
      <c r="DH65" s="33">
        <v>1.2888300693452523</v>
      </c>
      <c r="DI65" s="33">
        <v>0</v>
      </c>
      <c r="DJ65" s="33">
        <v>17.10215372658298</v>
      </c>
      <c r="DK65" s="33">
        <v>5.4601838476827362</v>
      </c>
      <c r="DL65" s="33">
        <v>27.128859201442182</v>
      </c>
      <c r="DM65" s="33">
        <v>269.37710140556914</v>
      </c>
      <c r="DN65" s="33">
        <v>7.6566759192147495</v>
      </c>
      <c r="DO65" s="33">
        <v>0</v>
      </c>
      <c r="DP65" s="76">
        <f t="shared" si="1"/>
        <v>359770.08518144907</v>
      </c>
      <c r="DQ65" s="33">
        <v>3935.9218411334846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10235.240919241529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2.0005976831543433</v>
      </c>
      <c r="FY65" s="33">
        <v>0</v>
      </c>
      <c r="FZ65" s="33">
        <v>51.690849779285038</v>
      </c>
      <c r="GA65" s="33">
        <v>0</v>
      </c>
      <c r="GB65" s="33">
        <v>34.604749769276374</v>
      </c>
      <c r="GC65" s="33">
        <v>0</v>
      </c>
      <c r="GD65" s="33">
        <v>0</v>
      </c>
      <c r="GE65" s="33">
        <v>0</v>
      </c>
      <c r="GF65" s="33">
        <v>261754.90022757338</v>
      </c>
      <c r="GG65" s="47">
        <f t="shared" si="0"/>
        <v>635784.44436662912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15551.594619996124</v>
      </c>
      <c r="D66" s="33">
        <v>13096.051254155871</v>
      </c>
      <c r="E66" s="33">
        <v>5326.213681732891</v>
      </c>
      <c r="F66" s="33">
        <v>0</v>
      </c>
      <c r="G66" s="33">
        <v>806.61046466576579</v>
      </c>
      <c r="H66" s="33">
        <v>0</v>
      </c>
      <c r="I66" s="33">
        <v>2987.2726668292571</v>
      </c>
      <c r="J66" s="33">
        <v>307.47561014693173</v>
      </c>
      <c r="K66" s="33">
        <v>5558.7532027447014</v>
      </c>
      <c r="L66" s="33">
        <v>1096.0586845734924</v>
      </c>
      <c r="M66" s="33">
        <v>2420.2116324455301</v>
      </c>
      <c r="N66" s="33">
        <v>1876.1158436991195</v>
      </c>
      <c r="O66" s="33">
        <v>80.52123564290109</v>
      </c>
      <c r="P66" s="33">
        <v>2527.3581652243479</v>
      </c>
      <c r="Q66" s="33">
        <v>4509.1285190441577</v>
      </c>
      <c r="R66" s="33">
        <v>582.04709171029356</v>
      </c>
      <c r="S66" s="33">
        <v>1278.1688792621142</v>
      </c>
      <c r="T66" s="33">
        <v>2051.5280031205907</v>
      </c>
      <c r="U66" s="33">
        <v>11756.255387503934</v>
      </c>
      <c r="V66" s="33">
        <v>75.77122311420473</v>
      </c>
      <c r="W66" s="33">
        <v>1216.1091947531543</v>
      </c>
      <c r="X66" s="33">
        <v>1219.3765629482846</v>
      </c>
      <c r="Y66" s="33">
        <v>92.967272286712074</v>
      </c>
      <c r="Z66" s="33">
        <v>1180.6180123572503</v>
      </c>
      <c r="AA66" s="33">
        <v>482.50417259152033</v>
      </c>
      <c r="AB66" s="33">
        <v>2549.463213996396</v>
      </c>
      <c r="AC66" s="33">
        <v>329.87491983430203</v>
      </c>
      <c r="AD66" s="33">
        <v>3545.5911203792843</v>
      </c>
      <c r="AE66" s="33">
        <v>589.15113026388178</v>
      </c>
      <c r="AF66" s="33">
        <v>339.82807362342271</v>
      </c>
      <c r="AG66" s="33">
        <v>426.33839666423313</v>
      </c>
      <c r="AH66" s="33">
        <v>334.99856484714229</v>
      </c>
      <c r="AI66" s="33">
        <v>1617.9634116829193</v>
      </c>
      <c r="AJ66" s="33">
        <v>2152.5157599721656</v>
      </c>
      <c r="AK66" s="33">
        <v>4583.4807028448713</v>
      </c>
      <c r="AL66" s="33">
        <v>790.77844839540398</v>
      </c>
      <c r="AM66" s="33">
        <v>453.98252204441263</v>
      </c>
      <c r="AN66" s="33">
        <v>2709.834173688424</v>
      </c>
      <c r="AO66" s="33">
        <v>280.87964018517852</v>
      </c>
      <c r="AP66" s="33">
        <v>808.63031679313156</v>
      </c>
      <c r="AQ66" s="33">
        <v>689.37873625512009</v>
      </c>
      <c r="AR66" s="33">
        <v>16.563962680791274</v>
      </c>
      <c r="AS66" s="33">
        <v>1099.4379440499138</v>
      </c>
      <c r="AT66" s="33">
        <v>468.28838118564539</v>
      </c>
      <c r="AU66" s="33">
        <v>6068.931147997695</v>
      </c>
      <c r="AV66" s="33">
        <v>299.45971198890635</v>
      </c>
      <c r="AW66" s="33">
        <v>545.31343322638463</v>
      </c>
      <c r="AX66" s="33">
        <v>6624.4972168930917</v>
      </c>
      <c r="AY66" s="33">
        <v>2181.4442500464688</v>
      </c>
      <c r="AZ66" s="33">
        <v>1522.0675574593001</v>
      </c>
      <c r="BA66" s="33">
        <v>0</v>
      </c>
      <c r="BB66" s="33">
        <v>6613.6729421263235</v>
      </c>
      <c r="BC66" s="33">
        <v>4566.6124113979595</v>
      </c>
      <c r="BD66" s="33">
        <v>62444.807517151836</v>
      </c>
      <c r="BE66" s="33">
        <v>40832.133635860904</v>
      </c>
      <c r="BF66" s="33">
        <v>573.97797167807926</v>
      </c>
      <c r="BG66" s="33">
        <v>4630.8138987216653</v>
      </c>
      <c r="BH66" s="33">
        <v>18145.27648738354</v>
      </c>
      <c r="BI66" s="33">
        <v>11143.700906708296</v>
      </c>
      <c r="BJ66" s="33">
        <v>8476.2761949763353</v>
      </c>
      <c r="BK66" s="33">
        <v>24664.745588809266</v>
      </c>
      <c r="BL66" s="33">
        <v>15528.659648449677</v>
      </c>
      <c r="BM66" s="33">
        <v>1931.3843458923211</v>
      </c>
      <c r="BN66" s="33">
        <v>4750.0823559928804</v>
      </c>
      <c r="BO66" s="33">
        <v>25709.558473654379</v>
      </c>
      <c r="BP66" s="33">
        <v>182.64691181212808</v>
      </c>
      <c r="BQ66" s="33">
        <v>2564.0186758759919</v>
      </c>
      <c r="BR66" s="33">
        <v>723.19485913146207</v>
      </c>
      <c r="BS66" s="33">
        <v>2950.4497507807323</v>
      </c>
      <c r="BT66" s="33">
        <v>1500.1288021398645</v>
      </c>
      <c r="BU66" s="33">
        <v>271.68846142378754</v>
      </c>
      <c r="BV66" s="33">
        <v>35542.260015991487</v>
      </c>
      <c r="BW66" s="33">
        <v>5741.7854649921874</v>
      </c>
      <c r="BX66" s="33">
        <v>22648.133046322295</v>
      </c>
      <c r="BY66" s="33">
        <v>8893.4657511152436</v>
      </c>
      <c r="BZ66" s="33">
        <v>3229.763406158283</v>
      </c>
      <c r="CA66" s="33">
        <v>70710.956423836877</v>
      </c>
      <c r="CB66" s="33">
        <v>9076.9883366165159</v>
      </c>
      <c r="CC66" s="33">
        <v>11282.902828588276</v>
      </c>
      <c r="CD66" s="33">
        <v>3089.3215253916037</v>
      </c>
      <c r="CE66" s="33">
        <v>7304.5215404363626</v>
      </c>
      <c r="CF66" s="33">
        <v>3782.1858142631195</v>
      </c>
      <c r="CG66" s="33">
        <v>35875.427657765322</v>
      </c>
      <c r="CH66" s="33">
        <v>1872.473662541787</v>
      </c>
      <c r="CI66" s="33">
        <v>1808.808163621256</v>
      </c>
      <c r="CJ66" s="33">
        <v>11309.713163093322</v>
      </c>
      <c r="CK66" s="33">
        <v>6084.6650202410237</v>
      </c>
      <c r="CL66" s="33">
        <v>1263.0502902608125</v>
      </c>
      <c r="CM66" s="33">
        <v>5291.1346713419234</v>
      </c>
      <c r="CN66" s="33">
        <v>1510.8270092103478</v>
      </c>
      <c r="CO66" s="33">
        <v>7918.4051711982547</v>
      </c>
      <c r="CP66" s="33">
        <v>769.25967057504965</v>
      </c>
      <c r="CQ66" s="33">
        <v>3166.8661472270774</v>
      </c>
      <c r="CR66" s="33">
        <v>5051.8505504264858</v>
      </c>
      <c r="CS66" s="33">
        <v>41617.987341691005</v>
      </c>
      <c r="CT66" s="33">
        <v>22429.803084481067</v>
      </c>
      <c r="CU66" s="33">
        <v>4233.4489704903881</v>
      </c>
      <c r="CV66" s="33">
        <v>11685.756909926715</v>
      </c>
      <c r="CW66" s="33">
        <v>12060.071910337703</v>
      </c>
      <c r="CX66" s="33">
        <v>3241.5956497539773</v>
      </c>
      <c r="CY66" s="33">
        <v>2989.0705399460721</v>
      </c>
      <c r="CZ66" s="33">
        <v>1925.6044329924041</v>
      </c>
      <c r="DA66" s="33">
        <v>4405.818594321674</v>
      </c>
      <c r="DB66" s="33">
        <v>16896.977711818232</v>
      </c>
      <c r="DC66" s="33">
        <v>3576.6208429643975</v>
      </c>
      <c r="DD66" s="33">
        <v>8264.7983513413128</v>
      </c>
      <c r="DE66" s="33">
        <v>521.35240962121759</v>
      </c>
      <c r="DF66" s="33">
        <v>0</v>
      </c>
      <c r="DG66" s="33">
        <v>4093.6743082176795</v>
      </c>
      <c r="DH66" s="33">
        <v>1561.4382336163262</v>
      </c>
      <c r="DI66" s="33">
        <v>233.35574985927929</v>
      </c>
      <c r="DJ66" s="33">
        <v>2963.5184589621003</v>
      </c>
      <c r="DK66" s="33">
        <v>1179.8272829632558</v>
      </c>
      <c r="DL66" s="33">
        <v>5308.2053032707372</v>
      </c>
      <c r="DM66" s="33">
        <v>2463.8136134497267</v>
      </c>
      <c r="DN66" s="33">
        <v>7373.6064041152695</v>
      </c>
      <c r="DO66" s="33">
        <v>0</v>
      </c>
      <c r="DP66" s="76">
        <f t="shared" si="1"/>
        <v>777562.34539287037</v>
      </c>
      <c r="DQ66" s="33">
        <v>36983.109484362067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159.75337396025313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493.99264721188604</v>
      </c>
      <c r="GG66" s="47">
        <f t="shared" si="0"/>
        <v>815199.20089840458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713.99231276825367</v>
      </c>
      <c r="D67" s="33">
        <v>753.31515172434797</v>
      </c>
      <c r="E67" s="33">
        <v>65.622773437910752</v>
      </c>
      <c r="F67" s="33">
        <v>0</v>
      </c>
      <c r="G67" s="33">
        <v>328.97840946165576</v>
      </c>
      <c r="H67" s="33">
        <v>0</v>
      </c>
      <c r="I67" s="33">
        <v>969.8644217866904</v>
      </c>
      <c r="J67" s="33">
        <v>28.416166633113029</v>
      </c>
      <c r="K67" s="33">
        <v>2022.2967258296919</v>
      </c>
      <c r="L67" s="33">
        <v>75.66315101434175</v>
      </c>
      <c r="M67" s="33">
        <v>553.97654737242999</v>
      </c>
      <c r="N67" s="33">
        <v>360.44467645798363</v>
      </c>
      <c r="O67" s="33">
        <v>64.763078951828248</v>
      </c>
      <c r="P67" s="33">
        <v>2220.4121357434497</v>
      </c>
      <c r="Q67" s="33">
        <v>1488.1149212668256</v>
      </c>
      <c r="R67" s="33">
        <v>607.72875126430188</v>
      </c>
      <c r="S67" s="33">
        <v>388.63219700550081</v>
      </c>
      <c r="T67" s="33">
        <v>477.91004006937806</v>
      </c>
      <c r="U67" s="33">
        <v>780.92818281334405</v>
      </c>
      <c r="V67" s="33">
        <v>9.612532909664175</v>
      </c>
      <c r="W67" s="33">
        <v>429.34376916512599</v>
      </c>
      <c r="X67" s="33">
        <v>754.81994103130137</v>
      </c>
      <c r="Y67" s="33">
        <v>139.74236964145862</v>
      </c>
      <c r="Z67" s="33">
        <v>820.27841637886786</v>
      </c>
      <c r="AA67" s="33">
        <v>149.35722269255217</v>
      </c>
      <c r="AB67" s="33">
        <v>617.17226578941438</v>
      </c>
      <c r="AC67" s="33">
        <v>194.72409659782946</v>
      </c>
      <c r="AD67" s="33">
        <v>1483.4146352053219</v>
      </c>
      <c r="AE67" s="33">
        <v>529.04931094166375</v>
      </c>
      <c r="AF67" s="33">
        <v>182.91925539625871</v>
      </c>
      <c r="AG67" s="33">
        <v>309.61173104690693</v>
      </c>
      <c r="AH67" s="33">
        <v>219.50693857705983</v>
      </c>
      <c r="AI67" s="33">
        <v>621.74196370530149</v>
      </c>
      <c r="AJ67" s="33">
        <v>1289.5766618033633</v>
      </c>
      <c r="AK67" s="33">
        <v>2836.4131013778378</v>
      </c>
      <c r="AL67" s="33">
        <v>431.66631490015681</v>
      </c>
      <c r="AM67" s="33">
        <v>382.16026697861304</v>
      </c>
      <c r="AN67" s="33">
        <v>1001.1829998512711</v>
      </c>
      <c r="AO67" s="33">
        <v>77.162012791497702</v>
      </c>
      <c r="AP67" s="33">
        <v>402.01702240359555</v>
      </c>
      <c r="AQ67" s="33">
        <v>421.79783645331997</v>
      </c>
      <c r="AR67" s="33">
        <v>0</v>
      </c>
      <c r="AS67" s="33">
        <v>37.071944776321075</v>
      </c>
      <c r="AT67" s="33">
        <v>0</v>
      </c>
      <c r="AU67" s="33">
        <v>382.45338385670891</v>
      </c>
      <c r="AV67" s="33">
        <v>22.442796271521793</v>
      </c>
      <c r="AW67" s="33">
        <v>173.29632750220952</v>
      </c>
      <c r="AX67" s="33">
        <v>1732.0785871881224</v>
      </c>
      <c r="AY67" s="33">
        <v>1283.3750654173616</v>
      </c>
      <c r="AZ67" s="33">
        <v>375.80642736576931</v>
      </c>
      <c r="BA67" s="33">
        <v>0</v>
      </c>
      <c r="BB67" s="33">
        <v>3166.5157959004323</v>
      </c>
      <c r="BC67" s="33">
        <v>176.57373986722521</v>
      </c>
      <c r="BD67" s="33">
        <v>43253.164298724019</v>
      </c>
      <c r="BE67" s="33">
        <v>13123.327277673578</v>
      </c>
      <c r="BF67" s="33">
        <v>42.665020598996065</v>
      </c>
      <c r="BG67" s="33">
        <v>1510.688910197209</v>
      </c>
      <c r="BH67" s="33">
        <v>4336.7983409780863</v>
      </c>
      <c r="BI67" s="33">
        <v>183.82776294328337</v>
      </c>
      <c r="BJ67" s="33">
        <v>1211.2579689789686</v>
      </c>
      <c r="BK67" s="33">
        <v>748.4570544942452</v>
      </c>
      <c r="BL67" s="33">
        <v>142.35193042208081</v>
      </c>
      <c r="BM67" s="33">
        <v>192.54740450891575</v>
      </c>
      <c r="BN67" s="33">
        <v>1527.5545405788457</v>
      </c>
      <c r="BO67" s="33">
        <v>1693.7309423520194</v>
      </c>
      <c r="BP67" s="33">
        <v>34.875584349195996</v>
      </c>
      <c r="BQ67" s="33">
        <v>536.47846386578112</v>
      </c>
      <c r="BR67" s="33">
        <v>405.60220277283156</v>
      </c>
      <c r="BS67" s="33">
        <v>426.53254263327705</v>
      </c>
      <c r="BT67" s="33">
        <v>419.66965011376919</v>
      </c>
      <c r="BU67" s="33">
        <v>128.61983851998463</v>
      </c>
      <c r="BV67" s="33">
        <v>3113.5953141011173</v>
      </c>
      <c r="BW67" s="33">
        <v>797.88786140324191</v>
      </c>
      <c r="BX67" s="33">
        <v>6792.7163474326026</v>
      </c>
      <c r="BY67" s="33">
        <v>1165.4964830877336</v>
      </c>
      <c r="BZ67" s="33">
        <v>1587.7634805147013</v>
      </c>
      <c r="CA67" s="33">
        <v>648.42085703828059</v>
      </c>
      <c r="CB67" s="33">
        <v>217.73136416723602</v>
      </c>
      <c r="CC67" s="33">
        <v>420.02433462084025</v>
      </c>
      <c r="CD67" s="33">
        <v>1108.2339464132083</v>
      </c>
      <c r="CE67" s="33">
        <v>2441.53788404434</v>
      </c>
      <c r="CF67" s="33">
        <v>1402.6564995728195</v>
      </c>
      <c r="CG67" s="33">
        <v>9357.1570339255104</v>
      </c>
      <c r="CH67" s="33">
        <v>19.70261698866911</v>
      </c>
      <c r="CI67" s="33">
        <v>400.24260833989132</v>
      </c>
      <c r="CJ67" s="33">
        <v>3248.209613712273</v>
      </c>
      <c r="CK67" s="33">
        <v>1883.6023778216172</v>
      </c>
      <c r="CL67" s="33">
        <v>85.953605035237118</v>
      </c>
      <c r="CM67" s="33">
        <v>1778.4015100893055</v>
      </c>
      <c r="CN67" s="33">
        <v>501.7360711778631</v>
      </c>
      <c r="CO67" s="33">
        <v>14698.633572810963</v>
      </c>
      <c r="CP67" s="33">
        <v>330.58374789223791</v>
      </c>
      <c r="CQ67" s="33">
        <v>249.42379734607459</v>
      </c>
      <c r="CR67" s="33">
        <v>1889.0306532524564</v>
      </c>
      <c r="CS67" s="33">
        <v>6489.7831203899404</v>
      </c>
      <c r="CT67" s="33">
        <v>3497.1951701056664</v>
      </c>
      <c r="CU67" s="33">
        <v>753.00736221641591</v>
      </c>
      <c r="CV67" s="33">
        <v>3168.5259531721299</v>
      </c>
      <c r="CW67" s="33">
        <v>5795.8295361217079</v>
      </c>
      <c r="CX67" s="33">
        <v>1723.5080697931144</v>
      </c>
      <c r="CY67" s="33">
        <v>1089.2436969297521</v>
      </c>
      <c r="CZ67" s="33">
        <v>251.06541519137954</v>
      </c>
      <c r="DA67" s="33">
        <v>488.09717438199817</v>
      </c>
      <c r="DB67" s="33">
        <v>1138.4253411548045</v>
      </c>
      <c r="DC67" s="33">
        <v>2531.720420061506</v>
      </c>
      <c r="DD67" s="33">
        <v>5397.2256540033222</v>
      </c>
      <c r="DE67" s="33">
        <v>378.78959832682597</v>
      </c>
      <c r="DF67" s="33">
        <v>153.355773204608</v>
      </c>
      <c r="DG67" s="33">
        <v>620.93977724284559</v>
      </c>
      <c r="DH67" s="33">
        <v>587.0103835208854</v>
      </c>
      <c r="DI67" s="33">
        <v>294.81212658385653</v>
      </c>
      <c r="DJ67" s="33">
        <v>887.63026817521973</v>
      </c>
      <c r="DK67" s="33">
        <v>282.0389653204839</v>
      </c>
      <c r="DL67" s="33">
        <v>2083.4227320409714</v>
      </c>
      <c r="DM67" s="33">
        <v>739.74967106903011</v>
      </c>
      <c r="DN67" s="33">
        <v>555.61040111633872</v>
      </c>
      <c r="DO67" s="33">
        <v>0</v>
      </c>
      <c r="DP67" s="76">
        <f t="shared" si="1"/>
        <v>195517.82230300125</v>
      </c>
      <c r="DQ67" s="33">
        <v>592310.83518363792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1.8622705724871793</v>
      </c>
      <c r="GC67" s="33">
        <v>0</v>
      </c>
      <c r="GD67" s="33">
        <v>0</v>
      </c>
      <c r="GE67" s="33">
        <v>0</v>
      </c>
      <c r="GF67" s="33">
        <v>108.55789895659925</v>
      </c>
      <c r="GG67" s="47">
        <f t="shared" si="0"/>
        <v>787939.07765616826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670.23254671876498</v>
      </c>
      <c r="D68" s="33">
        <v>200.0368976707517</v>
      </c>
      <c r="E68" s="33">
        <v>13.6844251988288</v>
      </c>
      <c r="F68" s="33">
        <v>0</v>
      </c>
      <c r="G68" s="33">
        <v>816.0800978130319</v>
      </c>
      <c r="H68" s="33">
        <v>0</v>
      </c>
      <c r="I68" s="33">
        <v>1112.9007526421494</v>
      </c>
      <c r="J68" s="33">
        <v>52.320041500370685</v>
      </c>
      <c r="K68" s="33">
        <v>3433.3743885774506</v>
      </c>
      <c r="L68" s="33">
        <v>161.27234327712731</v>
      </c>
      <c r="M68" s="33">
        <v>995.47976462779184</v>
      </c>
      <c r="N68" s="33">
        <v>777.37513217512162</v>
      </c>
      <c r="O68" s="33">
        <v>133.3793470654534</v>
      </c>
      <c r="P68" s="33">
        <v>4085.7351780891636</v>
      </c>
      <c r="Q68" s="33">
        <v>3082.222858236069</v>
      </c>
      <c r="R68" s="33">
        <v>1126.0972522917186</v>
      </c>
      <c r="S68" s="33">
        <v>865.61154346352487</v>
      </c>
      <c r="T68" s="33">
        <v>1078.7323038091818</v>
      </c>
      <c r="U68" s="33">
        <v>1654.7439876221076</v>
      </c>
      <c r="V68" s="33">
        <v>19.669132646780369</v>
      </c>
      <c r="W68" s="33">
        <v>1003.5162959941518</v>
      </c>
      <c r="X68" s="33">
        <v>1524.2812882553135</v>
      </c>
      <c r="Y68" s="33">
        <v>212.8180964999506</v>
      </c>
      <c r="Z68" s="33">
        <v>1724.3577711615333</v>
      </c>
      <c r="AA68" s="33">
        <v>343.52984742677273</v>
      </c>
      <c r="AB68" s="33">
        <v>1386.7561014555902</v>
      </c>
      <c r="AC68" s="33">
        <v>428.14243641363913</v>
      </c>
      <c r="AD68" s="33">
        <v>2597.1234110141258</v>
      </c>
      <c r="AE68" s="33">
        <v>1387.0663897417855</v>
      </c>
      <c r="AF68" s="33">
        <v>422.93783301182191</v>
      </c>
      <c r="AG68" s="33">
        <v>723.01016090081475</v>
      </c>
      <c r="AH68" s="33">
        <v>507.8970806202808</v>
      </c>
      <c r="AI68" s="33">
        <v>1455.0339546298069</v>
      </c>
      <c r="AJ68" s="33">
        <v>3470.220453105615</v>
      </c>
      <c r="AK68" s="33">
        <v>7297.2306011681785</v>
      </c>
      <c r="AL68" s="33">
        <v>1319.1856410935513</v>
      </c>
      <c r="AM68" s="33">
        <v>1233.7007179802097</v>
      </c>
      <c r="AN68" s="33">
        <v>1739.9350954093907</v>
      </c>
      <c r="AO68" s="33">
        <v>165.03758364686021</v>
      </c>
      <c r="AP68" s="33">
        <v>1088.9716377049083</v>
      </c>
      <c r="AQ68" s="33">
        <v>947.55262905477935</v>
      </c>
      <c r="AR68" s="33">
        <v>0</v>
      </c>
      <c r="AS68" s="33">
        <v>75.212383597945291</v>
      </c>
      <c r="AT68" s="33">
        <v>0</v>
      </c>
      <c r="AU68" s="33">
        <v>336.34787885405467</v>
      </c>
      <c r="AV68" s="33">
        <v>29.787238328343612</v>
      </c>
      <c r="AW68" s="33">
        <v>162.36341140226889</v>
      </c>
      <c r="AX68" s="33">
        <v>358.28617454283221</v>
      </c>
      <c r="AY68" s="33">
        <v>327.87127034055504</v>
      </c>
      <c r="AZ68" s="33">
        <v>74.383783372383462</v>
      </c>
      <c r="BA68" s="33">
        <v>0</v>
      </c>
      <c r="BB68" s="33">
        <v>2547.9533609469499</v>
      </c>
      <c r="BC68" s="33">
        <v>276.57812185699049</v>
      </c>
      <c r="BD68" s="33">
        <v>26664.367980590334</v>
      </c>
      <c r="BE68" s="33">
        <v>14356.128130017185</v>
      </c>
      <c r="BF68" s="33">
        <v>51.152019736888299</v>
      </c>
      <c r="BG68" s="33">
        <v>2328.7954830476842</v>
      </c>
      <c r="BH68" s="33">
        <v>6579.980000221597</v>
      </c>
      <c r="BI68" s="33">
        <v>182.76830416419747</v>
      </c>
      <c r="BJ68" s="33">
        <v>9886.9153575719556</v>
      </c>
      <c r="BK68" s="33">
        <v>3022.859091846723</v>
      </c>
      <c r="BL68" s="33">
        <v>301.81821984533667</v>
      </c>
      <c r="BM68" s="33">
        <v>264.8016702881132</v>
      </c>
      <c r="BN68" s="33">
        <v>13424.575205517011</v>
      </c>
      <c r="BO68" s="33">
        <v>2868.5673356051525</v>
      </c>
      <c r="BP68" s="33">
        <v>29.253758552297125</v>
      </c>
      <c r="BQ68" s="33">
        <v>911.85554362311632</v>
      </c>
      <c r="BR68" s="33">
        <v>364.36885100217125</v>
      </c>
      <c r="BS68" s="33">
        <v>850.67798151190777</v>
      </c>
      <c r="BT68" s="33">
        <v>289.2885166209436</v>
      </c>
      <c r="BU68" s="33">
        <v>141.66240861565751</v>
      </c>
      <c r="BV68" s="33">
        <v>1365.9507544428825</v>
      </c>
      <c r="BW68" s="33">
        <v>396.26586854773848</v>
      </c>
      <c r="BX68" s="33">
        <v>908.53266349413002</v>
      </c>
      <c r="BY68" s="33">
        <v>499.82261070165248</v>
      </c>
      <c r="BZ68" s="33">
        <v>768.58049053655304</v>
      </c>
      <c r="CA68" s="33">
        <v>378.15075339269771</v>
      </c>
      <c r="CB68" s="33">
        <v>145.14955190528408</v>
      </c>
      <c r="CC68" s="33">
        <v>286.31138128559837</v>
      </c>
      <c r="CD68" s="33">
        <v>871.33650933265403</v>
      </c>
      <c r="CE68" s="33">
        <v>1777.4574817828784</v>
      </c>
      <c r="CF68" s="33">
        <v>692.31907991013827</v>
      </c>
      <c r="CG68" s="33">
        <v>10627.049077796972</v>
      </c>
      <c r="CH68" s="33">
        <v>20.512493314815472</v>
      </c>
      <c r="CI68" s="33">
        <v>78.33125072124507</v>
      </c>
      <c r="CJ68" s="33">
        <v>1378.3372395524245</v>
      </c>
      <c r="CK68" s="33">
        <v>873.79121722237744</v>
      </c>
      <c r="CL68" s="33">
        <v>58.391817352830252</v>
      </c>
      <c r="CM68" s="33">
        <v>1482.9781248843262</v>
      </c>
      <c r="CN68" s="33">
        <v>1251.1301277143375</v>
      </c>
      <c r="CO68" s="33">
        <v>2156.0040307862741</v>
      </c>
      <c r="CP68" s="33">
        <v>129.15268654121635</v>
      </c>
      <c r="CQ68" s="33">
        <v>342.79112801756224</v>
      </c>
      <c r="CR68" s="33">
        <v>850.126622873629</v>
      </c>
      <c r="CS68" s="33">
        <v>4332.3569893467356</v>
      </c>
      <c r="CT68" s="33">
        <v>1527.2740104623845</v>
      </c>
      <c r="CU68" s="33">
        <v>121.14993730541198</v>
      </c>
      <c r="CV68" s="33">
        <v>290.16650994418842</v>
      </c>
      <c r="CW68" s="33">
        <v>408.36751623331776</v>
      </c>
      <c r="CX68" s="33">
        <v>103.90217470597483</v>
      </c>
      <c r="CY68" s="33">
        <v>201.26235757054107</v>
      </c>
      <c r="CZ68" s="33">
        <v>302.43185829653032</v>
      </c>
      <c r="DA68" s="33">
        <v>291.91385708736334</v>
      </c>
      <c r="DB68" s="33">
        <v>879.68290983261409</v>
      </c>
      <c r="DC68" s="33">
        <v>927.48176823411563</v>
      </c>
      <c r="DD68" s="33">
        <v>2092.8833513040518</v>
      </c>
      <c r="DE68" s="33">
        <v>84.573107562148607</v>
      </c>
      <c r="DF68" s="33">
        <v>6.079106231969349</v>
      </c>
      <c r="DG68" s="33">
        <v>283.05934289233409</v>
      </c>
      <c r="DH68" s="33">
        <v>806.40720110967516</v>
      </c>
      <c r="DI68" s="33">
        <v>209.36347069421882</v>
      </c>
      <c r="DJ68" s="33">
        <v>292.63449000972548</v>
      </c>
      <c r="DK68" s="33">
        <v>295.65032249810508</v>
      </c>
      <c r="DL68" s="33">
        <v>1429.8513267385513</v>
      </c>
      <c r="DM68" s="33">
        <v>709.98036547934601</v>
      </c>
      <c r="DN68" s="33">
        <v>711.58625717461473</v>
      </c>
      <c r="DO68" s="33">
        <v>0</v>
      </c>
      <c r="DP68" s="76">
        <f t="shared" si="1"/>
        <v>181612.40369415929</v>
      </c>
      <c r="DQ68" s="33">
        <v>1886590.2238252906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2.3059745601479169</v>
      </c>
      <c r="GC68" s="33">
        <v>0</v>
      </c>
      <c r="GD68" s="33">
        <v>0</v>
      </c>
      <c r="GE68" s="33">
        <v>0</v>
      </c>
      <c r="GF68" s="33">
        <v>38970.185900850804</v>
      </c>
      <c r="GG68" s="47">
        <f t="shared" si="0"/>
        <v>2107175.1193948607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10287.43106676872</v>
      </c>
      <c r="D69" s="33">
        <v>3603.6263259504863</v>
      </c>
      <c r="E69" s="33">
        <v>942.74581988526108</v>
      </c>
      <c r="F69" s="33">
        <v>0</v>
      </c>
      <c r="G69" s="33">
        <v>249.4977573754</v>
      </c>
      <c r="H69" s="33">
        <v>21.692590667177669</v>
      </c>
      <c r="I69" s="33">
        <v>3718.4898772061283</v>
      </c>
      <c r="J69" s="33">
        <v>159.14831113295412</v>
      </c>
      <c r="K69" s="33">
        <v>6847.5128071157606</v>
      </c>
      <c r="L69" s="33">
        <v>959.24436310055387</v>
      </c>
      <c r="M69" s="33">
        <v>2461.1238699638789</v>
      </c>
      <c r="N69" s="33">
        <v>4238.3223429454829</v>
      </c>
      <c r="O69" s="33">
        <v>772.59660622257957</v>
      </c>
      <c r="P69" s="33">
        <v>2749.5752451660933</v>
      </c>
      <c r="Q69" s="33">
        <v>4312.1473806513432</v>
      </c>
      <c r="R69" s="33">
        <v>2223.2801566132721</v>
      </c>
      <c r="S69" s="33">
        <v>2767.0552029805622</v>
      </c>
      <c r="T69" s="33">
        <v>7116.9767804640114</v>
      </c>
      <c r="U69" s="33">
        <v>10428.170025213294</v>
      </c>
      <c r="V69" s="33">
        <v>121.8494338320976</v>
      </c>
      <c r="W69" s="33">
        <v>2166.9550353290306</v>
      </c>
      <c r="X69" s="33">
        <v>4115.7625006195531</v>
      </c>
      <c r="Y69" s="33">
        <v>397.86798833845586</v>
      </c>
      <c r="Z69" s="33">
        <v>4251.6460859883591</v>
      </c>
      <c r="AA69" s="33">
        <v>613.80443564589814</v>
      </c>
      <c r="AB69" s="33">
        <v>2645.1660950297087</v>
      </c>
      <c r="AC69" s="33">
        <v>1150.8297851812597</v>
      </c>
      <c r="AD69" s="33">
        <v>8233.8960371423254</v>
      </c>
      <c r="AE69" s="33">
        <v>2414.3130813073963</v>
      </c>
      <c r="AF69" s="33">
        <v>750.9764385039847</v>
      </c>
      <c r="AG69" s="33">
        <v>1274.2269562526394</v>
      </c>
      <c r="AH69" s="33">
        <v>929.83291269308677</v>
      </c>
      <c r="AI69" s="33">
        <v>2503.603333174191</v>
      </c>
      <c r="AJ69" s="33">
        <v>5463.1834869547029</v>
      </c>
      <c r="AK69" s="33">
        <v>11601.50442710756</v>
      </c>
      <c r="AL69" s="33">
        <v>1949.1700623332842</v>
      </c>
      <c r="AM69" s="33">
        <v>1626.8124525425994</v>
      </c>
      <c r="AN69" s="33">
        <v>4755.3863376102972</v>
      </c>
      <c r="AO69" s="33">
        <v>350.61779204190452</v>
      </c>
      <c r="AP69" s="33">
        <v>2825.7272101918184</v>
      </c>
      <c r="AQ69" s="33">
        <v>1687.7922948868004</v>
      </c>
      <c r="AR69" s="33">
        <v>159.72646533037579</v>
      </c>
      <c r="AS69" s="33">
        <v>512.2081109436848</v>
      </c>
      <c r="AT69" s="33">
        <v>26.395350385130325</v>
      </c>
      <c r="AU69" s="33">
        <v>1776.5926345711184</v>
      </c>
      <c r="AV69" s="33">
        <v>142.45836614764522</v>
      </c>
      <c r="AW69" s="33">
        <v>443.90260755605658</v>
      </c>
      <c r="AX69" s="33">
        <v>2573.5310985491074</v>
      </c>
      <c r="AY69" s="33">
        <v>2356.6439405102469</v>
      </c>
      <c r="AZ69" s="33">
        <v>584.76838472634722</v>
      </c>
      <c r="BA69" s="33">
        <v>1782.3812914706541</v>
      </c>
      <c r="BB69" s="33">
        <v>8688.9873558700983</v>
      </c>
      <c r="BC69" s="33">
        <v>2289.9001814128969</v>
      </c>
      <c r="BD69" s="33">
        <v>71128.879320897104</v>
      </c>
      <c r="BE69" s="33">
        <v>79108.86358992719</v>
      </c>
      <c r="BF69" s="33">
        <v>259.94326178674561</v>
      </c>
      <c r="BG69" s="33">
        <v>3425.6274666860641</v>
      </c>
      <c r="BH69" s="33">
        <v>14064.452201799772</v>
      </c>
      <c r="BI69" s="33">
        <v>3676.723276451592</v>
      </c>
      <c r="BJ69" s="33">
        <v>881.04855565653884</v>
      </c>
      <c r="BK69" s="33">
        <v>5706.3111855356765</v>
      </c>
      <c r="BL69" s="33">
        <v>803.87359871250715</v>
      </c>
      <c r="BM69" s="33">
        <v>1604.721236648244</v>
      </c>
      <c r="BN69" s="33">
        <v>3561.0157659736692</v>
      </c>
      <c r="BO69" s="33">
        <v>155613.18816860564</v>
      </c>
      <c r="BP69" s="33">
        <v>171.53386711976535</v>
      </c>
      <c r="BQ69" s="33">
        <v>2493.4170714695069</v>
      </c>
      <c r="BR69" s="33">
        <v>347.83183640006575</v>
      </c>
      <c r="BS69" s="33">
        <v>3485.9180347119673</v>
      </c>
      <c r="BT69" s="33">
        <v>2273.6088028160716</v>
      </c>
      <c r="BU69" s="33">
        <v>412.38243959083826</v>
      </c>
      <c r="BV69" s="33">
        <v>5527.9016707777928</v>
      </c>
      <c r="BW69" s="33">
        <v>757.11468813451597</v>
      </c>
      <c r="BX69" s="33">
        <v>8634.7866249683575</v>
      </c>
      <c r="BY69" s="33">
        <v>4717.4850311125538</v>
      </c>
      <c r="BZ69" s="33">
        <v>6929.2182600152528</v>
      </c>
      <c r="CA69" s="33">
        <v>3177.7871060975208</v>
      </c>
      <c r="CB69" s="33">
        <v>280.44649691000336</v>
      </c>
      <c r="CC69" s="33">
        <v>7088.2778536004371</v>
      </c>
      <c r="CD69" s="33">
        <v>14176.696334361459</v>
      </c>
      <c r="CE69" s="33">
        <v>21197.228228191601</v>
      </c>
      <c r="CF69" s="33">
        <v>5421.8970467709905</v>
      </c>
      <c r="CG69" s="33">
        <v>58351.154681395805</v>
      </c>
      <c r="CH69" s="33">
        <v>1351.9340226433931</v>
      </c>
      <c r="CI69" s="33">
        <v>1817.7379994447599</v>
      </c>
      <c r="CJ69" s="33">
        <v>270768.82082029647</v>
      </c>
      <c r="CK69" s="33">
        <v>7368.6865913164156</v>
      </c>
      <c r="CL69" s="33">
        <v>1096.1619709769143</v>
      </c>
      <c r="CM69" s="33">
        <v>8693.4010199366421</v>
      </c>
      <c r="CN69" s="33">
        <v>2141.0210364924305</v>
      </c>
      <c r="CO69" s="33">
        <v>2073.0739017469405</v>
      </c>
      <c r="CP69" s="33">
        <v>1142.6531538610752</v>
      </c>
      <c r="CQ69" s="33">
        <v>1324.965936553469</v>
      </c>
      <c r="CR69" s="33">
        <v>7167.6963902726757</v>
      </c>
      <c r="CS69" s="33">
        <v>34343.728869461018</v>
      </c>
      <c r="CT69" s="33">
        <v>8436.358153659774</v>
      </c>
      <c r="CU69" s="33">
        <v>3241.7395826342217</v>
      </c>
      <c r="CV69" s="33">
        <v>11923.521174633071</v>
      </c>
      <c r="CW69" s="33">
        <v>13658.609089412057</v>
      </c>
      <c r="CX69" s="33">
        <v>3761.184548689208</v>
      </c>
      <c r="CY69" s="33">
        <v>7745.7938973979853</v>
      </c>
      <c r="CZ69" s="33">
        <v>713.8620137975438</v>
      </c>
      <c r="DA69" s="33">
        <v>9249.3529074632461</v>
      </c>
      <c r="DB69" s="33">
        <v>8229.9762458052392</v>
      </c>
      <c r="DC69" s="33">
        <v>4394.3247511000345</v>
      </c>
      <c r="DD69" s="33">
        <v>10132.803070473556</v>
      </c>
      <c r="DE69" s="33">
        <v>231.53369003331287</v>
      </c>
      <c r="DF69" s="33">
        <v>0</v>
      </c>
      <c r="DG69" s="33">
        <v>2659.3990812868692</v>
      </c>
      <c r="DH69" s="33">
        <v>277.17121803453051</v>
      </c>
      <c r="DI69" s="33">
        <v>617.78750614167109</v>
      </c>
      <c r="DJ69" s="33">
        <v>1920.330378038592</v>
      </c>
      <c r="DK69" s="33">
        <v>462.41747191464907</v>
      </c>
      <c r="DL69" s="33">
        <v>23985.674651105084</v>
      </c>
      <c r="DM69" s="33">
        <v>2432.0475128229286</v>
      </c>
      <c r="DN69" s="33">
        <v>3505.3460457628244</v>
      </c>
      <c r="DO69" s="33">
        <v>0</v>
      </c>
      <c r="DP69" s="76">
        <f t="shared" si="1"/>
        <v>1089175.5049059368</v>
      </c>
      <c r="DQ69" s="33">
        <v>742810.12701731501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5.0569464962830963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10.136396216381556</v>
      </c>
      <c r="FW69" s="33">
        <v>0</v>
      </c>
      <c r="FX69" s="33">
        <v>14716.585599228067</v>
      </c>
      <c r="FY69" s="33">
        <v>0</v>
      </c>
      <c r="FZ69" s="33">
        <v>2204.6947815281665</v>
      </c>
      <c r="GA69" s="33">
        <v>0</v>
      </c>
      <c r="GB69" s="33">
        <v>550.83089430088864</v>
      </c>
      <c r="GC69" s="33">
        <v>0</v>
      </c>
      <c r="GD69" s="33">
        <v>0</v>
      </c>
      <c r="GE69" s="33">
        <v>-13180.038253574836</v>
      </c>
      <c r="GF69" s="33">
        <v>35309.589196983834</v>
      </c>
      <c r="GG69" s="47">
        <f t="shared" ref="GG69:GG120" si="2">+SUM(DP69:GF69)</f>
        <v>1871602.4874844304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111.27849387819613</v>
      </c>
      <c r="D70" s="33">
        <v>17.581336852690328</v>
      </c>
      <c r="E70" s="33">
        <v>6.8146694297526205</v>
      </c>
      <c r="F70" s="33">
        <v>0</v>
      </c>
      <c r="G70" s="33">
        <v>35.318104086642997</v>
      </c>
      <c r="H70" s="33">
        <v>0</v>
      </c>
      <c r="I70" s="33">
        <v>13.870495692707767</v>
      </c>
      <c r="J70" s="33">
        <v>1.1384956947445632</v>
      </c>
      <c r="K70" s="33">
        <v>36.536069490380385</v>
      </c>
      <c r="L70" s="33">
        <v>3.3567566654023242</v>
      </c>
      <c r="M70" s="33">
        <v>9.6245125331629318</v>
      </c>
      <c r="N70" s="33">
        <v>8.5554761971011537</v>
      </c>
      <c r="O70" s="33">
        <v>8.9258779189844191</v>
      </c>
      <c r="P70" s="33">
        <v>10.732762011080744</v>
      </c>
      <c r="Q70" s="33">
        <v>11.95124752370757</v>
      </c>
      <c r="R70" s="33">
        <v>10.330650549827423</v>
      </c>
      <c r="S70" s="33">
        <v>6.0063157187641805</v>
      </c>
      <c r="T70" s="33">
        <v>9.572208339103792</v>
      </c>
      <c r="U70" s="33">
        <v>19.214904835644226</v>
      </c>
      <c r="V70" s="33">
        <v>5.4620033332992035</v>
      </c>
      <c r="W70" s="33">
        <v>16.665501649503106</v>
      </c>
      <c r="X70" s="33">
        <v>16.181785682830569</v>
      </c>
      <c r="Y70" s="33">
        <v>1.412447710352176</v>
      </c>
      <c r="Z70" s="33">
        <v>9.2397560212497272</v>
      </c>
      <c r="AA70" s="33">
        <v>1.8746401287154797</v>
      </c>
      <c r="AB70" s="33">
        <v>19.01582190446004</v>
      </c>
      <c r="AC70" s="33">
        <v>13.450546911712749</v>
      </c>
      <c r="AD70" s="33">
        <v>25.152193790997668</v>
      </c>
      <c r="AE70" s="33">
        <v>7.755477359744142</v>
      </c>
      <c r="AF70" s="33">
        <v>1.6359252411270111</v>
      </c>
      <c r="AG70" s="33">
        <v>4.8914502165060965</v>
      </c>
      <c r="AH70" s="33">
        <v>2.8227351355522319</v>
      </c>
      <c r="AI70" s="33">
        <v>11.374211225161199</v>
      </c>
      <c r="AJ70" s="33">
        <v>12.973454250518801</v>
      </c>
      <c r="AK70" s="33">
        <v>27.515805206673857</v>
      </c>
      <c r="AL70" s="33">
        <v>8.1390862640365427</v>
      </c>
      <c r="AM70" s="33">
        <v>5.7622535179883458</v>
      </c>
      <c r="AN70" s="33">
        <v>10.075844295920216</v>
      </c>
      <c r="AO70" s="33">
        <v>0</v>
      </c>
      <c r="AP70" s="33">
        <v>3.5075164270574146</v>
      </c>
      <c r="AQ70" s="33">
        <v>4.507342636373985</v>
      </c>
      <c r="AR70" s="33">
        <v>13.96799176944015</v>
      </c>
      <c r="AS70" s="33">
        <v>0</v>
      </c>
      <c r="AT70" s="33">
        <v>44.579461989199316</v>
      </c>
      <c r="AU70" s="33">
        <v>12.074857104058792</v>
      </c>
      <c r="AV70" s="33">
        <v>1.0763751294992072</v>
      </c>
      <c r="AW70" s="33">
        <v>1.5545733985025612</v>
      </c>
      <c r="AX70" s="33">
        <v>54.684013756971254</v>
      </c>
      <c r="AY70" s="33">
        <v>50.190480282099429</v>
      </c>
      <c r="AZ70" s="33">
        <v>16.798429243496017</v>
      </c>
      <c r="BA70" s="33">
        <v>1.0622437469193744</v>
      </c>
      <c r="BB70" s="33">
        <v>13.027013081353122</v>
      </c>
      <c r="BC70" s="33">
        <v>3.896936706315139</v>
      </c>
      <c r="BD70" s="33">
        <v>43.490754989612661</v>
      </c>
      <c r="BE70" s="33">
        <v>123.61772087371808</v>
      </c>
      <c r="BF70" s="33">
        <v>1.5659575686324256</v>
      </c>
      <c r="BG70" s="33">
        <v>38.372879736364673</v>
      </c>
      <c r="BH70" s="33">
        <v>52.053504881236883</v>
      </c>
      <c r="BI70" s="33">
        <v>66.634968526772226</v>
      </c>
      <c r="BJ70" s="33">
        <v>10.229843411806481</v>
      </c>
      <c r="BK70" s="33">
        <v>29.309122360051148</v>
      </c>
      <c r="BL70" s="33">
        <v>26.679220605037216</v>
      </c>
      <c r="BM70" s="33">
        <v>22.23288586068702</v>
      </c>
      <c r="BN70" s="33">
        <v>35.29906272184023</v>
      </c>
      <c r="BO70" s="33">
        <v>15.006414394927871</v>
      </c>
      <c r="BP70" s="33">
        <v>0</v>
      </c>
      <c r="BQ70" s="33">
        <v>6.8824436255055614</v>
      </c>
      <c r="BR70" s="33">
        <v>2.8459726017033442</v>
      </c>
      <c r="BS70" s="33">
        <v>182.36260297298898</v>
      </c>
      <c r="BT70" s="33">
        <v>3.6843650822654754</v>
      </c>
      <c r="BU70" s="33">
        <v>1.3975938060875106</v>
      </c>
      <c r="BV70" s="33">
        <v>41.386606980631832</v>
      </c>
      <c r="BW70" s="33">
        <v>258.18874039373259</v>
      </c>
      <c r="BX70" s="33">
        <v>56.151690235968616</v>
      </c>
      <c r="BY70" s="33">
        <v>44.563782635731101</v>
      </c>
      <c r="BZ70" s="33">
        <v>12.571103060082295</v>
      </c>
      <c r="CA70" s="33">
        <v>25.560342737902328</v>
      </c>
      <c r="CB70" s="33">
        <v>0</v>
      </c>
      <c r="CC70" s="33">
        <v>0</v>
      </c>
      <c r="CD70" s="33">
        <v>17.011066988983714</v>
      </c>
      <c r="CE70" s="33">
        <v>31.607327054189867</v>
      </c>
      <c r="CF70" s="33">
        <v>25.839868510431074</v>
      </c>
      <c r="CG70" s="33">
        <v>288.98867288976112</v>
      </c>
      <c r="CH70" s="33">
        <v>18.708139932497875</v>
      </c>
      <c r="CI70" s="33">
        <v>16.712889224651654</v>
      </c>
      <c r="CJ70" s="33">
        <v>24.070535317588838</v>
      </c>
      <c r="CK70" s="33">
        <v>13.113429382996134</v>
      </c>
      <c r="CL70" s="33">
        <v>2.2110211485647602</v>
      </c>
      <c r="CM70" s="33">
        <v>622.47746983028935</v>
      </c>
      <c r="CN70" s="33">
        <v>9.5706637591271164</v>
      </c>
      <c r="CO70" s="33">
        <v>8.6330299239401054</v>
      </c>
      <c r="CP70" s="33">
        <v>1.063546019472398</v>
      </c>
      <c r="CQ70" s="33">
        <v>4.4474016007048185</v>
      </c>
      <c r="CR70" s="33">
        <v>17.100649783478875</v>
      </c>
      <c r="CS70" s="33">
        <v>96.727618205047619</v>
      </c>
      <c r="CT70" s="33">
        <v>10.349259647506463</v>
      </c>
      <c r="CU70" s="33">
        <v>4.3296772829788681</v>
      </c>
      <c r="CV70" s="33">
        <v>12.914864389791759</v>
      </c>
      <c r="CW70" s="33">
        <v>30.939589274649929</v>
      </c>
      <c r="CX70" s="33">
        <v>12.91188831277567</v>
      </c>
      <c r="CY70" s="33">
        <v>10.280635926440638</v>
      </c>
      <c r="CZ70" s="33">
        <v>8.7670901998245068</v>
      </c>
      <c r="DA70" s="33">
        <v>18.961304306630439</v>
      </c>
      <c r="DB70" s="33">
        <v>14.626091292857696</v>
      </c>
      <c r="DC70" s="33">
        <v>3.443777219748406</v>
      </c>
      <c r="DD70" s="33">
        <v>3.1669459837449376</v>
      </c>
      <c r="DE70" s="33">
        <v>2.4207216943769088</v>
      </c>
      <c r="DF70" s="33">
        <v>0</v>
      </c>
      <c r="DG70" s="33">
        <v>1.423334391946641</v>
      </c>
      <c r="DH70" s="33">
        <v>6.7983760247929421</v>
      </c>
      <c r="DI70" s="33">
        <v>1.875087421244757</v>
      </c>
      <c r="DJ70" s="33">
        <v>1.1083141696185905</v>
      </c>
      <c r="DK70" s="33">
        <v>3.0003973544019407</v>
      </c>
      <c r="DL70" s="33">
        <v>19.8812321820485</v>
      </c>
      <c r="DM70" s="33">
        <v>7.3917701078489602</v>
      </c>
      <c r="DN70" s="33">
        <v>34.414512087923548</v>
      </c>
      <c r="DO70" s="33">
        <v>0</v>
      </c>
      <c r="DP70" s="76">
        <f t="shared" ref="DP70:DP133" si="3">SUM(C70:DO70)</f>
        <v>3250.5123314416928</v>
      </c>
      <c r="DQ70" s="33">
        <v>8059.361028264052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327.69318930774523</v>
      </c>
      <c r="FY70" s="33">
        <v>0</v>
      </c>
      <c r="FZ70" s="33">
        <v>85.553916196579607</v>
      </c>
      <c r="GA70" s="33">
        <v>0</v>
      </c>
      <c r="GB70" s="33">
        <v>346.90965604755269</v>
      </c>
      <c r="GC70" s="33">
        <v>0</v>
      </c>
      <c r="GD70" s="33">
        <v>0</v>
      </c>
      <c r="GE70" s="33">
        <v>0</v>
      </c>
      <c r="GF70" s="33">
        <v>99.364881323576753</v>
      </c>
      <c r="GG70" s="47">
        <f t="shared" si="2"/>
        <v>12169.395002581197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371.35710458547771</v>
      </c>
      <c r="D71" s="33">
        <v>81.771628607846253</v>
      </c>
      <c r="E71" s="33">
        <v>116.5252626807505</v>
      </c>
      <c r="F71" s="33">
        <v>0</v>
      </c>
      <c r="G71" s="33">
        <v>49.207385447007056</v>
      </c>
      <c r="H71" s="33">
        <v>0</v>
      </c>
      <c r="I71" s="33">
        <v>309.72537531833348</v>
      </c>
      <c r="J71" s="33">
        <v>7.1380048724246787</v>
      </c>
      <c r="K71" s="33">
        <v>157.40177979166836</v>
      </c>
      <c r="L71" s="33">
        <v>28.479894619099756</v>
      </c>
      <c r="M71" s="33">
        <v>86.986600027337644</v>
      </c>
      <c r="N71" s="33">
        <v>541.69894690389754</v>
      </c>
      <c r="O71" s="33">
        <v>192.93560927233244</v>
      </c>
      <c r="P71" s="33">
        <v>261.56811782694604</v>
      </c>
      <c r="Q71" s="33">
        <v>843.01082679867716</v>
      </c>
      <c r="R71" s="33">
        <v>143.86558631941583</v>
      </c>
      <c r="S71" s="33">
        <v>16.531160368613122</v>
      </c>
      <c r="T71" s="33">
        <v>140.53430007797746</v>
      </c>
      <c r="U71" s="33">
        <v>2752.6610795682359</v>
      </c>
      <c r="V71" s="33">
        <v>2.444910803891589</v>
      </c>
      <c r="W71" s="33">
        <v>115.42090582404943</v>
      </c>
      <c r="X71" s="33">
        <v>204.24156925435378</v>
      </c>
      <c r="Y71" s="33">
        <v>11.753096748591258</v>
      </c>
      <c r="Z71" s="33">
        <v>125.23624710233898</v>
      </c>
      <c r="AA71" s="33">
        <v>19.254978223657798</v>
      </c>
      <c r="AB71" s="33">
        <v>80.294020596302914</v>
      </c>
      <c r="AC71" s="33">
        <v>31.458482415627088</v>
      </c>
      <c r="AD71" s="33">
        <v>141.31265748535475</v>
      </c>
      <c r="AE71" s="33">
        <v>71.84419114439747</v>
      </c>
      <c r="AF71" s="33">
        <v>19.875893892360871</v>
      </c>
      <c r="AG71" s="33">
        <v>28.430970643232758</v>
      </c>
      <c r="AH71" s="33">
        <v>19.494412947888158</v>
      </c>
      <c r="AI71" s="33">
        <v>49.671902303833257</v>
      </c>
      <c r="AJ71" s="33">
        <v>113.418414447914</v>
      </c>
      <c r="AK71" s="33">
        <v>224.39182440316068</v>
      </c>
      <c r="AL71" s="33">
        <v>46.361492009457997</v>
      </c>
      <c r="AM71" s="33">
        <v>53.854845053230171</v>
      </c>
      <c r="AN71" s="33">
        <v>434.98437515446352</v>
      </c>
      <c r="AO71" s="33">
        <v>14.072240029144531</v>
      </c>
      <c r="AP71" s="33">
        <v>233.77356655886328</v>
      </c>
      <c r="AQ71" s="33">
        <v>38.2763077374196</v>
      </c>
      <c r="AR71" s="33">
        <v>11.801777399937315</v>
      </c>
      <c r="AS71" s="33">
        <v>40.960663219543292</v>
      </c>
      <c r="AT71" s="33">
        <v>1.6828890555610436</v>
      </c>
      <c r="AU71" s="33">
        <v>19.842907194982693</v>
      </c>
      <c r="AV71" s="33">
        <v>7.5189027055149147</v>
      </c>
      <c r="AW71" s="33">
        <v>16.72693055615575</v>
      </c>
      <c r="AX71" s="33">
        <v>135.20770762741907</v>
      </c>
      <c r="AY71" s="33">
        <v>52.265398577026012</v>
      </c>
      <c r="AZ71" s="33">
        <v>39.082939654422809</v>
      </c>
      <c r="BA71" s="33">
        <v>14.996173400017343</v>
      </c>
      <c r="BB71" s="33">
        <v>105.63195729225329</v>
      </c>
      <c r="BC71" s="33">
        <v>71.077737122328571</v>
      </c>
      <c r="BD71" s="33">
        <v>1094.2499650611373</v>
      </c>
      <c r="BE71" s="33">
        <v>1133.9644889949527</v>
      </c>
      <c r="BF71" s="33">
        <v>54.059751365973661</v>
      </c>
      <c r="BG71" s="33">
        <v>58.372987842039677</v>
      </c>
      <c r="BH71" s="33">
        <v>185.06747371293872</v>
      </c>
      <c r="BI71" s="33">
        <v>140.68920259248631</v>
      </c>
      <c r="BJ71" s="33">
        <v>111.32341884574261</v>
      </c>
      <c r="BK71" s="33">
        <v>112.12657678797979</v>
      </c>
      <c r="BL71" s="33">
        <v>0</v>
      </c>
      <c r="BM71" s="33">
        <v>29.966075293238422</v>
      </c>
      <c r="BN71" s="33">
        <v>229.9971666853877</v>
      </c>
      <c r="BO71" s="33">
        <v>5933.370150801602</v>
      </c>
      <c r="BP71" s="33">
        <v>4.9812453225566786</v>
      </c>
      <c r="BQ71" s="33">
        <v>22542.182472048084</v>
      </c>
      <c r="BR71" s="33">
        <v>13676.110862766172</v>
      </c>
      <c r="BS71" s="33">
        <v>29.91542462321376</v>
      </c>
      <c r="BT71" s="33">
        <v>61.234624075944119</v>
      </c>
      <c r="BU71" s="33">
        <v>24.341431676990094</v>
      </c>
      <c r="BV71" s="33">
        <v>439.10525974756411</v>
      </c>
      <c r="BW71" s="33">
        <v>7.5854008177573409</v>
      </c>
      <c r="BX71" s="33">
        <v>894.91558117452178</v>
      </c>
      <c r="BY71" s="33">
        <v>124.52788418027174</v>
      </c>
      <c r="BZ71" s="33">
        <v>138.66424295660383</v>
      </c>
      <c r="CA71" s="33">
        <v>120.79559922945218</v>
      </c>
      <c r="CB71" s="33">
        <v>18.406297533865342</v>
      </c>
      <c r="CC71" s="33">
        <v>41.101477882582181</v>
      </c>
      <c r="CD71" s="33">
        <v>169.55936272315344</v>
      </c>
      <c r="CE71" s="33">
        <v>421.69060992064641</v>
      </c>
      <c r="CF71" s="33">
        <v>2318.167345337667</v>
      </c>
      <c r="CG71" s="33">
        <v>933.34305497366063</v>
      </c>
      <c r="CH71" s="33">
        <v>48.665816632599082</v>
      </c>
      <c r="CI71" s="33">
        <v>1.6219797998597048</v>
      </c>
      <c r="CJ71" s="33">
        <v>2209.9631849274542</v>
      </c>
      <c r="CK71" s="33">
        <v>496.41501513888664</v>
      </c>
      <c r="CL71" s="33">
        <v>64.584418361916178</v>
      </c>
      <c r="CM71" s="33">
        <v>858.57767262855941</v>
      </c>
      <c r="CN71" s="33">
        <v>38.514674992586315</v>
      </c>
      <c r="CO71" s="33">
        <v>1230.3809597013742</v>
      </c>
      <c r="CP71" s="33">
        <v>485.69994240843982</v>
      </c>
      <c r="CQ71" s="33">
        <v>204.86480321083928</v>
      </c>
      <c r="CR71" s="33">
        <v>143.08479670870275</v>
      </c>
      <c r="CS71" s="33">
        <v>13311.482434078858</v>
      </c>
      <c r="CT71" s="33">
        <v>655.56580884410414</v>
      </c>
      <c r="CU71" s="33">
        <v>3457.0726192453822</v>
      </c>
      <c r="CV71" s="33">
        <v>1049.7719466802143</v>
      </c>
      <c r="CW71" s="33">
        <v>1682.1211501362172</v>
      </c>
      <c r="CX71" s="33">
        <v>2165.016363830498</v>
      </c>
      <c r="CY71" s="33">
        <v>859.84624730051326</v>
      </c>
      <c r="CZ71" s="33">
        <v>65.415565060149646</v>
      </c>
      <c r="DA71" s="33">
        <v>3675.8535735898759</v>
      </c>
      <c r="DB71" s="33">
        <v>658.94595411550824</v>
      </c>
      <c r="DC71" s="33">
        <v>156.17139138022731</v>
      </c>
      <c r="DD71" s="33">
        <v>455.96463988555746</v>
      </c>
      <c r="DE71" s="33">
        <v>633.66379682812931</v>
      </c>
      <c r="DF71" s="33">
        <v>76.076160435255247</v>
      </c>
      <c r="DG71" s="33">
        <v>1984.5333626005761</v>
      </c>
      <c r="DH71" s="33">
        <v>4106.1463428441984</v>
      </c>
      <c r="DI71" s="33">
        <v>884.34530015026428</v>
      </c>
      <c r="DJ71" s="33">
        <v>5473.8896833194649</v>
      </c>
      <c r="DK71" s="33">
        <v>1475.3165343077328</v>
      </c>
      <c r="DL71" s="33">
        <v>2692.0222106002348</v>
      </c>
      <c r="DM71" s="33">
        <v>31.270730284464218</v>
      </c>
      <c r="DN71" s="33">
        <v>104.98234897776129</v>
      </c>
      <c r="DO71" s="33">
        <v>0</v>
      </c>
      <c r="DP71" s="76">
        <f t="shared" si="3"/>
        <v>111185.72481565129</v>
      </c>
      <c r="DQ71" s="33">
        <v>28715.317198520388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545.35287177711098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1010.1675188094036</v>
      </c>
      <c r="FY71" s="33">
        <v>0</v>
      </c>
      <c r="FZ71" s="33">
        <v>101.60312746160147</v>
      </c>
      <c r="GA71" s="33">
        <v>0</v>
      </c>
      <c r="GB71" s="33">
        <v>10.336985008797663</v>
      </c>
      <c r="GC71" s="33">
        <v>69539.572304636371</v>
      </c>
      <c r="GD71" s="33">
        <v>0</v>
      </c>
      <c r="GE71" s="33">
        <v>-2418.8386776476091</v>
      </c>
      <c r="GF71" s="33">
        <v>26971.420159000565</v>
      </c>
      <c r="GG71" s="47">
        <f t="shared" si="2"/>
        <v>235660.6563032179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267.28985034970373</v>
      </c>
      <c r="D72" s="33">
        <v>63.634288671251419</v>
      </c>
      <c r="E72" s="33">
        <v>64.53305840852957</v>
      </c>
      <c r="F72" s="33">
        <v>0</v>
      </c>
      <c r="G72" s="33">
        <v>23.411867091217324</v>
      </c>
      <c r="H72" s="33">
        <v>0</v>
      </c>
      <c r="I72" s="33">
        <v>75.353209186261708</v>
      </c>
      <c r="J72" s="33">
        <v>10.735924063114174</v>
      </c>
      <c r="K72" s="33">
        <v>325.89676285863669</v>
      </c>
      <c r="L72" s="33">
        <v>49.358269137859274</v>
      </c>
      <c r="M72" s="33">
        <v>99.715610672117364</v>
      </c>
      <c r="N72" s="33">
        <v>114.60153067621877</v>
      </c>
      <c r="O72" s="33">
        <v>15.113994595910293</v>
      </c>
      <c r="P72" s="33">
        <v>47.005393258665777</v>
      </c>
      <c r="Q72" s="33">
        <v>71.875679624696602</v>
      </c>
      <c r="R72" s="33">
        <v>261.12847689370818</v>
      </c>
      <c r="S72" s="33">
        <v>5.1954421273927123</v>
      </c>
      <c r="T72" s="33">
        <v>56.587846118602535</v>
      </c>
      <c r="U72" s="33">
        <v>352.45227615649725</v>
      </c>
      <c r="V72" s="33">
        <v>1.2241337215679589</v>
      </c>
      <c r="W72" s="33">
        <v>48.415973642797304</v>
      </c>
      <c r="X72" s="33">
        <v>140.36388450946734</v>
      </c>
      <c r="Y72" s="33">
        <v>5.5206678416953272</v>
      </c>
      <c r="Z72" s="33">
        <v>42.2277708501313</v>
      </c>
      <c r="AA72" s="33">
        <v>8.9547409203300941</v>
      </c>
      <c r="AB72" s="33">
        <v>41.272350896557441</v>
      </c>
      <c r="AC72" s="33">
        <v>17.809198183032805</v>
      </c>
      <c r="AD72" s="33">
        <v>48.312173765178976</v>
      </c>
      <c r="AE72" s="33">
        <v>33.631529185584732</v>
      </c>
      <c r="AF72" s="33">
        <v>8.6203888188799986</v>
      </c>
      <c r="AG72" s="33">
        <v>10.637534111495452</v>
      </c>
      <c r="AH72" s="33">
        <v>7.5299933077935481</v>
      </c>
      <c r="AI72" s="33">
        <v>20.955188818081226</v>
      </c>
      <c r="AJ72" s="33">
        <v>43.950235578267453</v>
      </c>
      <c r="AK72" s="33">
        <v>99.007677322252263</v>
      </c>
      <c r="AL72" s="33">
        <v>23.796615249371843</v>
      </c>
      <c r="AM72" s="33">
        <v>33.071260782821113</v>
      </c>
      <c r="AN72" s="33">
        <v>48.798518694627546</v>
      </c>
      <c r="AO72" s="33">
        <v>7.1481163181250365</v>
      </c>
      <c r="AP72" s="33">
        <v>10.148371907758024</v>
      </c>
      <c r="AQ72" s="33">
        <v>16.204529269872836</v>
      </c>
      <c r="AR72" s="33">
        <v>8.5451153418513393</v>
      </c>
      <c r="AS72" s="33">
        <v>11.727873095021405</v>
      </c>
      <c r="AT72" s="33">
        <v>1.9791412570368885</v>
      </c>
      <c r="AU72" s="33">
        <v>16.173332190162089</v>
      </c>
      <c r="AV72" s="33">
        <v>2.7693182829742566</v>
      </c>
      <c r="AW72" s="33">
        <v>10.262441860377393</v>
      </c>
      <c r="AX72" s="33">
        <v>92.684546224081842</v>
      </c>
      <c r="AY72" s="33">
        <v>17.243160002950738</v>
      </c>
      <c r="AZ72" s="33">
        <v>20.999213191570799</v>
      </c>
      <c r="BA72" s="33">
        <v>0</v>
      </c>
      <c r="BB72" s="33">
        <v>279.36947223299649</v>
      </c>
      <c r="BC72" s="33">
        <v>56.651462259384978</v>
      </c>
      <c r="BD72" s="33">
        <v>6268.8716068071317</v>
      </c>
      <c r="BE72" s="33">
        <v>1365.9625489990324</v>
      </c>
      <c r="BF72" s="33">
        <v>22.027871879484756</v>
      </c>
      <c r="BG72" s="33">
        <v>85.087318242594748</v>
      </c>
      <c r="BH72" s="33">
        <v>164.55755683326043</v>
      </c>
      <c r="BI72" s="33">
        <v>32.765798128789484</v>
      </c>
      <c r="BJ72" s="33">
        <v>25.881027290941876</v>
      </c>
      <c r="BK72" s="33">
        <v>56.398416463011451</v>
      </c>
      <c r="BL72" s="33">
        <v>3.6869331487057173</v>
      </c>
      <c r="BM72" s="33">
        <v>138.1635906882502</v>
      </c>
      <c r="BN72" s="33">
        <v>55.21100567889431</v>
      </c>
      <c r="BO72" s="33">
        <v>884.86499211555861</v>
      </c>
      <c r="BP72" s="33">
        <v>3.0831257201571263</v>
      </c>
      <c r="BQ72" s="33">
        <v>537.39303892980558</v>
      </c>
      <c r="BR72" s="33">
        <v>460.47354634531644</v>
      </c>
      <c r="BS72" s="33">
        <v>54.360934409753817</v>
      </c>
      <c r="BT72" s="33">
        <v>39.925124568823357</v>
      </c>
      <c r="BU72" s="33">
        <v>26.996500823421755</v>
      </c>
      <c r="BV72" s="33">
        <v>233.55397777589479</v>
      </c>
      <c r="BW72" s="33">
        <v>140.79900116981668</v>
      </c>
      <c r="BX72" s="33">
        <v>110.42333723380993</v>
      </c>
      <c r="BY72" s="33">
        <v>99.238810768092208</v>
      </c>
      <c r="BZ72" s="33">
        <v>734.04155233754807</v>
      </c>
      <c r="CA72" s="33">
        <v>60.451786165088315</v>
      </c>
      <c r="CB72" s="33">
        <v>10.817247330766168</v>
      </c>
      <c r="CC72" s="33">
        <v>24.134906387479703</v>
      </c>
      <c r="CD72" s="33">
        <v>82.184282774828816</v>
      </c>
      <c r="CE72" s="33">
        <v>282.88235662870716</v>
      </c>
      <c r="CF72" s="33">
        <v>50.637620826562575</v>
      </c>
      <c r="CG72" s="33">
        <v>808.09227092417802</v>
      </c>
      <c r="CH72" s="33">
        <v>35.109847115405934</v>
      </c>
      <c r="CI72" s="33">
        <v>128.89329276130849</v>
      </c>
      <c r="CJ72" s="33">
        <v>6047.1039424121418</v>
      </c>
      <c r="CK72" s="33">
        <v>65.402223189106337</v>
      </c>
      <c r="CL72" s="33">
        <v>64.707040917308916</v>
      </c>
      <c r="CM72" s="33">
        <v>510.34018829279569</v>
      </c>
      <c r="CN72" s="33">
        <v>20.478059240792405</v>
      </c>
      <c r="CO72" s="33">
        <v>35.363693598464295</v>
      </c>
      <c r="CP72" s="33">
        <v>11.479921932337303</v>
      </c>
      <c r="CQ72" s="33">
        <v>10.901377026179503</v>
      </c>
      <c r="CR72" s="33">
        <v>65.740806516454057</v>
      </c>
      <c r="CS72" s="33">
        <v>3323.882262494511</v>
      </c>
      <c r="CT72" s="33">
        <v>472.83360378943365</v>
      </c>
      <c r="CU72" s="33">
        <v>1258.7149504172053</v>
      </c>
      <c r="CV72" s="33">
        <v>184.64779440330506</v>
      </c>
      <c r="CW72" s="33">
        <v>325.54932328467669</v>
      </c>
      <c r="CX72" s="33">
        <v>191.32922724081047</v>
      </c>
      <c r="CY72" s="33">
        <v>529.53064941669606</v>
      </c>
      <c r="CZ72" s="33">
        <v>3.8788787794568083</v>
      </c>
      <c r="DA72" s="33">
        <v>460.31949806769512</v>
      </c>
      <c r="DB72" s="33">
        <v>659.36640708269522</v>
      </c>
      <c r="DC72" s="33">
        <v>202.14513371538146</v>
      </c>
      <c r="DD72" s="33">
        <v>398.83052627735657</v>
      </c>
      <c r="DE72" s="33">
        <v>18.350336873769802</v>
      </c>
      <c r="DF72" s="33">
        <v>9.8911526662991456</v>
      </c>
      <c r="DG72" s="33">
        <v>436.95958642444276</v>
      </c>
      <c r="DH72" s="33">
        <v>309.63892585171953</v>
      </c>
      <c r="DI72" s="33">
        <v>32.642547497616192</v>
      </c>
      <c r="DJ72" s="33">
        <v>188.65124746457923</v>
      </c>
      <c r="DK72" s="33">
        <v>104.98700620575219</v>
      </c>
      <c r="DL72" s="33">
        <v>518.36325810551011</v>
      </c>
      <c r="DM72" s="33">
        <v>12.722968050540599</v>
      </c>
      <c r="DN72" s="33">
        <v>69.498037947137277</v>
      </c>
      <c r="DO72" s="33">
        <v>0</v>
      </c>
      <c r="DP72" s="76">
        <f t="shared" si="3"/>
        <v>32711.117211979079</v>
      </c>
      <c r="DQ72" s="33">
        <v>179694.6068180837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129.95939580462971</v>
      </c>
      <c r="FY72" s="33">
        <v>0</v>
      </c>
      <c r="FZ72" s="33">
        <v>62.536316577824557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508.39948963273548</v>
      </c>
      <c r="GG72" s="47">
        <f t="shared" si="2"/>
        <v>213106.61923207797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13164.542581656715</v>
      </c>
      <c r="D73" s="33">
        <v>5854.7842466563925</v>
      </c>
      <c r="E73" s="33">
        <v>2496.7659959985617</v>
      </c>
      <c r="F73" s="33">
        <v>0</v>
      </c>
      <c r="G73" s="33">
        <v>2020.405539032668</v>
      </c>
      <c r="H73" s="33">
        <v>0</v>
      </c>
      <c r="I73" s="33">
        <v>1882.3325317790921</v>
      </c>
      <c r="J73" s="33">
        <v>92.647527625673106</v>
      </c>
      <c r="K73" s="33">
        <v>3489.9237696388714</v>
      </c>
      <c r="L73" s="33">
        <v>572.29146962183506</v>
      </c>
      <c r="M73" s="33">
        <v>1735.3742197780143</v>
      </c>
      <c r="N73" s="33">
        <v>569.88624660321454</v>
      </c>
      <c r="O73" s="33">
        <v>14.120812305532985</v>
      </c>
      <c r="P73" s="33">
        <v>2008.8152571522057</v>
      </c>
      <c r="Q73" s="33">
        <v>2604.3184171090325</v>
      </c>
      <c r="R73" s="33">
        <v>2589.2688653170958</v>
      </c>
      <c r="S73" s="33">
        <v>1171.5143082116851</v>
      </c>
      <c r="T73" s="33">
        <v>1207.6415309045817</v>
      </c>
      <c r="U73" s="33">
        <v>3298.0916849230102</v>
      </c>
      <c r="V73" s="33">
        <v>84.929544615857282</v>
      </c>
      <c r="W73" s="33">
        <v>1014.7416948687653</v>
      </c>
      <c r="X73" s="33">
        <v>1847.8629502964379</v>
      </c>
      <c r="Y73" s="33">
        <v>185.12280097114245</v>
      </c>
      <c r="Z73" s="33">
        <v>1993.7104301294298</v>
      </c>
      <c r="AA73" s="33">
        <v>587.80737535873345</v>
      </c>
      <c r="AB73" s="33">
        <v>3692.3414192729683</v>
      </c>
      <c r="AC73" s="33">
        <v>971.58141170139947</v>
      </c>
      <c r="AD73" s="33">
        <v>5871.0625620381124</v>
      </c>
      <c r="AE73" s="33">
        <v>1501.8857663205504</v>
      </c>
      <c r="AF73" s="33">
        <v>1327.1195854864288</v>
      </c>
      <c r="AG73" s="33">
        <v>1676.1271489480973</v>
      </c>
      <c r="AH73" s="33">
        <v>765.21577413160048</v>
      </c>
      <c r="AI73" s="33">
        <v>2064.0002202814021</v>
      </c>
      <c r="AJ73" s="33">
        <v>4893.6940874502807</v>
      </c>
      <c r="AK73" s="33">
        <v>10778.632346722869</v>
      </c>
      <c r="AL73" s="33">
        <v>934.07484573519093</v>
      </c>
      <c r="AM73" s="33">
        <v>736.46640818322021</v>
      </c>
      <c r="AN73" s="33">
        <v>1938.2464674776452</v>
      </c>
      <c r="AO73" s="33">
        <v>65.953189496976989</v>
      </c>
      <c r="AP73" s="33">
        <v>1229.5718162722578</v>
      </c>
      <c r="AQ73" s="33">
        <v>481.69067642721166</v>
      </c>
      <c r="AR73" s="33">
        <v>3.7152361135093641</v>
      </c>
      <c r="AS73" s="33">
        <v>482.641393162508</v>
      </c>
      <c r="AT73" s="33">
        <v>121.12048449460113</v>
      </c>
      <c r="AU73" s="33">
        <v>1600.5295688785218</v>
      </c>
      <c r="AV73" s="33">
        <v>191.77883479364743</v>
      </c>
      <c r="AW73" s="33">
        <v>671.58143514239839</v>
      </c>
      <c r="AX73" s="33">
        <v>5903.341234989276</v>
      </c>
      <c r="AY73" s="33">
        <v>2508.6911408367209</v>
      </c>
      <c r="AZ73" s="33">
        <v>1289.1247924826007</v>
      </c>
      <c r="BA73" s="33">
        <v>0</v>
      </c>
      <c r="BB73" s="33">
        <v>4027.6997218478923</v>
      </c>
      <c r="BC73" s="33">
        <v>1772.4806956940743</v>
      </c>
      <c r="BD73" s="33">
        <v>43225.023968164322</v>
      </c>
      <c r="BE73" s="33">
        <v>22824.504283508999</v>
      </c>
      <c r="BF73" s="33">
        <v>244.4740535189278</v>
      </c>
      <c r="BG73" s="33">
        <v>2890.8523602469299</v>
      </c>
      <c r="BH73" s="33">
        <v>15624.481991871751</v>
      </c>
      <c r="BI73" s="33">
        <v>7258.3095671925166</v>
      </c>
      <c r="BJ73" s="33">
        <v>5657.2785165520581</v>
      </c>
      <c r="BK73" s="33">
        <v>7400.6619005262264</v>
      </c>
      <c r="BL73" s="33">
        <v>7864.5465055016566</v>
      </c>
      <c r="BM73" s="33">
        <v>1280.6327749950221</v>
      </c>
      <c r="BN73" s="33">
        <v>3217.1677370366015</v>
      </c>
      <c r="BO73" s="33">
        <v>1096.6534891944245</v>
      </c>
      <c r="BP73" s="33">
        <v>341.42519570078673</v>
      </c>
      <c r="BQ73" s="33">
        <v>1188.0802220731937</v>
      </c>
      <c r="BR73" s="33">
        <v>630.94893114919387</v>
      </c>
      <c r="BS73" s="33">
        <v>31991.230091310947</v>
      </c>
      <c r="BT73" s="33">
        <v>3101.8239805395851</v>
      </c>
      <c r="BU73" s="33">
        <v>722.6012371133445</v>
      </c>
      <c r="BV73" s="33">
        <v>16657.799911216116</v>
      </c>
      <c r="BW73" s="33">
        <v>7725.8771976962507</v>
      </c>
      <c r="BX73" s="33">
        <v>24870.593872638656</v>
      </c>
      <c r="BY73" s="33">
        <v>8825.6872601212435</v>
      </c>
      <c r="BZ73" s="33">
        <v>8316.4285808357799</v>
      </c>
      <c r="CA73" s="33">
        <v>20360.166902743342</v>
      </c>
      <c r="CB73" s="33">
        <v>8223.3609685024076</v>
      </c>
      <c r="CC73" s="33">
        <v>8182.9743723613592</v>
      </c>
      <c r="CD73" s="33">
        <v>9052.6070668187422</v>
      </c>
      <c r="CE73" s="33">
        <v>17444.501998471736</v>
      </c>
      <c r="CF73" s="33">
        <v>6462.4734796750226</v>
      </c>
      <c r="CG73" s="33">
        <v>53843.45082548041</v>
      </c>
      <c r="CH73" s="33">
        <v>1435.3370302885073</v>
      </c>
      <c r="CI73" s="33">
        <v>2036.116715926034</v>
      </c>
      <c r="CJ73" s="33">
        <v>10892.949115024812</v>
      </c>
      <c r="CK73" s="33">
        <v>8893.0156198819695</v>
      </c>
      <c r="CL73" s="33">
        <v>1066.4824839452644</v>
      </c>
      <c r="CM73" s="33">
        <v>17224.286835270672</v>
      </c>
      <c r="CN73" s="33">
        <v>2660.2052488416375</v>
      </c>
      <c r="CO73" s="33">
        <v>1501.412655687878</v>
      </c>
      <c r="CP73" s="33">
        <v>1533.0860043731527</v>
      </c>
      <c r="CQ73" s="33">
        <v>2090.3283156158036</v>
      </c>
      <c r="CR73" s="33">
        <v>9077.5923794220034</v>
      </c>
      <c r="CS73" s="33">
        <v>36787.902181085461</v>
      </c>
      <c r="CT73" s="33">
        <v>16867.910561900735</v>
      </c>
      <c r="CU73" s="33">
        <v>1463.8898965154974</v>
      </c>
      <c r="CV73" s="33">
        <v>7697.974635429222</v>
      </c>
      <c r="CW73" s="33">
        <v>19987.873638097139</v>
      </c>
      <c r="CX73" s="33">
        <v>5755.3734506672536</v>
      </c>
      <c r="CY73" s="33">
        <v>3751.3362072394166</v>
      </c>
      <c r="CZ73" s="33">
        <v>1218.0925195397485</v>
      </c>
      <c r="DA73" s="33">
        <v>5135.4169521020931</v>
      </c>
      <c r="DB73" s="33">
        <v>11482.155783163824</v>
      </c>
      <c r="DC73" s="33">
        <v>1499.3856082062905</v>
      </c>
      <c r="DD73" s="33">
        <v>3439.4711596668244</v>
      </c>
      <c r="DE73" s="33">
        <v>424.99191081750268</v>
      </c>
      <c r="DF73" s="33">
        <v>4.3467079960817614</v>
      </c>
      <c r="DG73" s="33">
        <v>4398.7934634931207</v>
      </c>
      <c r="DH73" s="33">
        <v>1184.173314042723</v>
      </c>
      <c r="DI73" s="33">
        <v>496.54990182948308</v>
      </c>
      <c r="DJ73" s="33">
        <v>3983.8641014901636</v>
      </c>
      <c r="DK73" s="33">
        <v>1024.9507337275459</v>
      </c>
      <c r="DL73" s="33">
        <v>8381.7872192874183</v>
      </c>
      <c r="DM73" s="33">
        <v>1463.6339779623929</v>
      </c>
      <c r="DN73" s="33">
        <v>4490.688484527137</v>
      </c>
      <c r="DO73" s="33">
        <v>0</v>
      </c>
      <c r="DP73" s="76">
        <f t="shared" si="3"/>
        <v>653865.26212075877</v>
      </c>
      <c r="DQ73" s="33">
        <v>485693.39078180853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154.58361964391378</v>
      </c>
      <c r="FY73" s="33">
        <v>0</v>
      </c>
      <c r="FZ73" s="33">
        <v>680.94889414941906</v>
      </c>
      <c r="GA73" s="33">
        <v>0</v>
      </c>
      <c r="GB73" s="33">
        <v>654.16887496329571</v>
      </c>
      <c r="GC73" s="33">
        <v>0</v>
      </c>
      <c r="GD73" s="33">
        <v>0</v>
      </c>
      <c r="GE73" s="33">
        <v>0</v>
      </c>
      <c r="GF73" s="33">
        <v>2048.7212761761202</v>
      </c>
      <c r="GG73" s="47">
        <f t="shared" si="2"/>
        <v>1143097.0755675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2202.3628877504307</v>
      </c>
      <c r="D74" s="33">
        <v>1059.7133156791865</v>
      </c>
      <c r="E74" s="33">
        <v>94.191124098532825</v>
      </c>
      <c r="F74" s="33">
        <v>0</v>
      </c>
      <c r="G74" s="33">
        <v>717.08748838924589</v>
      </c>
      <c r="H74" s="33">
        <v>0</v>
      </c>
      <c r="I74" s="33">
        <v>480.64335322267664</v>
      </c>
      <c r="J74" s="33">
        <v>35.627084288428556</v>
      </c>
      <c r="K74" s="33">
        <v>1326.656741094595</v>
      </c>
      <c r="L74" s="33">
        <v>91.7596473333072</v>
      </c>
      <c r="M74" s="33">
        <v>420.95764610722171</v>
      </c>
      <c r="N74" s="33">
        <v>421.21908706268897</v>
      </c>
      <c r="O74" s="33">
        <v>232.55469645269835</v>
      </c>
      <c r="P74" s="33">
        <v>292.06458720347587</v>
      </c>
      <c r="Q74" s="33">
        <v>287.65807133584718</v>
      </c>
      <c r="R74" s="33">
        <v>330.44618778232353</v>
      </c>
      <c r="S74" s="33">
        <v>198.89033866727067</v>
      </c>
      <c r="T74" s="33">
        <v>330.81863990756733</v>
      </c>
      <c r="U74" s="33">
        <v>549.73627809060895</v>
      </c>
      <c r="V74" s="33">
        <v>99.9334189183066</v>
      </c>
      <c r="W74" s="33">
        <v>357.49736393508289</v>
      </c>
      <c r="X74" s="33">
        <v>472.46837759162668</v>
      </c>
      <c r="Y74" s="33">
        <v>51.732964598182065</v>
      </c>
      <c r="Z74" s="33">
        <v>215.96755364449336</v>
      </c>
      <c r="AA74" s="33">
        <v>52.863782370073594</v>
      </c>
      <c r="AB74" s="33">
        <v>428.95104944851659</v>
      </c>
      <c r="AC74" s="33">
        <v>320.88797027584809</v>
      </c>
      <c r="AD74" s="33">
        <v>715.84512864872693</v>
      </c>
      <c r="AE74" s="33">
        <v>460.30493527416229</v>
      </c>
      <c r="AF74" s="33">
        <v>100.45516325082521</v>
      </c>
      <c r="AG74" s="33">
        <v>247.93373311534782</v>
      </c>
      <c r="AH74" s="33">
        <v>154.64031811664859</v>
      </c>
      <c r="AI74" s="33">
        <v>582.06641974031652</v>
      </c>
      <c r="AJ74" s="33">
        <v>734.77205204377515</v>
      </c>
      <c r="AK74" s="33">
        <v>1279.3579984557464</v>
      </c>
      <c r="AL74" s="33">
        <v>320.85853338061321</v>
      </c>
      <c r="AM74" s="33">
        <v>278.79665556572229</v>
      </c>
      <c r="AN74" s="33">
        <v>320.90561647207437</v>
      </c>
      <c r="AO74" s="33">
        <v>48.890722575801291</v>
      </c>
      <c r="AP74" s="33">
        <v>162.62935529728981</v>
      </c>
      <c r="AQ74" s="33">
        <v>214.73515126705311</v>
      </c>
      <c r="AR74" s="33">
        <v>238.70786075817821</v>
      </c>
      <c r="AS74" s="33">
        <v>10.926053309970644</v>
      </c>
      <c r="AT74" s="33">
        <v>1687.1973536130736</v>
      </c>
      <c r="AU74" s="33">
        <v>848.18525956149813</v>
      </c>
      <c r="AV74" s="33">
        <v>29.371683534414359</v>
      </c>
      <c r="AW74" s="33">
        <v>78.469370211789737</v>
      </c>
      <c r="AX74" s="33">
        <v>1891.0485516785373</v>
      </c>
      <c r="AY74" s="33">
        <v>1978.3876215866501</v>
      </c>
      <c r="AZ74" s="33">
        <v>744.86961958345057</v>
      </c>
      <c r="BA74" s="33">
        <v>0</v>
      </c>
      <c r="BB74" s="33">
        <v>553.95719841885557</v>
      </c>
      <c r="BC74" s="33">
        <v>108.40970769933857</v>
      </c>
      <c r="BD74" s="33">
        <v>3142.5191603993198</v>
      </c>
      <c r="BE74" s="33">
        <v>5332.6633564132271</v>
      </c>
      <c r="BF74" s="33">
        <v>341.57887403312191</v>
      </c>
      <c r="BG74" s="33">
        <v>748.9124959879482</v>
      </c>
      <c r="BH74" s="33">
        <v>1652.5140962626513</v>
      </c>
      <c r="BI74" s="33">
        <v>1448.1814585303084</v>
      </c>
      <c r="BJ74" s="33">
        <v>429.97413082663678</v>
      </c>
      <c r="BK74" s="33">
        <v>1413.3437737503596</v>
      </c>
      <c r="BL74" s="33">
        <v>571.5600481354868</v>
      </c>
      <c r="BM74" s="33">
        <v>923.7989796323053</v>
      </c>
      <c r="BN74" s="33">
        <v>996.6947576138042</v>
      </c>
      <c r="BO74" s="33">
        <v>1212.3416784555141</v>
      </c>
      <c r="BP74" s="33">
        <v>28.159195393757003</v>
      </c>
      <c r="BQ74" s="33">
        <v>331.39511991197992</v>
      </c>
      <c r="BR74" s="33">
        <v>136.45946656981764</v>
      </c>
      <c r="BS74" s="33">
        <v>3915.1104478669558</v>
      </c>
      <c r="BT74" s="33">
        <v>156.41600028413032</v>
      </c>
      <c r="BU74" s="33">
        <v>79.42682631737344</v>
      </c>
      <c r="BV74" s="33">
        <v>2700.2690733314653</v>
      </c>
      <c r="BW74" s="33">
        <v>3669.9352255011981</v>
      </c>
      <c r="BX74" s="33">
        <v>2314.7487358275012</v>
      </c>
      <c r="BY74" s="33">
        <v>1783.8627346588435</v>
      </c>
      <c r="BZ74" s="33">
        <v>387.56917508566471</v>
      </c>
      <c r="CA74" s="33">
        <v>979.23943749574767</v>
      </c>
      <c r="CB74" s="33">
        <v>3.7642513296877445</v>
      </c>
      <c r="CC74" s="33">
        <v>4.1077984632784483</v>
      </c>
      <c r="CD74" s="33">
        <v>530.21002496472863</v>
      </c>
      <c r="CE74" s="33">
        <v>759.99524881719765</v>
      </c>
      <c r="CF74" s="33">
        <v>534.52488257381992</v>
      </c>
      <c r="CG74" s="33">
        <v>5598.139543647384</v>
      </c>
      <c r="CH74" s="33">
        <v>322.04675230615891</v>
      </c>
      <c r="CI74" s="33">
        <v>318.22214057142588</v>
      </c>
      <c r="CJ74" s="33">
        <v>630.46638125612185</v>
      </c>
      <c r="CK74" s="33">
        <v>436.84688221568837</v>
      </c>
      <c r="CL74" s="33">
        <v>120.850267790567</v>
      </c>
      <c r="CM74" s="33">
        <v>15867.703126605986</v>
      </c>
      <c r="CN74" s="33">
        <v>201.38137565194344</v>
      </c>
      <c r="CO74" s="33">
        <v>520.54683187725914</v>
      </c>
      <c r="CP74" s="33">
        <v>61.736468884736361</v>
      </c>
      <c r="CQ74" s="33">
        <v>339.2095475547091</v>
      </c>
      <c r="CR74" s="33">
        <v>546.27342086463057</v>
      </c>
      <c r="CS74" s="33">
        <v>3801.9883555616457</v>
      </c>
      <c r="CT74" s="33">
        <v>951.3966030612014</v>
      </c>
      <c r="CU74" s="33">
        <v>256.76753640822687</v>
      </c>
      <c r="CV74" s="33">
        <v>637.0122733785048</v>
      </c>
      <c r="CW74" s="33">
        <v>1429.1526808883004</v>
      </c>
      <c r="CX74" s="33">
        <v>519.39554063690809</v>
      </c>
      <c r="CY74" s="33">
        <v>585.9036533901542</v>
      </c>
      <c r="CZ74" s="33">
        <v>452.51373525412293</v>
      </c>
      <c r="DA74" s="33">
        <v>1156.9526964331189</v>
      </c>
      <c r="DB74" s="33">
        <v>1015.1443519763425</v>
      </c>
      <c r="DC74" s="33">
        <v>235.6243050616435</v>
      </c>
      <c r="DD74" s="33">
        <v>481.73857530620512</v>
      </c>
      <c r="DE74" s="33">
        <v>61.667337553955775</v>
      </c>
      <c r="DF74" s="33">
        <v>6.0035931607653152</v>
      </c>
      <c r="DG74" s="33">
        <v>96.104184973863141</v>
      </c>
      <c r="DH74" s="33">
        <v>264.2146163426159</v>
      </c>
      <c r="DI74" s="33">
        <v>70.407504809440766</v>
      </c>
      <c r="DJ74" s="33">
        <v>76.178726165449518</v>
      </c>
      <c r="DK74" s="33">
        <v>117.02836527480612</v>
      </c>
      <c r="DL74" s="33">
        <v>571.5482453962004</v>
      </c>
      <c r="DM74" s="33">
        <v>303.26728097594622</v>
      </c>
      <c r="DN74" s="33">
        <v>1108.453487515824</v>
      </c>
      <c r="DO74" s="33">
        <v>0</v>
      </c>
      <c r="DP74" s="76">
        <f t="shared" si="3"/>
        <v>100555.57456159378</v>
      </c>
      <c r="DQ74" s="33">
        <v>223.35038676540583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4.4215980534772354</v>
      </c>
      <c r="FV74" s="33">
        <v>0</v>
      </c>
      <c r="FW74" s="33">
        <v>0</v>
      </c>
      <c r="FX74" s="33">
        <v>4059.5274338535082</v>
      </c>
      <c r="FY74" s="33">
        <v>0</v>
      </c>
      <c r="FZ74" s="33">
        <v>516.92891199796895</v>
      </c>
      <c r="GA74" s="33">
        <v>0</v>
      </c>
      <c r="GB74" s="33">
        <v>5026.6838666286785</v>
      </c>
      <c r="GC74" s="33">
        <v>0</v>
      </c>
      <c r="GD74" s="33">
        <v>0</v>
      </c>
      <c r="GE74" s="33">
        <v>0</v>
      </c>
      <c r="GF74" s="33">
        <v>8138.8282528071823</v>
      </c>
      <c r="GG74" s="47">
        <f t="shared" si="2"/>
        <v>118525.3150117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237.41457838291569</v>
      </c>
      <c r="D75" s="33">
        <v>357.2753827949324</v>
      </c>
      <c r="E75" s="33">
        <v>3.9473262355649652</v>
      </c>
      <c r="F75" s="33">
        <v>0</v>
      </c>
      <c r="G75" s="33">
        <v>40.974677738324765</v>
      </c>
      <c r="H75" s="33">
        <v>0</v>
      </c>
      <c r="I75" s="33">
        <v>66.801124009145539</v>
      </c>
      <c r="J75" s="33">
        <v>4.645113136722645</v>
      </c>
      <c r="K75" s="33">
        <v>102.62494071181524</v>
      </c>
      <c r="L75" s="33">
        <v>20.667202654559407</v>
      </c>
      <c r="M75" s="33">
        <v>143.42259297062074</v>
      </c>
      <c r="N75" s="33">
        <v>118.47093876813264</v>
      </c>
      <c r="O75" s="33">
        <v>26.550697831798548</v>
      </c>
      <c r="P75" s="33">
        <v>49.068055394726187</v>
      </c>
      <c r="Q75" s="33">
        <v>44.164281916658851</v>
      </c>
      <c r="R75" s="33">
        <v>65.68191939004258</v>
      </c>
      <c r="S75" s="33">
        <v>39.023960088408423</v>
      </c>
      <c r="T75" s="33">
        <v>84.254612977882289</v>
      </c>
      <c r="U75" s="33">
        <v>82.009985861998061</v>
      </c>
      <c r="V75" s="33">
        <v>10.771164305603444</v>
      </c>
      <c r="W75" s="33">
        <v>34.865258778436896</v>
      </c>
      <c r="X75" s="33">
        <v>112.43967938911096</v>
      </c>
      <c r="Y75" s="33">
        <v>6.8379498793581224</v>
      </c>
      <c r="Z75" s="33">
        <v>30.586761998972495</v>
      </c>
      <c r="AA75" s="33">
        <v>16.781150997059193</v>
      </c>
      <c r="AB75" s="33">
        <v>87.47313525032402</v>
      </c>
      <c r="AC75" s="33">
        <v>53.828418699359396</v>
      </c>
      <c r="AD75" s="33">
        <v>111.90524352885329</v>
      </c>
      <c r="AE75" s="33">
        <v>79.708161229175943</v>
      </c>
      <c r="AF75" s="33">
        <v>18.897270670513493</v>
      </c>
      <c r="AG75" s="33">
        <v>26.727274684940767</v>
      </c>
      <c r="AH75" s="33">
        <v>15.123025811636877</v>
      </c>
      <c r="AI75" s="33">
        <v>57.496446049314272</v>
      </c>
      <c r="AJ75" s="33">
        <v>102.07658006880668</v>
      </c>
      <c r="AK75" s="33">
        <v>236.37819582008169</v>
      </c>
      <c r="AL75" s="33">
        <v>68.961439198714402</v>
      </c>
      <c r="AM75" s="33">
        <v>83.918880253124939</v>
      </c>
      <c r="AN75" s="33">
        <v>51.583730093573365</v>
      </c>
      <c r="AO75" s="33">
        <v>9.5374439248661602</v>
      </c>
      <c r="AP75" s="33">
        <v>27.003292538498432</v>
      </c>
      <c r="AQ75" s="33">
        <v>38.281168497392784</v>
      </c>
      <c r="AR75" s="33">
        <v>10.555504256859926</v>
      </c>
      <c r="AS75" s="33">
        <v>4.1304202352865547</v>
      </c>
      <c r="AT75" s="33">
        <v>237.48260718504676</v>
      </c>
      <c r="AU75" s="33">
        <v>255.48574601584548</v>
      </c>
      <c r="AV75" s="33">
        <v>7.734804747176363</v>
      </c>
      <c r="AW75" s="33">
        <v>16.349128355114804</v>
      </c>
      <c r="AX75" s="33">
        <v>407.90875174740091</v>
      </c>
      <c r="AY75" s="33">
        <v>510.38469893855444</v>
      </c>
      <c r="AZ75" s="33">
        <v>128.4666317233748</v>
      </c>
      <c r="BA75" s="33">
        <v>2.263602347151481</v>
      </c>
      <c r="BB75" s="33">
        <v>135.04390247915251</v>
      </c>
      <c r="BC75" s="33">
        <v>36.054127453148304</v>
      </c>
      <c r="BD75" s="33">
        <v>843.41914416272277</v>
      </c>
      <c r="BE75" s="33">
        <v>1044.9612206366196</v>
      </c>
      <c r="BF75" s="33">
        <v>227.01271818918136</v>
      </c>
      <c r="BG75" s="33">
        <v>115.57413808965686</v>
      </c>
      <c r="BH75" s="33">
        <v>212.3760712587511</v>
      </c>
      <c r="BI75" s="33">
        <v>125.31672860786885</v>
      </c>
      <c r="BJ75" s="33">
        <v>55.796022796737368</v>
      </c>
      <c r="BK75" s="33">
        <v>256.86529274772823</v>
      </c>
      <c r="BL75" s="33">
        <v>59.60473001741822</v>
      </c>
      <c r="BM75" s="33">
        <v>136.411559044348</v>
      </c>
      <c r="BN75" s="33">
        <v>132.49702412067148</v>
      </c>
      <c r="BO75" s="33">
        <v>16163.916995970909</v>
      </c>
      <c r="BP75" s="33">
        <v>5.213282319186141</v>
      </c>
      <c r="BQ75" s="33">
        <v>715.02293964208968</v>
      </c>
      <c r="BR75" s="33">
        <v>4964.9572174333825</v>
      </c>
      <c r="BS75" s="33">
        <v>411.47554182223018</v>
      </c>
      <c r="BT75" s="33">
        <v>17.799951782265023</v>
      </c>
      <c r="BU75" s="33">
        <v>567.78344113462856</v>
      </c>
      <c r="BV75" s="33">
        <v>386.39330405335124</v>
      </c>
      <c r="BW75" s="33">
        <v>463.45016065882146</v>
      </c>
      <c r="BX75" s="33">
        <v>310.01174248279665</v>
      </c>
      <c r="BY75" s="33">
        <v>219.04796470123077</v>
      </c>
      <c r="BZ75" s="33">
        <v>41.248264803585101</v>
      </c>
      <c r="CA75" s="33">
        <v>136.30842935301371</v>
      </c>
      <c r="CB75" s="33">
        <v>0</v>
      </c>
      <c r="CC75" s="33">
        <v>1.3243799063370421</v>
      </c>
      <c r="CD75" s="33">
        <v>98.263635205530093</v>
      </c>
      <c r="CE75" s="33">
        <v>139.56062311394686</v>
      </c>
      <c r="CF75" s="33">
        <v>65.349769322380837</v>
      </c>
      <c r="CG75" s="33">
        <v>629.17360153860284</v>
      </c>
      <c r="CH75" s="33">
        <v>30.776018264657914</v>
      </c>
      <c r="CI75" s="33">
        <v>48.882664963505896</v>
      </c>
      <c r="CJ75" s="33">
        <v>104.85534593411569</v>
      </c>
      <c r="CK75" s="33">
        <v>78.680450084179895</v>
      </c>
      <c r="CL75" s="33">
        <v>24.927151745593932</v>
      </c>
      <c r="CM75" s="33">
        <v>1084.659689879195</v>
      </c>
      <c r="CN75" s="33">
        <v>25.632449979088726</v>
      </c>
      <c r="CO75" s="33">
        <v>123.380065977046</v>
      </c>
      <c r="CP75" s="33">
        <v>11.798554611395861</v>
      </c>
      <c r="CQ75" s="33">
        <v>93.076176031569076</v>
      </c>
      <c r="CR75" s="33">
        <v>79.428174831528963</v>
      </c>
      <c r="CS75" s="33">
        <v>635.60475263566502</v>
      </c>
      <c r="CT75" s="33">
        <v>316.69606968412847</v>
      </c>
      <c r="CU75" s="33">
        <v>72.131081877382627</v>
      </c>
      <c r="CV75" s="33">
        <v>103.22641971694104</v>
      </c>
      <c r="CW75" s="33">
        <v>162.47355452088419</v>
      </c>
      <c r="CX75" s="33">
        <v>64.658212579915585</v>
      </c>
      <c r="CY75" s="33">
        <v>62.027344898553054</v>
      </c>
      <c r="CZ75" s="33">
        <v>49.302112599659871</v>
      </c>
      <c r="DA75" s="33">
        <v>160.45168183228753</v>
      </c>
      <c r="DB75" s="33">
        <v>238.49178072623414</v>
      </c>
      <c r="DC75" s="33">
        <v>55.448122826653211</v>
      </c>
      <c r="DD75" s="33">
        <v>128.56579976023977</v>
      </c>
      <c r="DE75" s="33">
        <v>22.446995686347549</v>
      </c>
      <c r="DF75" s="33">
        <v>0</v>
      </c>
      <c r="DG75" s="33">
        <v>44.05258261951785</v>
      </c>
      <c r="DH75" s="33">
        <v>34.503901142761222</v>
      </c>
      <c r="DI75" s="33">
        <v>14.719365283780059</v>
      </c>
      <c r="DJ75" s="33">
        <v>41.992638207625376</v>
      </c>
      <c r="DK75" s="33">
        <v>19.915274668473856</v>
      </c>
      <c r="DL75" s="33">
        <v>139.85034147334133</v>
      </c>
      <c r="DM75" s="33">
        <v>57.825146700997394</v>
      </c>
      <c r="DN75" s="33">
        <v>196.15718184692773</v>
      </c>
      <c r="DO75" s="33">
        <v>0</v>
      </c>
      <c r="DP75" s="76">
        <f t="shared" si="3"/>
        <v>37392.811986522254</v>
      </c>
      <c r="DQ75" s="33">
        <v>128.74610877676091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135.22255931382938</v>
      </c>
      <c r="FY75" s="33">
        <v>0</v>
      </c>
      <c r="FZ75" s="33">
        <v>282.57441287654382</v>
      </c>
      <c r="GA75" s="33">
        <v>0</v>
      </c>
      <c r="GB75" s="33">
        <v>2555.1818350891276</v>
      </c>
      <c r="GC75" s="33">
        <v>0</v>
      </c>
      <c r="GD75" s="33">
        <v>0</v>
      </c>
      <c r="GE75" s="33">
        <v>0</v>
      </c>
      <c r="GF75" s="33">
        <v>13335.862372105446</v>
      </c>
      <c r="GG75" s="47">
        <f t="shared" si="2"/>
        <v>53830.399274683958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283606.77061763365</v>
      </c>
      <c r="D76" s="33">
        <v>7346.2353004077167</v>
      </c>
      <c r="E76" s="33">
        <v>19154.981917212081</v>
      </c>
      <c r="F76" s="33">
        <v>105.16216361165493</v>
      </c>
      <c r="G76" s="33">
        <v>1644.7228418223162</v>
      </c>
      <c r="H76" s="33">
        <v>24.796591053258943</v>
      </c>
      <c r="I76" s="33">
        <v>20723.023093286844</v>
      </c>
      <c r="J76" s="33">
        <v>2099.6186086990251</v>
      </c>
      <c r="K76" s="33">
        <v>13655.955105445444</v>
      </c>
      <c r="L76" s="33">
        <v>8496.8568810868492</v>
      </c>
      <c r="M76" s="33">
        <v>14660.876974735045</v>
      </c>
      <c r="N76" s="33">
        <v>4320.1584438338868</v>
      </c>
      <c r="O76" s="33">
        <v>1653.9808453424769</v>
      </c>
      <c r="P76" s="33">
        <v>8392.3607973302023</v>
      </c>
      <c r="Q76" s="33">
        <v>14064.354162911397</v>
      </c>
      <c r="R76" s="33">
        <v>3184.2597902318294</v>
      </c>
      <c r="S76" s="33">
        <v>6188.2276089140769</v>
      </c>
      <c r="T76" s="33">
        <v>5572.4127386533582</v>
      </c>
      <c r="U76" s="33">
        <v>6540.9803517470573</v>
      </c>
      <c r="V76" s="33">
        <v>1779.0407366113309</v>
      </c>
      <c r="W76" s="33">
        <v>3255.076427452741</v>
      </c>
      <c r="X76" s="33">
        <v>4939.3487380081797</v>
      </c>
      <c r="Y76" s="33">
        <v>583.55986711577054</v>
      </c>
      <c r="Z76" s="33">
        <v>3872.2967480667048</v>
      </c>
      <c r="AA76" s="33">
        <v>1374.7996458940547</v>
      </c>
      <c r="AB76" s="33">
        <v>6542.1182125760688</v>
      </c>
      <c r="AC76" s="33">
        <v>5335.1781723465147</v>
      </c>
      <c r="AD76" s="33">
        <v>13304.213730514863</v>
      </c>
      <c r="AE76" s="33">
        <v>4052.3571285796374</v>
      </c>
      <c r="AF76" s="33">
        <v>1367.2483415296699</v>
      </c>
      <c r="AG76" s="33">
        <v>1838.9933842242979</v>
      </c>
      <c r="AH76" s="33">
        <v>1483.1387107992366</v>
      </c>
      <c r="AI76" s="33">
        <v>3731.9361520659104</v>
      </c>
      <c r="AJ76" s="33">
        <v>6253.5298946617395</v>
      </c>
      <c r="AK76" s="33">
        <v>14030.242181361138</v>
      </c>
      <c r="AL76" s="33">
        <v>5868.466653471005</v>
      </c>
      <c r="AM76" s="33">
        <v>5507.3985834905179</v>
      </c>
      <c r="AN76" s="33">
        <v>6658.733923884135</v>
      </c>
      <c r="AO76" s="33">
        <v>533.61006700714779</v>
      </c>
      <c r="AP76" s="33">
        <v>2495.218372950133</v>
      </c>
      <c r="AQ76" s="33">
        <v>3516.4098703220448</v>
      </c>
      <c r="AR76" s="33">
        <v>10516.409309722827</v>
      </c>
      <c r="AS76" s="33">
        <v>871.4857702059436</v>
      </c>
      <c r="AT76" s="33">
        <v>1988.3386041458082</v>
      </c>
      <c r="AU76" s="33">
        <v>1999.547464572159</v>
      </c>
      <c r="AV76" s="33">
        <v>46.656506716665056</v>
      </c>
      <c r="AW76" s="33">
        <v>379.51246582913836</v>
      </c>
      <c r="AX76" s="33">
        <v>49762.804518779601</v>
      </c>
      <c r="AY76" s="33">
        <v>22730.286598545412</v>
      </c>
      <c r="AZ76" s="33">
        <v>15612.374416380026</v>
      </c>
      <c r="BA76" s="33">
        <v>0</v>
      </c>
      <c r="BB76" s="33">
        <v>15105.132971537458</v>
      </c>
      <c r="BC76" s="33">
        <v>23518.090790855582</v>
      </c>
      <c r="BD76" s="33">
        <v>102727.02001137217</v>
      </c>
      <c r="BE76" s="33">
        <v>104410.98912030154</v>
      </c>
      <c r="BF76" s="33">
        <v>10542.083530762477</v>
      </c>
      <c r="BG76" s="33">
        <v>9988.881773670224</v>
      </c>
      <c r="BH76" s="33">
        <v>15710.181608450479</v>
      </c>
      <c r="BI76" s="33">
        <v>32742.679707403589</v>
      </c>
      <c r="BJ76" s="33">
        <v>3716.9492403083591</v>
      </c>
      <c r="BK76" s="33">
        <v>3838.1338782943153</v>
      </c>
      <c r="BL76" s="33">
        <v>313.54435576755151</v>
      </c>
      <c r="BM76" s="33">
        <v>6930.5967025609525</v>
      </c>
      <c r="BN76" s="33">
        <v>17880.469270639176</v>
      </c>
      <c r="BO76" s="33">
        <v>9971.2359586387593</v>
      </c>
      <c r="BP76" s="33">
        <v>132.7111478009694</v>
      </c>
      <c r="BQ76" s="33">
        <v>1384.5305595072134</v>
      </c>
      <c r="BR76" s="33">
        <v>1175.3809011509634</v>
      </c>
      <c r="BS76" s="33">
        <v>726.52626110728022</v>
      </c>
      <c r="BT76" s="33">
        <v>1347.1019798657726</v>
      </c>
      <c r="BU76" s="33">
        <v>426.58120008891217</v>
      </c>
      <c r="BV76" s="33">
        <v>55163.710325270949</v>
      </c>
      <c r="BW76" s="33">
        <v>70961.38896744691</v>
      </c>
      <c r="BX76" s="33">
        <v>33173.941515905419</v>
      </c>
      <c r="BY76" s="33">
        <v>6238.7319483828678</v>
      </c>
      <c r="BZ76" s="33">
        <v>1031.4750375439417</v>
      </c>
      <c r="CA76" s="33">
        <v>10982.838439181354</v>
      </c>
      <c r="CB76" s="33">
        <v>35870.021022432804</v>
      </c>
      <c r="CC76" s="33">
        <v>98614.011717279616</v>
      </c>
      <c r="CD76" s="33">
        <v>4665.6891756736732</v>
      </c>
      <c r="CE76" s="33">
        <v>5340.4837583427752</v>
      </c>
      <c r="CF76" s="33">
        <v>1633.2362575666973</v>
      </c>
      <c r="CG76" s="33">
        <v>11287.158695486416</v>
      </c>
      <c r="CH76" s="33">
        <v>1163.3343742961522</v>
      </c>
      <c r="CI76" s="33">
        <v>444.79781162798787</v>
      </c>
      <c r="CJ76" s="33">
        <v>6433.1683525769686</v>
      </c>
      <c r="CK76" s="33">
        <v>1858.9370142006271</v>
      </c>
      <c r="CL76" s="33">
        <v>592.50496379197318</v>
      </c>
      <c r="CM76" s="33">
        <v>2883.8847426986581</v>
      </c>
      <c r="CN76" s="33">
        <v>549.271963484141</v>
      </c>
      <c r="CO76" s="33">
        <v>1595.9261211858006</v>
      </c>
      <c r="CP76" s="33">
        <v>314.01710364101842</v>
      </c>
      <c r="CQ76" s="33">
        <v>11518.510589281472</v>
      </c>
      <c r="CR76" s="33">
        <v>1731.6524594831183</v>
      </c>
      <c r="CS76" s="33">
        <v>11617.634165142617</v>
      </c>
      <c r="CT76" s="33">
        <v>4809.3803943000175</v>
      </c>
      <c r="CU76" s="33">
        <v>15500.472252350155</v>
      </c>
      <c r="CV76" s="33">
        <v>6098.0913069873368</v>
      </c>
      <c r="CW76" s="33">
        <v>7768.0479665883067</v>
      </c>
      <c r="CX76" s="33">
        <v>2045.7202460424035</v>
      </c>
      <c r="CY76" s="33">
        <v>1921.067462047243</v>
      </c>
      <c r="CZ76" s="33">
        <v>13702.554239781857</v>
      </c>
      <c r="DA76" s="33">
        <v>1592.2726268934825</v>
      </c>
      <c r="DB76" s="33">
        <v>7221.9777396753661</v>
      </c>
      <c r="DC76" s="33">
        <v>202.75091934964794</v>
      </c>
      <c r="DD76" s="33">
        <v>510.71951474669021</v>
      </c>
      <c r="DE76" s="33">
        <v>1164.5225889346077</v>
      </c>
      <c r="DF76" s="33">
        <v>548.32935800288908</v>
      </c>
      <c r="DG76" s="33">
        <v>128.30170565533174</v>
      </c>
      <c r="DH76" s="33">
        <v>1667.8563367082602</v>
      </c>
      <c r="DI76" s="33">
        <v>1329.8256342630793</v>
      </c>
      <c r="DJ76" s="33">
        <v>80.549233057462459</v>
      </c>
      <c r="DK76" s="33">
        <v>530.45249731499484</v>
      </c>
      <c r="DL76" s="33">
        <v>3007.7054209893558</v>
      </c>
      <c r="DM76" s="33">
        <v>4968.1411438570949</v>
      </c>
      <c r="DN76" s="33">
        <v>934.86173667380285</v>
      </c>
      <c r="DO76" s="33">
        <v>0</v>
      </c>
      <c r="DP76" s="76">
        <f t="shared" si="3"/>
        <v>1437654.8138480159</v>
      </c>
      <c r="DQ76" s="33">
        <v>1566573.4096406433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2181.9179444054516</v>
      </c>
      <c r="GA76" s="33">
        <v>0</v>
      </c>
      <c r="GB76" s="33">
        <v>10619.701474971491</v>
      </c>
      <c r="GC76" s="33">
        <v>0</v>
      </c>
      <c r="GD76" s="33">
        <v>0</v>
      </c>
      <c r="GE76" s="33">
        <v>0</v>
      </c>
      <c r="GF76" s="33">
        <v>17733.655469145164</v>
      </c>
      <c r="GG76" s="47">
        <f t="shared" si="2"/>
        <v>3034763.4983771811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27962.975503045182</v>
      </c>
      <c r="D77" s="33">
        <v>1731.2645218752932</v>
      </c>
      <c r="E77" s="33">
        <v>2192.7894369922997</v>
      </c>
      <c r="F77" s="33">
        <v>19.089477306478013</v>
      </c>
      <c r="G77" s="33">
        <v>360.95595117139112</v>
      </c>
      <c r="H77" s="33">
        <v>3.4194418008209362</v>
      </c>
      <c r="I77" s="33">
        <v>7986.3821188935663</v>
      </c>
      <c r="J77" s="33">
        <v>777.65221835434284</v>
      </c>
      <c r="K77" s="33">
        <v>5905.0559692349334</v>
      </c>
      <c r="L77" s="33">
        <v>1012.1398946147717</v>
      </c>
      <c r="M77" s="33">
        <v>5770.9315635577977</v>
      </c>
      <c r="N77" s="33">
        <v>1762.1723735288906</v>
      </c>
      <c r="O77" s="33">
        <v>604.61968832253763</v>
      </c>
      <c r="P77" s="33">
        <v>2583.4986156368645</v>
      </c>
      <c r="Q77" s="33">
        <v>4030.9257670919592</v>
      </c>
      <c r="R77" s="33">
        <v>972.61262829953841</v>
      </c>
      <c r="S77" s="33">
        <v>1752.8556580224897</v>
      </c>
      <c r="T77" s="33">
        <v>1777.5422237104397</v>
      </c>
      <c r="U77" s="33">
        <v>1692.1083370150166</v>
      </c>
      <c r="V77" s="33">
        <v>577.37308730215284</v>
      </c>
      <c r="W77" s="33">
        <v>1155.3212403040193</v>
      </c>
      <c r="X77" s="33">
        <v>1762.9079500067407</v>
      </c>
      <c r="Y77" s="33">
        <v>201.09778904596638</v>
      </c>
      <c r="Z77" s="33">
        <v>1261.2798009432013</v>
      </c>
      <c r="AA77" s="33">
        <v>439.06240107571261</v>
      </c>
      <c r="AB77" s="33">
        <v>2164.9447034310815</v>
      </c>
      <c r="AC77" s="33">
        <v>1800.9566609290105</v>
      </c>
      <c r="AD77" s="33">
        <v>3859.5057609675055</v>
      </c>
      <c r="AE77" s="33">
        <v>1358.9850912966288</v>
      </c>
      <c r="AF77" s="33">
        <v>451.1243119360185</v>
      </c>
      <c r="AG77" s="33">
        <v>623.38543534756298</v>
      </c>
      <c r="AH77" s="33">
        <v>479.1791942412188</v>
      </c>
      <c r="AI77" s="33">
        <v>1295.8535599728611</v>
      </c>
      <c r="AJ77" s="33">
        <v>2090.9033030703122</v>
      </c>
      <c r="AK77" s="33">
        <v>4460.4452631321483</v>
      </c>
      <c r="AL77" s="33">
        <v>1850.3412796865509</v>
      </c>
      <c r="AM77" s="33">
        <v>1792.450177586604</v>
      </c>
      <c r="AN77" s="33">
        <v>2176.4291604937625</v>
      </c>
      <c r="AO77" s="33">
        <v>177.31967522897867</v>
      </c>
      <c r="AP77" s="33">
        <v>761.74351923102722</v>
      </c>
      <c r="AQ77" s="33">
        <v>1020.9049403261182</v>
      </c>
      <c r="AR77" s="33">
        <v>2088.0435792334815</v>
      </c>
      <c r="AS77" s="33">
        <v>318.29850466151805</v>
      </c>
      <c r="AT77" s="33">
        <v>427.40003282451534</v>
      </c>
      <c r="AU77" s="33">
        <v>452.23471754754496</v>
      </c>
      <c r="AV77" s="33">
        <v>5.7540234123747211</v>
      </c>
      <c r="AW77" s="33">
        <v>74.703562930815124</v>
      </c>
      <c r="AX77" s="33">
        <v>9393.9666348270894</v>
      </c>
      <c r="AY77" s="33">
        <v>4739.4472443181221</v>
      </c>
      <c r="AZ77" s="33">
        <v>3080.21705768223</v>
      </c>
      <c r="BA77" s="33">
        <v>0</v>
      </c>
      <c r="BB77" s="33">
        <v>4120.0186147810218</v>
      </c>
      <c r="BC77" s="33">
        <v>4585.3688989124857</v>
      </c>
      <c r="BD77" s="33">
        <v>33986.98980608584</v>
      </c>
      <c r="BE77" s="33">
        <v>18742.536677754302</v>
      </c>
      <c r="BF77" s="33">
        <v>3149.6585620512155</v>
      </c>
      <c r="BG77" s="33">
        <v>1659.0127500571143</v>
      </c>
      <c r="BH77" s="33">
        <v>2754.1384475371301</v>
      </c>
      <c r="BI77" s="33">
        <v>61239.00576716863</v>
      </c>
      <c r="BJ77" s="33">
        <v>1175.0665392628516</v>
      </c>
      <c r="BK77" s="33">
        <v>1233.4982452301099</v>
      </c>
      <c r="BL77" s="33">
        <v>181.45664609414476</v>
      </c>
      <c r="BM77" s="33">
        <v>1557.3820995753154</v>
      </c>
      <c r="BN77" s="33">
        <v>2667.20103792286</v>
      </c>
      <c r="BO77" s="33">
        <v>3212.2830949200165</v>
      </c>
      <c r="BP77" s="33">
        <v>29.340123708936179</v>
      </c>
      <c r="BQ77" s="33">
        <v>106.28455008326782</v>
      </c>
      <c r="BR77" s="33">
        <v>34.46554333409248</v>
      </c>
      <c r="BS77" s="33">
        <v>400.67615945254323</v>
      </c>
      <c r="BT77" s="33">
        <v>438.48924868719087</v>
      </c>
      <c r="BU77" s="33">
        <v>105.26054249693364</v>
      </c>
      <c r="BV77" s="33">
        <v>14076.555497500533</v>
      </c>
      <c r="BW77" s="33">
        <v>2861.1644591344948</v>
      </c>
      <c r="BX77" s="33">
        <v>17874.892153967565</v>
      </c>
      <c r="BY77" s="33">
        <v>1132.7713256789571</v>
      </c>
      <c r="BZ77" s="33">
        <v>178.25493243612249</v>
      </c>
      <c r="CA77" s="33">
        <v>56485.659314882738</v>
      </c>
      <c r="CB77" s="33">
        <v>27541.425806117964</v>
      </c>
      <c r="CC77" s="33">
        <v>76964.691157470821</v>
      </c>
      <c r="CD77" s="33">
        <v>1086.2471430144608</v>
      </c>
      <c r="CE77" s="33">
        <v>1384.6087308429794</v>
      </c>
      <c r="CF77" s="33">
        <v>379.96909976170701</v>
      </c>
      <c r="CG77" s="33">
        <v>3287.7178182011321</v>
      </c>
      <c r="CH77" s="33">
        <v>377.11247763360092</v>
      </c>
      <c r="CI77" s="33">
        <v>55.532349153845054</v>
      </c>
      <c r="CJ77" s="33">
        <v>1981.342117783845</v>
      </c>
      <c r="CK77" s="33">
        <v>475.62455740477037</v>
      </c>
      <c r="CL77" s="33">
        <v>103.40799158143116</v>
      </c>
      <c r="CM77" s="33">
        <v>790.87363891434666</v>
      </c>
      <c r="CN77" s="33">
        <v>129.32218442295684</v>
      </c>
      <c r="CO77" s="33">
        <v>396.39406012608839</v>
      </c>
      <c r="CP77" s="33">
        <v>80.349201645108636</v>
      </c>
      <c r="CQ77" s="33">
        <v>1711.7202080146051</v>
      </c>
      <c r="CR77" s="33">
        <v>450.54356831017139</v>
      </c>
      <c r="CS77" s="33">
        <v>4811.2151117614685</v>
      </c>
      <c r="CT77" s="33">
        <v>359.39286069797168</v>
      </c>
      <c r="CU77" s="33">
        <v>675.94948207846221</v>
      </c>
      <c r="CV77" s="33">
        <v>223.30915942048253</v>
      </c>
      <c r="CW77" s="33">
        <v>368.40628207627157</v>
      </c>
      <c r="CX77" s="33">
        <v>109.35795283488505</v>
      </c>
      <c r="CY77" s="33">
        <v>40.775410649638602</v>
      </c>
      <c r="CZ77" s="33">
        <v>1173.8718357826449</v>
      </c>
      <c r="DA77" s="33">
        <v>164.04693752325306</v>
      </c>
      <c r="DB77" s="33">
        <v>1286.8386460074892</v>
      </c>
      <c r="DC77" s="33">
        <v>44.852429591078575</v>
      </c>
      <c r="DD77" s="33">
        <v>89.18737356386832</v>
      </c>
      <c r="DE77" s="33">
        <v>39.301366557465769</v>
      </c>
      <c r="DF77" s="33">
        <v>14.743502084163934</v>
      </c>
      <c r="DG77" s="33">
        <v>17.713070766772194</v>
      </c>
      <c r="DH77" s="33">
        <v>40.929190957642973</v>
      </c>
      <c r="DI77" s="33">
        <v>29.168593097916734</v>
      </c>
      <c r="DJ77" s="33">
        <v>11.113563432221465</v>
      </c>
      <c r="DK77" s="33">
        <v>18.176907358784153</v>
      </c>
      <c r="DL77" s="33">
        <v>58.113720616907237</v>
      </c>
      <c r="DM77" s="33">
        <v>1087.893477533564</v>
      </c>
      <c r="DN77" s="33">
        <v>95.68203870728756</v>
      </c>
      <c r="DO77" s="33">
        <v>0</v>
      </c>
      <c r="DP77" s="76">
        <f t="shared" si="3"/>
        <v>483184.923113684</v>
      </c>
      <c r="DQ77" s="33">
        <v>237214.55161926255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394.48732302691656</v>
      </c>
      <c r="GA77" s="33">
        <v>0</v>
      </c>
      <c r="GB77" s="33">
        <v>35.765225040114103</v>
      </c>
      <c r="GC77" s="33">
        <v>0</v>
      </c>
      <c r="GD77" s="33">
        <v>0</v>
      </c>
      <c r="GE77" s="33">
        <v>0</v>
      </c>
      <c r="GF77" s="33">
        <v>660.40879328529866</v>
      </c>
      <c r="GG77" s="47">
        <f t="shared" si="2"/>
        <v>721490.13607429888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6046.7758759344015</v>
      </c>
      <c r="D78" s="33">
        <v>204.63208366720545</v>
      </c>
      <c r="E78" s="33">
        <v>990.76346208844893</v>
      </c>
      <c r="F78" s="33">
        <v>0</v>
      </c>
      <c r="G78" s="33">
        <v>99.275169591571398</v>
      </c>
      <c r="H78" s="33">
        <v>0</v>
      </c>
      <c r="I78" s="33">
        <v>910.54322484648594</v>
      </c>
      <c r="J78" s="33">
        <v>123.44414351613835</v>
      </c>
      <c r="K78" s="33">
        <v>730.63226530048917</v>
      </c>
      <c r="L78" s="33">
        <v>403.36604665379735</v>
      </c>
      <c r="M78" s="33">
        <v>499.46517461510899</v>
      </c>
      <c r="N78" s="33">
        <v>644.42378826236347</v>
      </c>
      <c r="O78" s="33">
        <v>42.109842864654262</v>
      </c>
      <c r="P78" s="33">
        <v>169.72741755867676</v>
      </c>
      <c r="Q78" s="33">
        <v>278.60045020347246</v>
      </c>
      <c r="R78" s="33">
        <v>69.01155644708021</v>
      </c>
      <c r="S78" s="33">
        <v>196.86749787320514</v>
      </c>
      <c r="T78" s="33">
        <v>147.01954626070287</v>
      </c>
      <c r="U78" s="33">
        <v>229.75803846682959</v>
      </c>
      <c r="V78" s="33">
        <v>31.468010296710808</v>
      </c>
      <c r="W78" s="33">
        <v>80.099282252595913</v>
      </c>
      <c r="X78" s="33">
        <v>180.91073430907051</v>
      </c>
      <c r="Y78" s="33">
        <v>22.169401530689086</v>
      </c>
      <c r="Z78" s="33">
        <v>224.02510110545731</v>
      </c>
      <c r="AA78" s="33">
        <v>82.333479492525385</v>
      </c>
      <c r="AB78" s="33">
        <v>631.03721072174642</v>
      </c>
      <c r="AC78" s="33">
        <v>225.13124062022149</v>
      </c>
      <c r="AD78" s="33">
        <v>1038.6449770245481</v>
      </c>
      <c r="AE78" s="33">
        <v>119.95892257016877</v>
      </c>
      <c r="AF78" s="33">
        <v>70.511185541877012</v>
      </c>
      <c r="AG78" s="33">
        <v>83.76706443223236</v>
      </c>
      <c r="AH78" s="33">
        <v>47.26093717647494</v>
      </c>
      <c r="AI78" s="33">
        <v>136.57708645032051</v>
      </c>
      <c r="AJ78" s="33">
        <v>291.28778282861879</v>
      </c>
      <c r="AK78" s="33">
        <v>804.01471034212386</v>
      </c>
      <c r="AL78" s="33">
        <v>188.98313040199673</v>
      </c>
      <c r="AM78" s="33">
        <v>448.38584505046936</v>
      </c>
      <c r="AN78" s="33">
        <v>417.8085986431575</v>
      </c>
      <c r="AO78" s="33">
        <v>26.080917170535024</v>
      </c>
      <c r="AP78" s="33">
        <v>126.28156223193872</v>
      </c>
      <c r="AQ78" s="33">
        <v>270.2206389286398</v>
      </c>
      <c r="AR78" s="33">
        <v>556.38262539367281</v>
      </c>
      <c r="AS78" s="33">
        <v>60.081464116867004</v>
      </c>
      <c r="AT78" s="33">
        <v>46.531061762017465</v>
      </c>
      <c r="AU78" s="33">
        <v>27.237066367785754</v>
      </c>
      <c r="AV78" s="33">
        <v>155.0613510874976</v>
      </c>
      <c r="AW78" s="33">
        <v>290.46374626542354</v>
      </c>
      <c r="AX78" s="33">
        <v>5898.0179629701279</v>
      </c>
      <c r="AY78" s="33">
        <v>3664.6899101102249</v>
      </c>
      <c r="AZ78" s="33">
        <v>3233.8992788648598</v>
      </c>
      <c r="BA78" s="33">
        <v>0</v>
      </c>
      <c r="BB78" s="33">
        <v>2024.5453842989989</v>
      </c>
      <c r="BC78" s="33">
        <v>1600.5513487792609</v>
      </c>
      <c r="BD78" s="33">
        <v>19927.9116831055</v>
      </c>
      <c r="BE78" s="33">
        <v>4303.8762153426442</v>
      </c>
      <c r="BF78" s="33">
        <v>889.10963215913989</v>
      </c>
      <c r="BG78" s="33">
        <v>7523.7699863024691</v>
      </c>
      <c r="BH78" s="33">
        <v>23187.677115435883</v>
      </c>
      <c r="BI78" s="33">
        <v>23013.054946561486</v>
      </c>
      <c r="BJ78" s="33">
        <v>-4729.0157911333117</v>
      </c>
      <c r="BK78" s="33">
        <v>-253.54605583775401</v>
      </c>
      <c r="BL78" s="33">
        <v>534.33734408354564</v>
      </c>
      <c r="BM78" s="33">
        <v>251.95976086685354</v>
      </c>
      <c r="BN78" s="33">
        <v>718.63773206372821</v>
      </c>
      <c r="BO78" s="33">
        <v>365.95903817857931</v>
      </c>
      <c r="BP78" s="33">
        <v>20.329995301513257</v>
      </c>
      <c r="BQ78" s="33">
        <v>90.165362436679516</v>
      </c>
      <c r="BR78" s="33">
        <v>56.307395597801133</v>
      </c>
      <c r="BS78" s="33">
        <v>1066.8021793544092</v>
      </c>
      <c r="BT78" s="33">
        <v>242.06004716196134</v>
      </c>
      <c r="BU78" s="33">
        <v>50.170740230294307</v>
      </c>
      <c r="BV78" s="33">
        <v>358.79170021078988</v>
      </c>
      <c r="BW78" s="33">
        <v>252.54149615310874</v>
      </c>
      <c r="BX78" s="33">
        <v>19944.40437798795</v>
      </c>
      <c r="BY78" s="33">
        <v>525.07294489345452</v>
      </c>
      <c r="BZ78" s="33">
        <v>219.36940409430096</v>
      </c>
      <c r="CA78" s="33">
        <v>3911.3938907614238</v>
      </c>
      <c r="CB78" s="33">
        <v>0</v>
      </c>
      <c r="CC78" s="33">
        <v>39630.223945504302</v>
      </c>
      <c r="CD78" s="33">
        <v>139.4223453907023</v>
      </c>
      <c r="CE78" s="33">
        <v>231.98509431370911</v>
      </c>
      <c r="CF78" s="33">
        <v>121.89953961596102</v>
      </c>
      <c r="CG78" s="33">
        <v>759.27948934374012</v>
      </c>
      <c r="CH78" s="33">
        <v>49.92568105765627</v>
      </c>
      <c r="CI78" s="33">
        <v>94.671154690605547</v>
      </c>
      <c r="CJ78" s="33">
        <v>475.08913543240391</v>
      </c>
      <c r="CK78" s="33">
        <v>124.39983888473738</v>
      </c>
      <c r="CL78" s="33">
        <v>114.92458747485027</v>
      </c>
      <c r="CM78" s="33">
        <v>304.24056973320182</v>
      </c>
      <c r="CN78" s="33">
        <v>88.793336564311829</v>
      </c>
      <c r="CO78" s="33">
        <v>-41.846381677755474</v>
      </c>
      <c r="CP78" s="33">
        <v>37.320776380944523</v>
      </c>
      <c r="CQ78" s="33">
        <v>782.76004964119363</v>
      </c>
      <c r="CR78" s="33">
        <v>119.5774635239534</v>
      </c>
      <c r="CS78" s="33">
        <v>855.956466478067</v>
      </c>
      <c r="CT78" s="33">
        <v>404.60632121241679</v>
      </c>
      <c r="CU78" s="33">
        <v>42.465106008359548</v>
      </c>
      <c r="CV78" s="33">
        <v>256.49642426381104</v>
      </c>
      <c r="CW78" s="33">
        <v>410.56968634235483</v>
      </c>
      <c r="CX78" s="33">
        <v>113.77734465011326</v>
      </c>
      <c r="CY78" s="33">
        <v>145.28339928023806</v>
      </c>
      <c r="CZ78" s="33">
        <v>66.028962937249801</v>
      </c>
      <c r="DA78" s="33">
        <v>195.7815673851822</v>
      </c>
      <c r="DB78" s="33">
        <v>1040.6482623414026</v>
      </c>
      <c r="DC78" s="33">
        <v>222.41711954910261</v>
      </c>
      <c r="DD78" s="33">
        <v>574.8733790967126</v>
      </c>
      <c r="DE78" s="33">
        <v>80.151191740163611</v>
      </c>
      <c r="DF78" s="33">
        <v>16.663352303919332</v>
      </c>
      <c r="DG78" s="33">
        <v>33.33522368365653</v>
      </c>
      <c r="DH78" s="33">
        <v>30.790274033304332</v>
      </c>
      <c r="DI78" s="33">
        <v>88.422798975751348</v>
      </c>
      <c r="DJ78" s="33">
        <v>21.717049294124603</v>
      </c>
      <c r="DK78" s="33">
        <v>36.261250710667952</v>
      </c>
      <c r="DL78" s="33">
        <v>341.28471530161517</v>
      </c>
      <c r="DM78" s="33">
        <v>127.75534182956102</v>
      </c>
      <c r="DN78" s="33">
        <v>851.97886365472152</v>
      </c>
      <c r="DO78" s="33">
        <v>0</v>
      </c>
      <c r="DP78" s="76">
        <f t="shared" si="3"/>
        <v>186351.90647154889</v>
      </c>
      <c r="DQ78" s="33">
        <v>927243.344510503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7976.8260169103614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1739.5234385123269</v>
      </c>
      <c r="GA78" s="33">
        <v>0</v>
      </c>
      <c r="GB78" s="33">
        <v>6740.6934649759205</v>
      </c>
      <c r="GC78" s="33">
        <v>0</v>
      </c>
      <c r="GD78" s="33">
        <v>0</v>
      </c>
      <c r="GE78" s="33">
        <v>0</v>
      </c>
      <c r="GF78" s="33">
        <v>-3217.2819267806703</v>
      </c>
      <c r="GG78" s="47">
        <f t="shared" si="2"/>
        <v>1126835.01197567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3899.6732676785255</v>
      </c>
      <c r="D79" s="33">
        <v>953.49967860813558</v>
      </c>
      <c r="E79" s="33">
        <v>436.31587257586079</v>
      </c>
      <c r="F79" s="33">
        <v>0</v>
      </c>
      <c r="G79" s="33">
        <v>200.76070645730533</v>
      </c>
      <c r="H79" s="33">
        <v>0</v>
      </c>
      <c r="I79" s="33">
        <v>1442.0747275369536</v>
      </c>
      <c r="J79" s="33">
        <v>82.091617397465882</v>
      </c>
      <c r="K79" s="33">
        <v>2593.572782340606</v>
      </c>
      <c r="L79" s="33">
        <v>483.28737478371653</v>
      </c>
      <c r="M79" s="33">
        <v>1044.1904768299244</v>
      </c>
      <c r="N79" s="33">
        <v>1876.6652507307197</v>
      </c>
      <c r="O79" s="33">
        <v>497.68798889554591</v>
      </c>
      <c r="P79" s="33">
        <v>678.01563457050861</v>
      </c>
      <c r="Q79" s="33">
        <v>857.34876180209324</v>
      </c>
      <c r="R79" s="33">
        <v>300.16525963919889</v>
      </c>
      <c r="S79" s="33">
        <v>641.36591581615994</v>
      </c>
      <c r="T79" s="33">
        <v>763.72792396355396</v>
      </c>
      <c r="U79" s="33">
        <v>1972.3851744450321</v>
      </c>
      <c r="V79" s="33">
        <v>72.186828134761257</v>
      </c>
      <c r="W79" s="33">
        <v>978.19445746314648</v>
      </c>
      <c r="X79" s="33">
        <v>1505.996284867238</v>
      </c>
      <c r="Y79" s="33">
        <v>243.80800162247792</v>
      </c>
      <c r="Z79" s="33">
        <v>1100.9244232070828</v>
      </c>
      <c r="AA79" s="33">
        <v>245.02069577152582</v>
      </c>
      <c r="AB79" s="33">
        <v>763.34288230953712</v>
      </c>
      <c r="AC79" s="33">
        <v>375.31143423198347</v>
      </c>
      <c r="AD79" s="33">
        <v>3571.2508973170156</v>
      </c>
      <c r="AE79" s="33">
        <v>960.62571974647847</v>
      </c>
      <c r="AF79" s="33">
        <v>289.83197741841178</v>
      </c>
      <c r="AG79" s="33">
        <v>334.32108027708699</v>
      </c>
      <c r="AH79" s="33">
        <v>233.35873150100159</v>
      </c>
      <c r="AI79" s="33">
        <v>879.98140097603755</v>
      </c>
      <c r="AJ79" s="33">
        <v>1738.1480205926541</v>
      </c>
      <c r="AK79" s="33">
        <v>3532.4448649534893</v>
      </c>
      <c r="AL79" s="33">
        <v>820.89904497868997</v>
      </c>
      <c r="AM79" s="33">
        <v>794.20175427416575</v>
      </c>
      <c r="AN79" s="33">
        <v>1302.4593849630492</v>
      </c>
      <c r="AO79" s="33">
        <v>129.3214843316934</v>
      </c>
      <c r="AP79" s="33">
        <v>899.00006099760913</v>
      </c>
      <c r="AQ79" s="33">
        <v>660.19556658807858</v>
      </c>
      <c r="AR79" s="33">
        <v>298.61220746649241</v>
      </c>
      <c r="AS79" s="33">
        <v>37.348157365861383</v>
      </c>
      <c r="AT79" s="33">
        <v>97.04981308249647</v>
      </c>
      <c r="AU79" s="33">
        <v>989.65918858156476</v>
      </c>
      <c r="AV79" s="33">
        <v>17.318568871634724</v>
      </c>
      <c r="AW79" s="33">
        <v>237.63292090735351</v>
      </c>
      <c r="AX79" s="33">
        <v>2657.9499215297119</v>
      </c>
      <c r="AY79" s="33">
        <v>2485.1332685815569</v>
      </c>
      <c r="AZ79" s="33">
        <v>616.74979290179056</v>
      </c>
      <c r="BA79" s="33">
        <v>0</v>
      </c>
      <c r="BB79" s="33">
        <v>2607.3500190706013</v>
      </c>
      <c r="BC79" s="33">
        <v>243.45361698942131</v>
      </c>
      <c r="BD79" s="33">
        <v>18116.865234347526</v>
      </c>
      <c r="BE79" s="33">
        <v>13393.806020428427</v>
      </c>
      <c r="BF79" s="33">
        <v>472.97697076552174</v>
      </c>
      <c r="BG79" s="33">
        <v>1350.9145578851005</v>
      </c>
      <c r="BH79" s="33">
        <v>3882.5112435689421</v>
      </c>
      <c r="BI79" s="33">
        <v>11409.712199554273</v>
      </c>
      <c r="BJ79" s="33">
        <v>1267.7992727804397</v>
      </c>
      <c r="BK79" s="33">
        <v>2558.8652692835299</v>
      </c>
      <c r="BL79" s="33">
        <v>360.1901731679265</v>
      </c>
      <c r="BM79" s="33">
        <v>2235.118264275573</v>
      </c>
      <c r="BN79" s="33">
        <v>2505.6092336419097</v>
      </c>
      <c r="BO79" s="33">
        <v>3157.1602043401758</v>
      </c>
      <c r="BP79" s="33">
        <v>35.022586322603722</v>
      </c>
      <c r="BQ79" s="33">
        <v>900.34259671832376</v>
      </c>
      <c r="BR79" s="33">
        <v>355.73477465318854</v>
      </c>
      <c r="BS79" s="33">
        <v>1080.4314012572756</v>
      </c>
      <c r="BT79" s="33">
        <v>309.69505315383105</v>
      </c>
      <c r="BU79" s="33">
        <v>176.82764361938115</v>
      </c>
      <c r="BV79" s="33">
        <v>5312.2679072762421</v>
      </c>
      <c r="BW79" s="33">
        <v>3633.2151582431552</v>
      </c>
      <c r="BX79" s="33">
        <v>5537.9023444093818</v>
      </c>
      <c r="BY79" s="33">
        <v>622.02066534935659</v>
      </c>
      <c r="BZ79" s="33">
        <v>1675.3303084951474</v>
      </c>
      <c r="CA79" s="33">
        <v>3208.2014237802696</v>
      </c>
      <c r="CB79" s="33">
        <v>6488.6918565591777</v>
      </c>
      <c r="CC79" s="33">
        <v>13954.883837996607</v>
      </c>
      <c r="CD79" s="33">
        <v>1842.6599529882433</v>
      </c>
      <c r="CE79" s="33">
        <v>3201.90002452208</v>
      </c>
      <c r="CF79" s="33">
        <v>1051.1695642953598</v>
      </c>
      <c r="CG79" s="33">
        <v>11984.289091295117</v>
      </c>
      <c r="CH79" s="33">
        <v>1148.9256080889725</v>
      </c>
      <c r="CI79" s="33">
        <v>239.92388687440913</v>
      </c>
      <c r="CJ79" s="33">
        <v>1986.5134371050315</v>
      </c>
      <c r="CK79" s="33">
        <v>1504.2604480169948</v>
      </c>
      <c r="CL79" s="33">
        <v>167.40354359751709</v>
      </c>
      <c r="CM79" s="33">
        <v>95.649544653133489</v>
      </c>
      <c r="CN79" s="33">
        <v>425.36006735811515</v>
      </c>
      <c r="CO79" s="33">
        <v>445.98022814812782</v>
      </c>
      <c r="CP79" s="33">
        <v>243.92047647279401</v>
      </c>
      <c r="CQ79" s="33">
        <v>1497.7940902762007</v>
      </c>
      <c r="CR79" s="33">
        <v>1394.1078022299955</v>
      </c>
      <c r="CS79" s="33">
        <v>24119.315903930827</v>
      </c>
      <c r="CT79" s="33">
        <v>7305.3773733842154</v>
      </c>
      <c r="CU79" s="33">
        <v>932.25765360519267</v>
      </c>
      <c r="CV79" s="33">
        <v>2647.064127673706</v>
      </c>
      <c r="CW79" s="33">
        <v>4409.7672060266696</v>
      </c>
      <c r="CX79" s="33">
        <v>1182.8763460445709</v>
      </c>
      <c r="CY79" s="33">
        <v>772.22239566061671</v>
      </c>
      <c r="CZ79" s="33">
        <v>603.48007803867335</v>
      </c>
      <c r="DA79" s="33">
        <v>4216.1707560223867</v>
      </c>
      <c r="DB79" s="33">
        <v>2321.5475771311626</v>
      </c>
      <c r="DC79" s="33">
        <v>2187.5231675523064</v>
      </c>
      <c r="DD79" s="33">
        <v>5229.615472757514</v>
      </c>
      <c r="DE79" s="33">
        <v>264.36894398242907</v>
      </c>
      <c r="DF79" s="33">
        <v>173.05696966955713</v>
      </c>
      <c r="DG79" s="33">
        <v>1141.3491139969524</v>
      </c>
      <c r="DH79" s="33">
        <v>919.55815683172125</v>
      </c>
      <c r="DI79" s="33">
        <v>137.41306037419272</v>
      </c>
      <c r="DJ79" s="33">
        <v>937.01415963941429</v>
      </c>
      <c r="DK79" s="33">
        <v>449.22460601793188</v>
      </c>
      <c r="DL79" s="33">
        <v>3450.3958807029694</v>
      </c>
      <c r="DM79" s="33">
        <v>520.35906810519407</v>
      </c>
      <c r="DN79" s="33">
        <v>1612.1003655438572</v>
      </c>
      <c r="DO79" s="33">
        <v>0</v>
      </c>
      <c r="DP79" s="76">
        <f t="shared" si="3"/>
        <v>247205.92323643048</v>
      </c>
      <c r="DQ79" s="33">
        <v>16621.543053779009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530.15016273796266</v>
      </c>
      <c r="GA79" s="33">
        <v>0</v>
      </c>
      <c r="GB79" s="33">
        <v>3977.932280238299</v>
      </c>
      <c r="GC79" s="33">
        <v>0</v>
      </c>
      <c r="GD79" s="33">
        <v>0</v>
      </c>
      <c r="GE79" s="33">
        <v>0</v>
      </c>
      <c r="GF79" s="33">
        <v>606.31830941705186</v>
      </c>
      <c r="GG79" s="47">
        <f t="shared" si="2"/>
        <v>268941.86704260285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1.2585569569699844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1.1131906660208117</v>
      </c>
      <c r="N80" s="33">
        <v>1.0904792824711824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1.5373347715282499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1.2052019981626769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1.6277666002580642</v>
      </c>
      <c r="AY80" s="33">
        <v>1.2958663447865275</v>
      </c>
      <c r="AZ80" s="33">
        <v>0</v>
      </c>
      <c r="BA80" s="33">
        <v>0</v>
      </c>
      <c r="BB80" s="33">
        <v>0</v>
      </c>
      <c r="BC80" s="33">
        <v>0</v>
      </c>
      <c r="BD80" s="33">
        <v>4.9937349765436876</v>
      </c>
      <c r="BE80" s="33">
        <v>1.8269715659883947</v>
      </c>
      <c r="BF80" s="33">
        <v>0</v>
      </c>
      <c r="BG80" s="33">
        <v>0</v>
      </c>
      <c r="BH80" s="33">
        <v>1.5410277772104866</v>
      </c>
      <c r="BI80" s="33">
        <v>0</v>
      </c>
      <c r="BJ80" s="33">
        <v>0</v>
      </c>
      <c r="BK80" s="33">
        <v>2.2069514620574151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1.458032846827173</v>
      </c>
      <c r="BT80" s="33">
        <v>1.3243327940139258</v>
      </c>
      <c r="BU80" s="33">
        <v>0</v>
      </c>
      <c r="BV80" s="33">
        <v>1.7660051971953479</v>
      </c>
      <c r="BW80" s="33">
        <v>0</v>
      </c>
      <c r="BX80" s="33">
        <v>0</v>
      </c>
      <c r="BY80" s="33">
        <v>0</v>
      </c>
      <c r="BZ80" s="33">
        <v>0</v>
      </c>
      <c r="CA80" s="33">
        <v>27164.376034983597</v>
      </c>
      <c r="CB80" s="33">
        <v>6049.8828961489608</v>
      </c>
      <c r="CC80" s="33">
        <v>3323.617916428278</v>
      </c>
      <c r="CD80" s="33">
        <v>0</v>
      </c>
      <c r="CE80" s="33">
        <v>1.0753090078121266</v>
      </c>
      <c r="CF80" s="33">
        <v>1.0448698634280502</v>
      </c>
      <c r="CG80" s="33">
        <v>4.7622120075383734</v>
      </c>
      <c r="CH80" s="33">
        <v>0</v>
      </c>
      <c r="CI80" s="33">
        <v>0</v>
      </c>
      <c r="CJ80" s="33">
        <v>1.2479310604820457</v>
      </c>
      <c r="CK80" s="33">
        <v>1.2795715956387803</v>
      </c>
      <c r="CL80" s="33">
        <v>0</v>
      </c>
      <c r="CM80" s="33">
        <v>3.0449009743927182</v>
      </c>
      <c r="CN80" s="33">
        <v>0</v>
      </c>
      <c r="CO80" s="33">
        <v>0</v>
      </c>
      <c r="CP80" s="33">
        <v>0</v>
      </c>
      <c r="CQ80" s="33">
        <v>1.0718094709693622</v>
      </c>
      <c r="CR80" s="33">
        <v>1.3673610539571996</v>
      </c>
      <c r="CS80" s="33">
        <v>2.0346914510399592</v>
      </c>
      <c r="CT80" s="33">
        <v>0</v>
      </c>
      <c r="CU80" s="33">
        <v>0</v>
      </c>
      <c r="CV80" s="33">
        <v>0</v>
      </c>
      <c r="CW80" s="33">
        <v>1.0266714063690436</v>
      </c>
      <c r="CX80" s="33">
        <v>0</v>
      </c>
      <c r="CY80" s="33">
        <v>0</v>
      </c>
      <c r="CZ80" s="33">
        <v>0</v>
      </c>
      <c r="DA80" s="33">
        <v>0</v>
      </c>
      <c r="DB80" s="33">
        <v>1.3314173158690665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7.9127311480375147</v>
      </c>
      <c r="DM80" s="33">
        <v>0</v>
      </c>
      <c r="DN80" s="33">
        <v>0</v>
      </c>
      <c r="DO80" s="33">
        <v>0</v>
      </c>
      <c r="DP80" s="76">
        <f t="shared" si="3"/>
        <v>36589.321777156409</v>
      </c>
      <c r="DQ80" s="33">
        <v>25002.192570488322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32732.552366757129</v>
      </c>
      <c r="FS80" s="33">
        <v>16923.620707924347</v>
      </c>
      <c r="FT80" s="33">
        <v>0</v>
      </c>
      <c r="FU80" s="33">
        <v>0</v>
      </c>
      <c r="FV80" s="33">
        <v>0</v>
      </c>
      <c r="FW80" s="33">
        <v>0</v>
      </c>
      <c r="FX80" s="33">
        <v>86.991997771781016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111334.67942009798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6186.1912395785239</v>
      </c>
      <c r="D81" s="33">
        <v>1098.7346509620957</v>
      </c>
      <c r="E81" s="33">
        <v>3224.0183225315232</v>
      </c>
      <c r="F81" s="33">
        <v>0</v>
      </c>
      <c r="G81" s="33">
        <v>2439.3945944037423</v>
      </c>
      <c r="H81" s="33">
        <v>0</v>
      </c>
      <c r="I81" s="33">
        <v>1218.9262615922714</v>
      </c>
      <c r="J81" s="33">
        <v>9783.8725533673896</v>
      </c>
      <c r="K81" s="33">
        <v>4261.4193824503654</v>
      </c>
      <c r="L81" s="33">
        <v>11842.00129322481</v>
      </c>
      <c r="M81" s="33">
        <v>7280.3616802255556</v>
      </c>
      <c r="N81" s="33">
        <v>7244.6754749346746</v>
      </c>
      <c r="O81" s="33">
        <v>1471.9299511728968</v>
      </c>
      <c r="P81" s="33">
        <v>1123.7562680598478</v>
      </c>
      <c r="Q81" s="33">
        <v>5113.2212611363875</v>
      </c>
      <c r="R81" s="33">
        <v>140.13493473480065</v>
      </c>
      <c r="S81" s="33">
        <v>2724.641172111631</v>
      </c>
      <c r="T81" s="33">
        <v>6206.2755556247257</v>
      </c>
      <c r="U81" s="33">
        <v>20383.838457003741</v>
      </c>
      <c r="V81" s="33">
        <v>638.84724830874995</v>
      </c>
      <c r="W81" s="33">
        <v>4217.7373981704122</v>
      </c>
      <c r="X81" s="33">
        <v>6147.1871579947556</v>
      </c>
      <c r="Y81" s="33">
        <v>1321.9080624196802</v>
      </c>
      <c r="Z81" s="33">
        <v>8057.8302102306816</v>
      </c>
      <c r="AA81" s="33">
        <v>2477.7358196750779</v>
      </c>
      <c r="AB81" s="33">
        <v>7981.7022615381566</v>
      </c>
      <c r="AC81" s="33">
        <v>1632.2589815770593</v>
      </c>
      <c r="AD81" s="33">
        <v>14448.786043438678</v>
      </c>
      <c r="AE81" s="33">
        <v>9462.5303727030969</v>
      </c>
      <c r="AF81" s="33">
        <v>5042.6651521362019</v>
      </c>
      <c r="AG81" s="33">
        <v>5166.0227080437335</v>
      </c>
      <c r="AH81" s="33">
        <v>3944.938765659102</v>
      </c>
      <c r="AI81" s="33">
        <v>5913.0205260016173</v>
      </c>
      <c r="AJ81" s="33">
        <v>8091.5009272393891</v>
      </c>
      <c r="AK81" s="33">
        <v>19395.528539595267</v>
      </c>
      <c r="AL81" s="33">
        <v>2677.99611175153</v>
      </c>
      <c r="AM81" s="33">
        <v>3957.2468671825713</v>
      </c>
      <c r="AN81" s="33">
        <v>10751.6609924929</v>
      </c>
      <c r="AO81" s="33">
        <v>2247.5413352072237</v>
      </c>
      <c r="AP81" s="33">
        <v>9303.3954754051574</v>
      </c>
      <c r="AQ81" s="33">
        <v>4485.32951811156</v>
      </c>
      <c r="AR81" s="33">
        <v>486.14497466546197</v>
      </c>
      <c r="AS81" s="33">
        <v>116.94093833898273</v>
      </c>
      <c r="AT81" s="33">
        <v>176.48601006996398</v>
      </c>
      <c r="AU81" s="33">
        <v>280.70712248943028</v>
      </c>
      <c r="AV81" s="33">
        <v>504.91167657927684</v>
      </c>
      <c r="AW81" s="33">
        <v>1721.6699137516055</v>
      </c>
      <c r="AX81" s="33">
        <v>21111.735202490738</v>
      </c>
      <c r="AY81" s="33">
        <v>12893.552836356008</v>
      </c>
      <c r="AZ81" s="33">
        <v>16900.41103644569</v>
      </c>
      <c r="BA81" s="33">
        <v>0</v>
      </c>
      <c r="BB81" s="33">
        <v>54285.291352369815</v>
      </c>
      <c r="BC81" s="33">
        <v>24194.702385227898</v>
      </c>
      <c r="BD81" s="33">
        <v>318192.22613561625</v>
      </c>
      <c r="BE81" s="33">
        <v>334279.65948957868</v>
      </c>
      <c r="BF81" s="33">
        <v>7249.5565988419921</v>
      </c>
      <c r="BG81" s="33">
        <v>7378.5059430365764</v>
      </c>
      <c r="BH81" s="33">
        <v>16186.459138213613</v>
      </c>
      <c r="BI81" s="33">
        <v>1036.4357319966475</v>
      </c>
      <c r="BJ81" s="33">
        <v>11426.046074809068</v>
      </c>
      <c r="BK81" s="33">
        <v>8341.1934616212966</v>
      </c>
      <c r="BL81" s="33">
        <v>106.8640871413389</v>
      </c>
      <c r="BM81" s="33">
        <v>58442.150410812807</v>
      </c>
      <c r="BN81" s="33">
        <v>157086.77303846399</v>
      </c>
      <c r="BO81" s="33">
        <v>20355.202988682293</v>
      </c>
      <c r="BP81" s="33">
        <v>372.4917885699295</v>
      </c>
      <c r="BQ81" s="33">
        <v>4645.7340508659427</v>
      </c>
      <c r="BR81" s="33">
        <v>3618.296718562503</v>
      </c>
      <c r="BS81" s="33">
        <v>363.53390231752348</v>
      </c>
      <c r="BT81" s="33">
        <v>2708.7736913069671</v>
      </c>
      <c r="BU81" s="33">
        <v>980.56213802550269</v>
      </c>
      <c r="BV81" s="33">
        <v>45065.88765232396</v>
      </c>
      <c r="BW81" s="33">
        <v>19579.3420770427</v>
      </c>
      <c r="BX81" s="33">
        <v>16588.324470938864</v>
      </c>
      <c r="BY81" s="33">
        <v>21481.667469759908</v>
      </c>
      <c r="BZ81" s="33">
        <v>7013.1869729018135</v>
      </c>
      <c r="CA81" s="33">
        <v>2371.0400644738415</v>
      </c>
      <c r="CB81" s="33">
        <v>0</v>
      </c>
      <c r="CC81" s="33">
        <v>0</v>
      </c>
      <c r="CD81" s="33">
        <v>7468.7440711969466</v>
      </c>
      <c r="CE81" s="33">
        <v>15531.227926406762</v>
      </c>
      <c r="CF81" s="33">
        <v>6827.0751341291889</v>
      </c>
      <c r="CG81" s="33">
        <v>54053.724218479394</v>
      </c>
      <c r="CH81" s="33">
        <v>11675.921441906841</v>
      </c>
      <c r="CI81" s="33">
        <v>3567.5247270762143</v>
      </c>
      <c r="CJ81" s="33">
        <v>12746.464626615283</v>
      </c>
      <c r="CK81" s="33">
        <v>8789.6840923310119</v>
      </c>
      <c r="CL81" s="33">
        <v>2823.9989645132496</v>
      </c>
      <c r="CM81" s="33">
        <v>11757.081723944446</v>
      </c>
      <c r="CN81" s="33">
        <v>2271.5818898643738</v>
      </c>
      <c r="CO81" s="33">
        <v>1795.712098088725</v>
      </c>
      <c r="CP81" s="33">
        <v>1520.0465728768038</v>
      </c>
      <c r="CQ81" s="33">
        <v>7769.9856145833819</v>
      </c>
      <c r="CR81" s="33">
        <v>8707.7916095341607</v>
      </c>
      <c r="CS81" s="33">
        <v>57302.052126690942</v>
      </c>
      <c r="CT81" s="33">
        <v>19970.166691379734</v>
      </c>
      <c r="CU81" s="33">
        <v>658.96953649375189</v>
      </c>
      <c r="CV81" s="33">
        <v>8215.482734648298</v>
      </c>
      <c r="CW81" s="33">
        <v>9412.843852434451</v>
      </c>
      <c r="CX81" s="33">
        <v>1580.628629220613</v>
      </c>
      <c r="CY81" s="33">
        <v>2953.0527776216968</v>
      </c>
      <c r="CZ81" s="33">
        <v>2240.617569672002</v>
      </c>
      <c r="DA81" s="33">
        <v>881.14456350369983</v>
      </c>
      <c r="DB81" s="33">
        <v>34642.673200620062</v>
      </c>
      <c r="DC81" s="33">
        <v>6417.2118675951706</v>
      </c>
      <c r="DD81" s="33">
        <v>10300.221328263249</v>
      </c>
      <c r="DE81" s="33">
        <v>3431.6065056247462</v>
      </c>
      <c r="DF81" s="33">
        <v>1686.8672368481582</v>
      </c>
      <c r="DG81" s="33">
        <v>1014.4175721492812</v>
      </c>
      <c r="DH81" s="33">
        <v>5140.5335350617815</v>
      </c>
      <c r="DI81" s="33">
        <v>4212.8520968922667</v>
      </c>
      <c r="DJ81" s="33">
        <v>621.65308566394458</v>
      </c>
      <c r="DK81" s="33">
        <v>1871.9355809592246</v>
      </c>
      <c r="DL81" s="33">
        <v>7095.567635968886</v>
      </c>
      <c r="DM81" s="33">
        <v>16762.239090080231</v>
      </c>
      <c r="DN81" s="33">
        <v>20162.362864620289</v>
      </c>
      <c r="DO81" s="33">
        <v>0</v>
      </c>
      <c r="DP81" s="76">
        <f t="shared" si="3"/>
        <v>1800530.8958662457</v>
      </c>
      <c r="DQ81" s="33">
        <v>476.78211451042824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545.81618527162641</v>
      </c>
      <c r="FI81" s="33">
        <v>0</v>
      </c>
      <c r="FJ81" s="33">
        <v>0</v>
      </c>
      <c r="FK81" s="33">
        <v>0</v>
      </c>
      <c r="FL81" s="33">
        <v>6.612211795003816</v>
      </c>
      <c r="FM81" s="33">
        <v>316.54034964289201</v>
      </c>
      <c r="FN81" s="33">
        <v>0</v>
      </c>
      <c r="FO81" s="33">
        <v>0</v>
      </c>
      <c r="FP81" s="33">
        <v>53.981291071818696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49.803658446054769</v>
      </c>
      <c r="GC81" s="33">
        <v>0</v>
      </c>
      <c r="GD81" s="33">
        <v>0</v>
      </c>
      <c r="GE81" s="33">
        <v>0</v>
      </c>
      <c r="GF81" s="33">
        <v>632.29844964665449</v>
      </c>
      <c r="GG81" s="47">
        <f t="shared" si="2"/>
        <v>1802612.7301266303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2227758.6934899944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0</v>
      </c>
      <c r="GF82" s="33">
        <v>0</v>
      </c>
      <c r="GG82" s="47">
        <f t="shared" si="2"/>
        <v>2227758.6934899944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2176752.3860893701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2176752.3860893701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2056.5327478871341</v>
      </c>
      <c r="D84" s="33">
        <v>821.483593308629</v>
      </c>
      <c r="E84" s="33">
        <v>252.16498626675005</v>
      </c>
      <c r="F84" s="33">
        <v>0</v>
      </c>
      <c r="G84" s="33">
        <v>122.87633229971752</v>
      </c>
      <c r="H84" s="33">
        <v>0</v>
      </c>
      <c r="I84" s="33">
        <v>641.14201453470037</v>
      </c>
      <c r="J84" s="33">
        <v>38.227612255345583</v>
      </c>
      <c r="K84" s="33">
        <v>55.782018040223797</v>
      </c>
      <c r="L84" s="33">
        <v>145.94651155981603</v>
      </c>
      <c r="M84" s="33">
        <v>293.96283557143573</v>
      </c>
      <c r="N84" s="33">
        <v>41.072301880995028</v>
      </c>
      <c r="O84" s="33">
        <v>30.115589736261644</v>
      </c>
      <c r="P84" s="33">
        <v>134.70051140118829</v>
      </c>
      <c r="Q84" s="33">
        <v>176.93429114203627</v>
      </c>
      <c r="R84" s="33">
        <v>105.45245326106131</v>
      </c>
      <c r="S84" s="33">
        <v>57.507550020989363</v>
      </c>
      <c r="T84" s="33">
        <v>65.794996291498592</v>
      </c>
      <c r="U84" s="33">
        <v>63.822333905428955</v>
      </c>
      <c r="V84" s="33">
        <v>6.6774474862751161</v>
      </c>
      <c r="W84" s="33">
        <v>236.54273513525996</v>
      </c>
      <c r="X84" s="33">
        <v>223.24734815764521</v>
      </c>
      <c r="Y84" s="33">
        <v>32.488965499402653</v>
      </c>
      <c r="Z84" s="33">
        <v>391.29962008188414</v>
      </c>
      <c r="AA84" s="33">
        <v>338.30901315211065</v>
      </c>
      <c r="AB84" s="33">
        <v>130.90277677259584</v>
      </c>
      <c r="AC84" s="33">
        <v>207.94687939309034</v>
      </c>
      <c r="AD84" s="33">
        <v>483.55454085391182</v>
      </c>
      <c r="AE84" s="33">
        <v>154.22369908742152</v>
      </c>
      <c r="AF84" s="33">
        <v>48.732259697700314</v>
      </c>
      <c r="AG84" s="33">
        <v>95.698691079545526</v>
      </c>
      <c r="AH84" s="33">
        <v>63.88197951652851</v>
      </c>
      <c r="AI84" s="33">
        <v>293.29765061757115</v>
      </c>
      <c r="AJ84" s="33">
        <v>300.43679125552353</v>
      </c>
      <c r="AK84" s="33">
        <v>769.52810475921694</v>
      </c>
      <c r="AL84" s="33">
        <v>123.82506743864519</v>
      </c>
      <c r="AM84" s="33">
        <v>134.678463056829</v>
      </c>
      <c r="AN84" s="33">
        <v>353.33162065659252</v>
      </c>
      <c r="AO84" s="33">
        <v>23.176273300643707</v>
      </c>
      <c r="AP84" s="33">
        <v>37.16522454748209</v>
      </c>
      <c r="AQ84" s="33">
        <v>150.69074818778819</v>
      </c>
      <c r="AR84" s="33">
        <v>1.8083336005881607</v>
      </c>
      <c r="AS84" s="33">
        <v>93.954761626878195</v>
      </c>
      <c r="AT84" s="33">
        <v>1.2605539074689449</v>
      </c>
      <c r="AU84" s="33">
        <v>431.24810960987685</v>
      </c>
      <c r="AV84" s="33">
        <v>21.647304687232367</v>
      </c>
      <c r="AW84" s="33">
        <v>127.47195732887772</v>
      </c>
      <c r="AX84" s="33">
        <v>18786.286880822394</v>
      </c>
      <c r="AY84" s="33">
        <v>6090.6179487918098</v>
      </c>
      <c r="AZ84" s="33">
        <v>2600.6407423157862</v>
      </c>
      <c r="BA84" s="33">
        <v>0</v>
      </c>
      <c r="BB84" s="33">
        <v>2766.5117935187268</v>
      </c>
      <c r="BC84" s="33">
        <v>477.84774675026677</v>
      </c>
      <c r="BD84" s="33">
        <v>24061.247999518153</v>
      </c>
      <c r="BE84" s="33">
        <v>12361.862935575262</v>
      </c>
      <c r="BF84" s="33">
        <v>42.478680192561477</v>
      </c>
      <c r="BG84" s="33">
        <v>715.99074219120803</v>
      </c>
      <c r="BH84" s="33">
        <v>3495.5681981574244</v>
      </c>
      <c r="BI84" s="33">
        <v>545.38491367470522</v>
      </c>
      <c r="BJ84" s="33">
        <v>413.61709395620454</v>
      </c>
      <c r="BK84" s="33">
        <v>5698.6126170425459</v>
      </c>
      <c r="BL84" s="33">
        <v>113.19221964223016</v>
      </c>
      <c r="BM84" s="33">
        <v>370.70530044045404</v>
      </c>
      <c r="BN84" s="33">
        <v>986.45715469798995</v>
      </c>
      <c r="BO84" s="33">
        <v>596.05851869754372</v>
      </c>
      <c r="BP84" s="33">
        <v>31.584355359335639</v>
      </c>
      <c r="BQ84" s="33">
        <v>274.5596674852938</v>
      </c>
      <c r="BR84" s="33">
        <v>189.66324369272795</v>
      </c>
      <c r="BS84" s="33">
        <v>581.00771116112708</v>
      </c>
      <c r="BT84" s="33">
        <v>307.18537456894001</v>
      </c>
      <c r="BU84" s="33">
        <v>82.530503269721549</v>
      </c>
      <c r="BV84" s="33">
        <v>3784.9500940263524</v>
      </c>
      <c r="BW84" s="33">
        <v>1687.7571050366998</v>
      </c>
      <c r="BX84" s="33">
        <v>6713.8796068870361</v>
      </c>
      <c r="BY84" s="33">
        <v>2083.6208575189416</v>
      </c>
      <c r="BZ84" s="33">
        <v>832.43630839113803</v>
      </c>
      <c r="CA84" s="33">
        <v>48777.315234424685</v>
      </c>
      <c r="CB84" s="33">
        <v>34234.193588538365</v>
      </c>
      <c r="CC84" s="33">
        <v>1202.811969204563</v>
      </c>
      <c r="CD84" s="33">
        <v>859.44351878231839</v>
      </c>
      <c r="CE84" s="33">
        <v>1799.6761620233351</v>
      </c>
      <c r="CF84" s="33">
        <v>835.54326069904789</v>
      </c>
      <c r="CG84" s="33">
        <v>6374.9555651948294</v>
      </c>
      <c r="CH84" s="33">
        <v>286.82961565077409</v>
      </c>
      <c r="CI84" s="33">
        <v>160.98833068583534</v>
      </c>
      <c r="CJ84" s="33">
        <v>1514.403542636883</v>
      </c>
      <c r="CK84" s="33">
        <v>1058.8668919925149</v>
      </c>
      <c r="CL84" s="33">
        <v>96.946176042701211</v>
      </c>
      <c r="CM84" s="33">
        <v>3661.8937643415343</v>
      </c>
      <c r="CN84" s="33">
        <v>273.78946372298697</v>
      </c>
      <c r="CO84" s="33">
        <v>675.42816593114469</v>
      </c>
      <c r="CP84" s="33">
        <v>162.15627413536083</v>
      </c>
      <c r="CQ84" s="33">
        <v>374.91767406715286</v>
      </c>
      <c r="CR84" s="33">
        <v>1065.0134112584124</v>
      </c>
      <c r="CS84" s="33">
        <v>6986.0764535824046</v>
      </c>
      <c r="CT84" s="33">
        <v>3312.2182366148318</v>
      </c>
      <c r="CU84" s="33">
        <v>874.54760262312732</v>
      </c>
      <c r="CV84" s="33">
        <v>632.15088420633072</v>
      </c>
      <c r="CW84" s="33">
        <v>1147.4703993215965</v>
      </c>
      <c r="CX84" s="33">
        <v>364.72128699757531</v>
      </c>
      <c r="CY84" s="33">
        <v>680.1197578358798</v>
      </c>
      <c r="CZ84" s="33">
        <v>239.01542088777626</v>
      </c>
      <c r="DA84" s="33">
        <v>22.834585747976909</v>
      </c>
      <c r="DB84" s="33">
        <v>1047.0073645009406</v>
      </c>
      <c r="DC84" s="33">
        <v>231.14664788017183</v>
      </c>
      <c r="DD84" s="33">
        <v>488.18077278129607</v>
      </c>
      <c r="DE84" s="33">
        <v>179.3611909456065</v>
      </c>
      <c r="DF84" s="33">
        <v>0</v>
      </c>
      <c r="DG84" s="33">
        <v>238.69577399700657</v>
      </c>
      <c r="DH84" s="33">
        <v>258.48020110607462</v>
      </c>
      <c r="DI84" s="33">
        <v>130.49693073906155</v>
      </c>
      <c r="DJ84" s="33">
        <v>198.09013352345085</v>
      </c>
      <c r="DK84" s="33">
        <v>92.816578298351601</v>
      </c>
      <c r="DL84" s="33">
        <v>652.70995585415278</v>
      </c>
      <c r="DM84" s="33">
        <v>648.58288021600094</v>
      </c>
      <c r="DN84" s="33">
        <v>777.77517640871395</v>
      </c>
      <c r="DO84" s="33">
        <v>0</v>
      </c>
      <c r="DP84" s="76">
        <f t="shared" si="3"/>
        <v>229690.47275664113</v>
      </c>
      <c r="DQ84" s="33">
        <v>94907.254093176685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100877.48832112315</v>
      </c>
      <c r="FS84" s="33">
        <v>24801.57623645401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533.9081098536991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5101.4073511181678</v>
      </c>
      <c r="GG84" s="47">
        <f t="shared" si="2"/>
        <v>455912.10686836683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17292.528301513994</v>
      </c>
      <c r="D85" s="33">
        <v>5098.0093914060772</v>
      </c>
      <c r="E85" s="33">
        <v>2896.5611715789569</v>
      </c>
      <c r="F85" s="33">
        <v>0</v>
      </c>
      <c r="G85" s="33">
        <v>583.11634617722734</v>
      </c>
      <c r="H85" s="33">
        <v>0</v>
      </c>
      <c r="I85" s="33">
        <v>976.9178168126316</v>
      </c>
      <c r="J85" s="33">
        <v>52.688209745763835</v>
      </c>
      <c r="K85" s="33">
        <v>2310.8018882982533</v>
      </c>
      <c r="L85" s="33">
        <v>746.03158445401004</v>
      </c>
      <c r="M85" s="33">
        <v>776.17025516709623</v>
      </c>
      <c r="N85" s="33">
        <v>690.61040778226652</v>
      </c>
      <c r="O85" s="33">
        <v>428.79846090170059</v>
      </c>
      <c r="P85" s="33">
        <v>1220.651837588334</v>
      </c>
      <c r="Q85" s="33">
        <v>2518.6228910423356</v>
      </c>
      <c r="R85" s="33">
        <v>1897.88422868865</v>
      </c>
      <c r="S85" s="33">
        <v>907.98028244508441</v>
      </c>
      <c r="T85" s="33">
        <v>842.07730764155758</v>
      </c>
      <c r="U85" s="33">
        <v>696.98774155831131</v>
      </c>
      <c r="V85" s="33">
        <v>56.856948647840497</v>
      </c>
      <c r="W85" s="33">
        <v>3455.615587481976</v>
      </c>
      <c r="X85" s="33">
        <v>3071.9857658732585</v>
      </c>
      <c r="Y85" s="33">
        <v>419.91866050028489</v>
      </c>
      <c r="Z85" s="33">
        <v>1634.0090309570749</v>
      </c>
      <c r="AA85" s="33">
        <v>1786.3355714137108</v>
      </c>
      <c r="AB85" s="33">
        <v>2698.0292090894472</v>
      </c>
      <c r="AC85" s="33">
        <v>1117.2849061812458</v>
      </c>
      <c r="AD85" s="33">
        <v>3967.5840871615433</v>
      </c>
      <c r="AE85" s="33">
        <v>2788.5149499898134</v>
      </c>
      <c r="AF85" s="33">
        <v>780.77821433771044</v>
      </c>
      <c r="AG85" s="33">
        <v>1445.1311342445438</v>
      </c>
      <c r="AH85" s="33">
        <v>1038.1557239716374</v>
      </c>
      <c r="AI85" s="33">
        <v>3155.7766479969105</v>
      </c>
      <c r="AJ85" s="33">
        <v>3814.9133689259425</v>
      </c>
      <c r="AK85" s="33">
        <v>5801.2264734362097</v>
      </c>
      <c r="AL85" s="33">
        <v>1410.2911244522636</v>
      </c>
      <c r="AM85" s="33">
        <v>1996.623831032583</v>
      </c>
      <c r="AN85" s="33">
        <v>2195.7850884863224</v>
      </c>
      <c r="AO85" s="33">
        <v>320.84438345302533</v>
      </c>
      <c r="AP85" s="33">
        <v>495.91089339508363</v>
      </c>
      <c r="AQ85" s="33">
        <v>1125.1403476549121</v>
      </c>
      <c r="AR85" s="33">
        <v>7.3631955025901306</v>
      </c>
      <c r="AS85" s="33">
        <v>350.97837772748881</v>
      </c>
      <c r="AT85" s="33">
        <v>7.2663795972001974</v>
      </c>
      <c r="AU85" s="33">
        <v>1986.8566861964002</v>
      </c>
      <c r="AV85" s="33">
        <v>234.16431090620418</v>
      </c>
      <c r="AW85" s="33">
        <v>469.79742624882459</v>
      </c>
      <c r="AX85" s="33">
        <v>28441.745450624436</v>
      </c>
      <c r="AY85" s="33">
        <v>7223.2766694911588</v>
      </c>
      <c r="AZ85" s="33">
        <v>7009.7714200516193</v>
      </c>
      <c r="BA85" s="33">
        <v>0</v>
      </c>
      <c r="BB85" s="33">
        <v>7467.0406898399297</v>
      </c>
      <c r="BC85" s="33">
        <v>1913.3626854024458</v>
      </c>
      <c r="BD85" s="33">
        <v>35320.066350804947</v>
      </c>
      <c r="BE85" s="33">
        <v>59142.832945376416</v>
      </c>
      <c r="BF85" s="33">
        <v>305.66018891235791</v>
      </c>
      <c r="BG85" s="33">
        <v>5811.1514064574221</v>
      </c>
      <c r="BH85" s="33">
        <v>25297.70659965196</v>
      </c>
      <c r="BI85" s="33">
        <v>3829.8324138530279</v>
      </c>
      <c r="BJ85" s="33">
        <v>2279.0226411225749</v>
      </c>
      <c r="BK85" s="33">
        <v>10489.797465730173</v>
      </c>
      <c r="BL85" s="33">
        <v>165.24932236576285</v>
      </c>
      <c r="BM85" s="33">
        <v>1132.793374261435</v>
      </c>
      <c r="BN85" s="33">
        <v>2790.6385576337907</v>
      </c>
      <c r="BO85" s="33">
        <v>5993.8810094885403</v>
      </c>
      <c r="BP85" s="33">
        <v>126.80685706136813</v>
      </c>
      <c r="BQ85" s="33">
        <v>2205.4277556128359</v>
      </c>
      <c r="BR85" s="33">
        <v>923.32929290324648</v>
      </c>
      <c r="BS85" s="33">
        <v>1124.8021294804394</v>
      </c>
      <c r="BT85" s="33">
        <v>819.92314309450501</v>
      </c>
      <c r="BU85" s="33">
        <v>406.88834806433306</v>
      </c>
      <c r="BV85" s="33">
        <v>10592.846418548179</v>
      </c>
      <c r="BW85" s="33">
        <v>2949.523697735493</v>
      </c>
      <c r="BX85" s="33">
        <v>15305.621387253486</v>
      </c>
      <c r="BY85" s="33">
        <v>3941.0892959412031</v>
      </c>
      <c r="BZ85" s="33">
        <v>2102.2498594240624</v>
      </c>
      <c r="CA85" s="33">
        <v>51003.738258198107</v>
      </c>
      <c r="CB85" s="33">
        <v>5393.9800951267944</v>
      </c>
      <c r="CC85" s="33">
        <v>11620.234933589909</v>
      </c>
      <c r="CD85" s="33">
        <v>8176.2216733657415</v>
      </c>
      <c r="CE85" s="33">
        <v>1793.6449431676579</v>
      </c>
      <c r="CF85" s="33">
        <v>1621.4339047745739</v>
      </c>
      <c r="CG85" s="33">
        <v>14433.837562624765</v>
      </c>
      <c r="CH85" s="33">
        <v>1697.8790555691323</v>
      </c>
      <c r="CI85" s="33">
        <v>85.371101721428062</v>
      </c>
      <c r="CJ85" s="33">
        <v>5481.1992215445443</v>
      </c>
      <c r="CK85" s="33">
        <v>2028.0416367983867</v>
      </c>
      <c r="CL85" s="33">
        <v>541.92367174900596</v>
      </c>
      <c r="CM85" s="33">
        <v>6816.4314399907089</v>
      </c>
      <c r="CN85" s="33">
        <v>629.25403172703886</v>
      </c>
      <c r="CO85" s="33">
        <v>3170.2951600515003</v>
      </c>
      <c r="CP85" s="33">
        <v>292.04497741949956</v>
      </c>
      <c r="CQ85" s="33">
        <v>3735.0843879582303</v>
      </c>
      <c r="CR85" s="33">
        <v>1929.7442507275487</v>
      </c>
      <c r="CS85" s="33">
        <v>2671.4562787601121</v>
      </c>
      <c r="CT85" s="33">
        <v>2347.4448972929822</v>
      </c>
      <c r="CU85" s="33">
        <v>465.36147458251759</v>
      </c>
      <c r="CV85" s="33">
        <v>1252.5351453757851</v>
      </c>
      <c r="CW85" s="33">
        <v>859.30690174972915</v>
      </c>
      <c r="CX85" s="33">
        <v>324.13454987242704</v>
      </c>
      <c r="CY85" s="33">
        <v>173.73384032864612</v>
      </c>
      <c r="CZ85" s="33">
        <v>1444.96551975945</v>
      </c>
      <c r="DA85" s="33">
        <v>1.1296754177075632</v>
      </c>
      <c r="DB85" s="33">
        <v>5912.0298360004499</v>
      </c>
      <c r="DC85" s="33">
        <v>188.71184797772509</v>
      </c>
      <c r="DD85" s="33">
        <v>460.00575796001152</v>
      </c>
      <c r="DE85" s="33">
        <v>391.42082159640063</v>
      </c>
      <c r="DF85" s="33">
        <v>0</v>
      </c>
      <c r="DG85" s="33">
        <v>843.24099919334412</v>
      </c>
      <c r="DH85" s="33">
        <v>1337.1658181174801</v>
      </c>
      <c r="DI85" s="33">
        <v>1313.025865017212</v>
      </c>
      <c r="DJ85" s="33">
        <v>194.14351322579026</v>
      </c>
      <c r="DK85" s="33">
        <v>567.55926538781853</v>
      </c>
      <c r="DL85" s="33">
        <v>2260.4056597177077</v>
      </c>
      <c r="DM85" s="33">
        <v>2912.0939780163308</v>
      </c>
      <c r="DN85" s="33">
        <v>5576.3734647987867</v>
      </c>
      <c r="DO85" s="33">
        <v>0</v>
      </c>
      <c r="DP85" s="76">
        <f t="shared" si="3"/>
        <v>484628.51924010436</v>
      </c>
      <c r="DQ85" s="33">
        <v>37800.854352514369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1125.5045937077728</v>
      </c>
      <c r="GA85" s="33">
        <v>0</v>
      </c>
      <c r="GB85" s="33">
        <v>94.631812077970864</v>
      </c>
      <c r="GC85" s="33">
        <v>0</v>
      </c>
      <c r="GD85" s="33">
        <v>0</v>
      </c>
      <c r="GE85" s="33">
        <v>0</v>
      </c>
      <c r="GF85" s="33">
        <v>24343.10451035864</v>
      </c>
      <c r="GG85" s="47">
        <f t="shared" si="2"/>
        <v>547992.61450876307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1379.1648507503203</v>
      </c>
      <c r="D86" s="33">
        <v>1315.1248366465829</v>
      </c>
      <c r="E86" s="33">
        <v>303.3512564971499</v>
      </c>
      <c r="F86" s="33">
        <v>5.4403189862652228</v>
      </c>
      <c r="G86" s="33">
        <v>3.2354358921269015</v>
      </c>
      <c r="H86" s="33">
        <v>0</v>
      </c>
      <c r="I86" s="33">
        <v>338.86941425558882</v>
      </c>
      <c r="J86" s="33">
        <v>28.050354937395223</v>
      </c>
      <c r="K86" s="33">
        <v>641.89529400062122</v>
      </c>
      <c r="L86" s="33">
        <v>106.08233704914014</v>
      </c>
      <c r="M86" s="33">
        <v>310.2745448755914</v>
      </c>
      <c r="N86" s="33">
        <v>817.78110468322382</v>
      </c>
      <c r="O86" s="33">
        <v>189.39458117931724</v>
      </c>
      <c r="P86" s="33">
        <v>237.81663575496495</v>
      </c>
      <c r="Q86" s="33">
        <v>551.89344658616233</v>
      </c>
      <c r="R86" s="33">
        <v>419.73890439069015</v>
      </c>
      <c r="S86" s="33">
        <v>69.099082289343713</v>
      </c>
      <c r="T86" s="33">
        <v>216.0826756567001</v>
      </c>
      <c r="U86" s="33">
        <v>530.74485399821367</v>
      </c>
      <c r="V86" s="33">
        <v>12.623485808062471</v>
      </c>
      <c r="W86" s="33">
        <v>369.56789817541897</v>
      </c>
      <c r="X86" s="33">
        <v>729.01401319687363</v>
      </c>
      <c r="Y86" s="33">
        <v>86.893084636690958</v>
      </c>
      <c r="Z86" s="33">
        <v>230.65006065108798</v>
      </c>
      <c r="AA86" s="33">
        <v>92.717345230962223</v>
      </c>
      <c r="AB86" s="33">
        <v>388.20755111557588</v>
      </c>
      <c r="AC86" s="33">
        <v>111.9417516118973</v>
      </c>
      <c r="AD86" s="33">
        <v>800.60814201763242</v>
      </c>
      <c r="AE86" s="33">
        <v>272.70184563206004</v>
      </c>
      <c r="AF86" s="33">
        <v>57.458047621277807</v>
      </c>
      <c r="AG86" s="33">
        <v>107.42532163072721</v>
      </c>
      <c r="AH86" s="33">
        <v>78.530887822102059</v>
      </c>
      <c r="AI86" s="33">
        <v>335.01146047797522</v>
      </c>
      <c r="AJ86" s="33">
        <v>517.13526518340348</v>
      </c>
      <c r="AK86" s="33">
        <v>952.04729251571962</v>
      </c>
      <c r="AL86" s="33">
        <v>68.283318705499653</v>
      </c>
      <c r="AM86" s="33">
        <v>172.72789380703378</v>
      </c>
      <c r="AN86" s="33">
        <v>325.71978046940819</v>
      </c>
      <c r="AO86" s="33">
        <v>39.961285520938965</v>
      </c>
      <c r="AP86" s="33">
        <v>208.81347900703523</v>
      </c>
      <c r="AQ86" s="33">
        <v>147.90298152842064</v>
      </c>
      <c r="AR86" s="33">
        <v>0</v>
      </c>
      <c r="AS86" s="33">
        <v>29.028366784585494</v>
      </c>
      <c r="AT86" s="33">
        <v>0</v>
      </c>
      <c r="AU86" s="33">
        <v>593.17251998624283</v>
      </c>
      <c r="AV86" s="33">
        <v>14.635558638807142</v>
      </c>
      <c r="AW86" s="33">
        <v>283.2228761509266</v>
      </c>
      <c r="AX86" s="33">
        <v>11792.76485520345</v>
      </c>
      <c r="AY86" s="33">
        <v>4130.9900736711179</v>
      </c>
      <c r="AZ86" s="33">
        <v>5779.3042117140594</v>
      </c>
      <c r="BA86" s="33">
        <v>0</v>
      </c>
      <c r="BB86" s="33">
        <v>881.24499737395956</v>
      </c>
      <c r="BC86" s="33">
        <v>179.02175228245619</v>
      </c>
      <c r="BD86" s="33">
        <v>1846.3381645561467</v>
      </c>
      <c r="BE86" s="33">
        <v>3555.178221561895</v>
      </c>
      <c r="BF86" s="33">
        <v>50.604936981764219</v>
      </c>
      <c r="BG86" s="33">
        <v>1628.1220067965653</v>
      </c>
      <c r="BH86" s="33">
        <v>4999.5415113496665</v>
      </c>
      <c r="BI86" s="33">
        <v>1023.777267861147</v>
      </c>
      <c r="BJ86" s="33">
        <v>204.42605048159686</v>
      </c>
      <c r="BK86" s="33">
        <v>1168.0076836830497</v>
      </c>
      <c r="BL86" s="33">
        <v>83.406752903301467</v>
      </c>
      <c r="BM86" s="33">
        <v>373.36667448261642</v>
      </c>
      <c r="BN86" s="33">
        <v>852.16271435631757</v>
      </c>
      <c r="BO86" s="33">
        <v>1463.4451134595504</v>
      </c>
      <c r="BP86" s="33">
        <v>99.736248351445511</v>
      </c>
      <c r="BQ86" s="33">
        <v>595.70650959656223</v>
      </c>
      <c r="BR86" s="33">
        <v>226.73966401083194</v>
      </c>
      <c r="BS86" s="33">
        <v>579.9378325333447</v>
      </c>
      <c r="BT86" s="33">
        <v>276.96934975664749</v>
      </c>
      <c r="BU86" s="33">
        <v>141.46618681050344</v>
      </c>
      <c r="BV86" s="33">
        <v>1389.0061708268295</v>
      </c>
      <c r="BW86" s="33">
        <v>370.54892227156932</v>
      </c>
      <c r="BX86" s="33">
        <v>2094.3407171506551</v>
      </c>
      <c r="BY86" s="33">
        <v>435.26458457141655</v>
      </c>
      <c r="BZ86" s="33">
        <v>1045.0749630488879</v>
      </c>
      <c r="CA86" s="33">
        <v>959.32691075442085</v>
      </c>
      <c r="CB86" s="33">
        <v>420.33542340954091</v>
      </c>
      <c r="CC86" s="33">
        <v>83.49665474138402</v>
      </c>
      <c r="CD86" s="33">
        <v>1193.1601398549417</v>
      </c>
      <c r="CE86" s="33">
        <v>1470.3124633306802</v>
      </c>
      <c r="CF86" s="33">
        <v>643.56940514780035</v>
      </c>
      <c r="CG86" s="33">
        <v>5033.7501453364739</v>
      </c>
      <c r="CH86" s="33">
        <v>625.38947873144491</v>
      </c>
      <c r="CI86" s="33">
        <v>0</v>
      </c>
      <c r="CJ86" s="33">
        <v>250.58006781971631</v>
      </c>
      <c r="CK86" s="33">
        <v>982.54285630054483</v>
      </c>
      <c r="CL86" s="33">
        <v>274.26318815373293</v>
      </c>
      <c r="CM86" s="33">
        <v>5913.6425438761471</v>
      </c>
      <c r="CN86" s="33">
        <v>207.57427216847537</v>
      </c>
      <c r="CO86" s="33">
        <v>107.86128965130973</v>
      </c>
      <c r="CP86" s="33">
        <v>165.84115457575388</v>
      </c>
      <c r="CQ86" s="33">
        <v>1040.3228651595821</v>
      </c>
      <c r="CR86" s="33">
        <v>938.51627029190399</v>
      </c>
      <c r="CS86" s="33">
        <v>1268.8539385135421</v>
      </c>
      <c r="CT86" s="33">
        <v>2863.3925510608442</v>
      </c>
      <c r="CU86" s="33">
        <v>463.32661474468091</v>
      </c>
      <c r="CV86" s="33">
        <v>415.10168710644535</v>
      </c>
      <c r="CW86" s="33">
        <v>898.04028490412543</v>
      </c>
      <c r="CX86" s="33">
        <v>319.92285685217951</v>
      </c>
      <c r="CY86" s="33">
        <v>246.72960893675253</v>
      </c>
      <c r="CZ86" s="33">
        <v>269.36628218137844</v>
      </c>
      <c r="DA86" s="33">
        <v>121.46598630702192</v>
      </c>
      <c r="DB86" s="33">
        <v>2450.2383280148774</v>
      </c>
      <c r="DC86" s="33">
        <v>130.66511512570631</v>
      </c>
      <c r="DD86" s="33">
        <v>153.5059090019077</v>
      </c>
      <c r="DE86" s="33">
        <v>160.31647791155569</v>
      </c>
      <c r="DF86" s="33">
        <v>0</v>
      </c>
      <c r="DG86" s="33">
        <v>928.54556273920241</v>
      </c>
      <c r="DH86" s="33">
        <v>361.91280332293604</v>
      </c>
      <c r="DI86" s="33">
        <v>258.69974054865122</v>
      </c>
      <c r="DJ86" s="33">
        <v>459.69528424824978</v>
      </c>
      <c r="DK86" s="33">
        <v>283.89866405557473</v>
      </c>
      <c r="DL86" s="33">
        <v>4497.4837060111331</v>
      </c>
      <c r="DM86" s="33">
        <v>320.36996442324244</v>
      </c>
      <c r="DN86" s="33">
        <v>4566.3957424316668</v>
      </c>
      <c r="DO86" s="33">
        <v>0</v>
      </c>
      <c r="DP86" s="76">
        <f t="shared" si="3"/>
        <v>103504.94781774866</v>
      </c>
      <c r="DQ86" s="33">
        <v>1594.2429890084716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3106.7735591936271</v>
      </c>
      <c r="GA86" s="33">
        <v>0</v>
      </c>
      <c r="GB86" s="33">
        <v>137.68478542849843</v>
      </c>
      <c r="GC86" s="33">
        <v>0</v>
      </c>
      <c r="GD86" s="33">
        <v>0</v>
      </c>
      <c r="GE86" s="33">
        <v>0</v>
      </c>
      <c r="GF86" s="33">
        <v>13373.58890795771</v>
      </c>
      <c r="GG86" s="47">
        <f t="shared" si="2"/>
        <v>121717.23805933696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5631.4472915251836</v>
      </c>
      <c r="D87" s="33">
        <v>2104.2661168650147</v>
      </c>
      <c r="E87" s="33">
        <v>596.26858014149866</v>
      </c>
      <c r="F87" s="33">
        <v>1.5682316386061064</v>
      </c>
      <c r="G87" s="33">
        <v>2824.8503374283441</v>
      </c>
      <c r="H87" s="33">
        <v>4.5949216299746913</v>
      </c>
      <c r="I87" s="33">
        <v>1005.0064483219345</v>
      </c>
      <c r="J87" s="33">
        <v>102.45202322356607</v>
      </c>
      <c r="K87" s="33">
        <v>4899.9109032269271</v>
      </c>
      <c r="L87" s="33">
        <v>428.58382885019438</v>
      </c>
      <c r="M87" s="33">
        <v>903.90816055011464</v>
      </c>
      <c r="N87" s="33">
        <v>891.85682162461012</v>
      </c>
      <c r="O87" s="33">
        <v>310.93540778852491</v>
      </c>
      <c r="P87" s="33">
        <v>405.0776074770921</v>
      </c>
      <c r="Q87" s="33">
        <v>588.56139286892483</v>
      </c>
      <c r="R87" s="33">
        <v>340.72297926504905</v>
      </c>
      <c r="S87" s="33">
        <v>403.51901844236426</v>
      </c>
      <c r="T87" s="33">
        <v>731.4066997554952</v>
      </c>
      <c r="U87" s="33">
        <v>704.15825715103063</v>
      </c>
      <c r="V87" s="33">
        <v>46.026448093840472</v>
      </c>
      <c r="W87" s="33">
        <v>394.48818645231222</v>
      </c>
      <c r="X87" s="33">
        <v>657.73380642406846</v>
      </c>
      <c r="Y87" s="33">
        <v>155.82821248162026</v>
      </c>
      <c r="Z87" s="33">
        <v>473.99494024714494</v>
      </c>
      <c r="AA87" s="33">
        <v>180.39728655615852</v>
      </c>
      <c r="AB87" s="33">
        <v>1525.3826443548683</v>
      </c>
      <c r="AC87" s="33">
        <v>317.34036395531569</v>
      </c>
      <c r="AD87" s="33">
        <v>1930.5913833050181</v>
      </c>
      <c r="AE87" s="33">
        <v>1306.2229093822807</v>
      </c>
      <c r="AF87" s="33">
        <v>178.08639100665698</v>
      </c>
      <c r="AG87" s="33">
        <v>540.5818912967153</v>
      </c>
      <c r="AH87" s="33">
        <v>378.24190796226981</v>
      </c>
      <c r="AI87" s="33">
        <v>1312.7579864865299</v>
      </c>
      <c r="AJ87" s="33">
        <v>1249.5888447732523</v>
      </c>
      <c r="AK87" s="33">
        <v>2338.1147536508697</v>
      </c>
      <c r="AL87" s="33">
        <v>195.21924490414125</v>
      </c>
      <c r="AM87" s="33">
        <v>599.48710509275361</v>
      </c>
      <c r="AN87" s="33">
        <v>825.79708616520759</v>
      </c>
      <c r="AO87" s="33">
        <v>82.490037434054557</v>
      </c>
      <c r="AP87" s="33">
        <v>325.32503213412946</v>
      </c>
      <c r="AQ87" s="33">
        <v>459.40969013315521</v>
      </c>
      <c r="AR87" s="33">
        <v>4.0604569180547321</v>
      </c>
      <c r="AS87" s="33">
        <v>126.83610260427969</v>
      </c>
      <c r="AT87" s="33">
        <v>102.28358781500171</v>
      </c>
      <c r="AU87" s="33">
        <v>3851.7687577896299</v>
      </c>
      <c r="AV87" s="33">
        <v>115.35577014243221</v>
      </c>
      <c r="AW87" s="33">
        <v>176.71729821576616</v>
      </c>
      <c r="AX87" s="33">
        <v>593371.14334546425</v>
      </c>
      <c r="AY87" s="33">
        <v>70471.765608255126</v>
      </c>
      <c r="AZ87" s="33">
        <v>82662.12324798906</v>
      </c>
      <c r="BA87" s="33">
        <v>30.876264210357185</v>
      </c>
      <c r="BB87" s="33">
        <v>1754.5413111496912</v>
      </c>
      <c r="BC87" s="33">
        <v>374.65272606385173</v>
      </c>
      <c r="BD87" s="33">
        <v>17133.849938150805</v>
      </c>
      <c r="BE87" s="33">
        <v>7325.8433425176117</v>
      </c>
      <c r="BF87" s="33">
        <v>100.70801733413209</v>
      </c>
      <c r="BG87" s="33">
        <v>772.30651571771614</v>
      </c>
      <c r="BH87" s="33">
        <v>3075.2227362988988</v>
      </c>
      <c r="BI87" s="33">
        <v>365.4167945410062</v>
      </c>
      <c r="BJ87" s="33">
        <v>295.78666080396994</v>
      </c>
      <c r="BK87" s="33">
        <v>4200.7670125906407</v>
      </c>
      <c r="BL87" s="33">
        <v>241.52016693769065</v>
      </c>
      <c r="BM87" s="33">
        <v>597.88181866780849</v>
      </c>
      <c r="BN87" s="33">
        <v>1235.4047414059498</v>
      </c>
      <c r="BO87" s="33">
        <v>1290.2912709941081</v>
      </c>
      <c r="BP87" s="33">
        <v>66.108991777803439</v>
      </c>
      <c r="BQ87" s="33">
        <v>1062.7614228711016</v>
      </c>
      <c r="BR87" s="33">
        <v>576.47520770415849</v>
      </c>
      <c r="BS87" s="33">
        <v>1665.1200366658006</v>
      </c>
      <c r="BT87" s="33">
        <v>743.09120902856546</v>
      </c>
      <c r="BU87" s="33">
        <v>392.1737889612225</v>
      </c>
      <c r="BV87" s="33">
        <v>3529.5220951511151</v>
      </c>
      <c r="BW87" s="33">
        <v>706.35550299605529</v>
      </c>
      <c r="BX87" s="33">
        <v>2374.631866626487</v>
      </c>
      <c r="BY87" s="33">
        <v>1807.1823558936153</v>
      </c>
      <c r="BZ87" s="33">
        <v>4090.6617888171331</v>
      </c>
      <c r="CA87" s="33">
        <v>1535.423356792852</v>
      </c>
      <c r="CB87" s="33">
        <v>1100.6698725155859</v>
      </c>
      <c r="CC87" s="33">
        <v>2057.7868755101945</v>
      </c>
      <c r="CD87" s="33">
        <v>2745.6754356357842</v>
      </c>
      <c r="CE87" s="33">
        <v>3500.6195761928811</v>
      </c>
      <c r="CF87" s="33">
        <v>1259.8611300703162</v>
      </c>
      <c r="CG87" s="33">
        <v>17964.747064035415</v>
      </c>
      <c r="CH87" s="33">
        <v>119.20905829417492</v>
      </c>
      <c r="CI87" s="33">
        <v>217.25746860905025</v>
      </c>
      <c r="CJ87" s="33">
        <v>1177.4666824087201</v>
      </c>
      <c r="CK87" s="33">
        <v>1685.832925938608</v>
      </c>
      <c r="CL87" s="33">
        <v>110.60189354542277</v>
      </c>
      <c r="CM87" s="33">
        <v>2405.2337349373224</v>
      </c>
      <c r="CN87" s="33">
        <v>236.82335126760839</v>
      </c>
      <c r="CO87" s="33">
        <v>9.1185549296689317</v>
      </c>
      <c r="CP87" s="33">
        <v>19.621773962632549</v>
      </c>
      <c r="CQ87" s="33">
        <v>3572.3971720262593</v>
      </c>
      <c r="CR87" s="33">
        <v>1576.3395634590001</v>
      </c>
      <c r="CS87" s="33">
        <v>10588.996730806868</v>
      </c>
      <c r="CT87" s="33">
        <v>3930.5532051159839</v>
      </c>
      <c r="CU87" s="33">
        <v>697.3850908167359</v>
      </c>
      <c r="CV87" s="33">
        <v>2586.1937497306089</v>
      </c>
      <c r="CW87" s="33">
        <v>5947.2811123340225</v>
      </c>
      <c r="CX87" s="33">
        <v>1484.2738005854305</v>
      </c>
      <c r="CY87" s="33">
        <v>1316.5380968221043</v>
      </c>
      <c r="CZ87" s="33">
        <v>964.5987558997607</v>
      </c>
      <c r="DA87" s="33">
        <v>1345.2098752533959</v>
      </c>
      <c r="DB87" s="33">
        <v>824.20407926080247</v>
      </c>
      <c r="DC87" s="33">
        <v>1080.6091999124085</v>
      </c>
      <c r="DD87" s="33">
        <v>2434.8697719402303</v>
      </c>
      <c r="DE87" s="33">
        <v>165.01618661510688</v>
      </c>
      <c r="DF87" s="33">
        <v>0</v>
      </c>
      <c r="DG87" s="33">
        <v>1382.1227631444115</v>
      </c>
      <c r="DH87" s="33">
        <v>544.93862669928706</v>
      </c>
      <c r="DI87" s="33">
        <v>528.91308112648426</v>
      </c>
      <c r="DJ87" s="33">
        <v>1343.7235612684076</v>
      </c>
      <c r="DK87" s="33">
        <v>451.12147043127959</v>
      </c>
      <c r="DL87" s="33">
        <v>5691.0252672359265</v>
      </c>
      <c r="DM87" s="33">
        <v>444.6663592790614</v>
      </c>
      <c r="DN87" s="33">
        <v>1214.2749013964112</v>
      </c>
      <c r="DO87" s="33">
        <v>0</v>
      </c>
      <c r="DP87" s="76">
        <f t="shared" si="3"/>
        <v>931304.6101149444</v>
      </c>
      <c r="DQ87" s="33">
        <v>941.82215757777328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14.099891592677153</v>
      </c>
      <c r="FI87" s="33">
        <v>0</v>
      </c>
      <c r="FJ87" s="33">
        <v>0</v>
      </c>
      <c r="FK87" s="33">
        <v>65241.741666276779</v>
      </c>
      <c r="FL87" s="33">
        <v>16519.284576513317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136380.18207465683</v>
      </c>
      <c r="FY87" s="33">
        <v>0</v>
      </c>
      <c r="FZ87" s="33">
        <v>21999.953140375899</v>
      </c>
      <c r="GA87" s="33">
        <v>0</v>
      </c>
      <c r="GB87" s="33">
        <v>1279.4075476673436</v>
      </c>
      <c r="GC87" s="33">
        <v>0</v>
      </c>
      <c r="GD87" s="33">
        <v>0</v>
      </c>
      <c r="GE87" s="33">
        <v>0</v>
      </c>
      <c r="GF87" s="33">
        <v>66071.245453624128</v>
      </c>
      <c r="GG87" s="47">
        <f t="shared" si="2"/>
        <v>1239752.3466232291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5.8438396955762189</v>
      </c>
      <c r="E88" s="33">
        <v>0</v>
      </c>
      <c r="F88" s="33">
        <v>0</v>
      </c>
      <c r="G88" s="33">
        <v>2.9971922511411377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26.548508766912537</v>
      </c>
      <c r="BA88" s="33">
        <v>0</v>
      </c>
      <c r="BB88" s="33">
        <v>16.397824570702983</v>
      </c>
      <c r="BC88" s="33">
        <v>1.2805121609265604</v>
      </c>
      <c r="BD88" s="33">
        <v>5.8964249773054922</v>
      </c>
      <c r="BE88" s="33">
        <v>0</v>
      </c>
      <c r="BF88" s="33">
        <v>0</v>
      </c>
      <c r="BG88" s="33">
        <v>4.0240951702195975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1.5301642686888075</v>
      </c>
      <c r="BS88" s="33">
        <v>0</v>
      </c>
      <c r="BT88" s="33">
        <v>0</v>
      </c>
      <c r="BU88" s="33">
        <v>0</v>
      </c>
      <c r="BV88" s="33">
        <v>2.8090448432899491</v>
      </c>
      <c r="BW88" s="33">
        <v>0</v>
      </c>
      <c r="BX88" s="33">
        <v>0</v>
      </c>
      <c r="BY88" s="33">
        <v>0</v>
      </c>
      <c r="BZ88" s="33">
        <v>5.7720327949079202</v>
      </c>
      <c r="CA88" s="33">
        <v>19.34696968306362</v>
      </c>
      <c r="CB88" s="33">
        <v>0</v>
      </c>
      <c r="CC88" s="33">
        <v>9.638667936709318</v>
      </c>
      <c r="CD88" s="33">
        <v>5.5709603808795602</v>
      </c>
      <c r="CE88" s="33">
        <v>0</v>
      </c>
      <c r="CF88" s="33">
        <v>0</v>
      </c>
      <c r="CG88" s="33">
        <v>0</v>
      </c>
      <c r="CH88" s="33">
        <v>2853.4685186836291</v>
      </c>
      <c r="CI88" s="33">
        <v>1.824510582720388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1.2584659900048143</v>
      </c>
      <c r="CR88" s="33">
        <v>0</v>
      </c>
      <c r="CS88" s="33">
        <v>178.05207071374255</v>
      </c>
      <c r="CT88" s="33">
        <v>241.94700202051894</v>
      </c>
      <c r="CU88" s="33">
        <v>0</v>
      </c>
      <c r="CV88" s="33">
        <v>0</v>
      </c>
      <c r="CW88" s="33">
        <v>22.228475499046919</v>
      </c>
      <c r="CX88" s="33">
        <v>12.934895228737954</v>
      </c>
      <c r="CY88" s="33">
        <v>8.0652299540625094</v>
      </c>
      <c r="CZ88" s="33">
        <v>10.720076462420629</v>
      </c>
      <c r="DA88" s="33">
        <v>3063.7030316268047</v>
      </c>
      <c r="DB88" s="33">
        <v>5530.5923849699975</v>
      </c>
      <c r="DC88" s="33">
        <v>0</v>
      </c>
      <c r="DD88" s="33">
        <v>878.3696986166151</v>
      </c>
      <c r="DE88" s="33">
        <v>0</v>
      </c>
      <c r="DF88" s="33">
        <v>0</v>
      </c>
      <c r="DG88" s="33">
        <v>0</v>
      </c>
      <c r="DH88" s="33">
        <v>1.2760652747861589</v>
      </c>
      <c r="DI88" s="33">
        <v>0</v>
      </c>
      <c r="DJ88" s="33">
        <v>1.6621361178379086</v>
      </c>
      <c r="DK88" s="33">
        <v>0</v>
      </c>
      <c r="DL88" s="33">
        <v>0</v>
      </c>
      <c r="DM88" s="33">
        <v>0</v>
      </c>
      <c r="DN88" s="33">
        <v>11.746887514964696</v>
      </c>
      <c r="DO88" s="33">
        <v>0</v>
      </c>
      <c r="DP88" s="76">
        <f t="shared" si="3"/>
        <v>12925.505686756214</v>
      </c>
      <c r="DQ88" s="33">
        <v>100570.1788324307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22628.629830775139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44366.685151253041</v>
      </c>
      <c r="GA88" s="33">
        <v>0</v>
      </c>
      <c r="GB88" s="33">
        <v>83.071899766067972</v>
      </c>
      <c r="GC88" s="33">
        <v>0</v>
      </c>
      <c r="GD88" s="33">
        <v>0</v>
      </c>
      <c r="GE88" s="33">
        <v>0</v>
      </c>
      <c r="GF88" s="33">
        <v>27.684552841874353</v>
      </c>
      <c r="GG88" s="47">
        <f t="shared" si="2"/>
        <v>180601.75595382304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5.084466757078614</v>
      </c>
      <c r="D89" s="33">
        <v>2.0337742878924399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24.600377032800214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26.39486121836925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4.141813093729275</v>
      </c>
      <c r="CB89" s="33">
        <v>0</v>
      </c>
      <c r="CC89" s="33">
        <v>0</v>
      </c>
      <c r="CD89" s="33">
        <v>0</v>
      </c>
      <c r="CE89" s="33">
        <v>0</v>
      </c>
      <c r="CF89" s="33">
        <v>5.3613341355138768</v>
      </c>
      <c r="CG89" s="33">
        <v>121.20573800796734</v>
      </c>
      <c r="CH89" s="33">
        <v>469.51570297981993</v>
      </c>
      <c r="CI89" s="33">
        <v>137.94576046906033</v>
      </c>
      <c r="CJ89" s="33">
        <v>0</v>
      </c>
      <c r="CK89" s="33">
        <v>9.1868282826579861</v>
      </c>
      <c r="CL89" s="33">
        <v>1.8854455753277324</v>
      </c>
      <c r="CM89" s="33">
        <v>0</v>
      </c>
      <c r="CN89" s="33">
        <v>2.7569750282393093</v>
      </c>
      <c r="CO89" s="33">
        <v>44.748472524186262</v>
      </c>
      <c r="CP89" s="33">
        <v>0</v>
      </c>
      <c r="CQ89" s="33">
        <v>144.48166045577582</v>
      </c>
      <c r="CR89" s="33">
        <v>7.3353831843355595</v>
      </c>
      <c r="CS89" s="33">
        <v>10563.811114480643</v>
      </c>
      <c r="CT89" s="33">
        <v>2859.410365658835</v>
      </c>
      <c r="CU89" s="33">
        <v>0</v>
      </c>
      <c r="CV89" s="33">
        <v>139.72544653219867</v>
      </c>
      <c r="CW89" s="33">
        <v>192.18264900378222</v>
      </c>
      <c r="CX89" s="33">
        <v>593.3371405249793</v>
      </c>
      <c r="CY89" s="33">
        <v>46.419074272578854</v>
      </c>
      <c r="CZ89" s="33">
        <v>0</v>
      </c>
      <c r="DA89" s="33">
        <v>1867.6440561980667</v>
      </c>
      <c r="DB89" s="33">
        <v>754.25039141524405</v>
      </c>
      <c r="DC89" s="33">
        <v>111.43502278909136</v>
      </c>
      <c r="DD89" s="33">
        <v>4452.5356627736965</v>
      </c>
      <c r="DE89" s="33">
        <v>5.069906621265968</v>
      </c>
      <c r="DF89" s="33">
        <v>0</v>
      </c>
      <c r="DG89" s="33">
        <v>388.95647950876673</v>
      </c>
      <c r="DH89" s="33">
        <v>0</v>
      </c>
      <c r="DI89" s="33">
        <v>0</v>
      </c>
      <c r="DJ89" s="33">
        <v>29.314494302609642</v>
      </c>
      <c r="DK89" s="33">
        <v>55.986371493849077</v>
      </c>
      <c r="DL89" s="33">
        <v>351.36174200778066</v>
      </c>
      <c r="DM89" s="33">
        <v>0</v>
      </c>
      <c r="DN89" s="33">
        <v>0</v>
      </c>
      <c r="DO89" s="33">
        <v>0</v>
      </c>
      <c r="DP89" s="76">
        <f t="shared" si="3"/>
        <v>23418.118510616132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36.982320898020454</v>
      </c>
      <c r="FF89" s="33">
        <v>0</v>
      </c>
      <c r="FG89" s="33">
        <v>0</v>
      </c>
      <c r="FH89" s="33">
        <v>20233.303537972675</v>
      </c>
      <c r="FI89" s="33">
        <v>4476.1354417524417</v>
      </c>
      <c r="FJ89" s="33">
        <v>0</v>
      </c>
      <c r="FK89" s="33">
        <v>165337.28193885129</v>
      </c>
      <c r="FL89" s="33">
        <v>3059.1116880581021</v>
      </c>
      <c r="FM89" s="33">
        <v>285.29901904648096</v>
      </c>
      <c r="FN89" s="33">
        <v>184.21465868896465</v>
      </c>
      <c r="FO89" s="33">
        <v>28.88209159042934</v>
      </c>
      <c r="FP89" s="33">
        <v>0</v>
      </c>
      <c r="FQ89" s="33">
        <v>685.30789319186249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78201.730937675937</v>
      </c>
      <c r="GA89" s="33">
        <v>0</v>
      </c>
      <c r="GB89" s="33">
        <v>1190.3940549439485</v>
      </c>
      <c r="GC89" s="33">
        <v>0</v>
      </c>
      <c r="GD89" s="33">
        <v>0</v>
      </c>
      <c r="GE89" s="33">
        <v>0</v>
      </c>
      <c r="GF89" s="33">
        <v>2771.6049839655539</v>
      </c>
      <c r="GG89" s="47">
        <f t="shared" si="2"/>
        <v>299908.36707725184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5673.6766211235454</v>
      </c>
      <c r="D90" s="33">
        <v>769.61795780549949</v>
      </c>
      <c r="E90" s="33">
        <v>58.570574020634126</v>
      </c>
      <c r="F90" s="33">
        <v>1.9824881886261814</v>
      </c>
      <c r="G90" s="33">
        <v>1239.8096540365541</v>
      </c>
      <c r="H90" s="33">
        <v>0</v>
      </c>
      <c r="I90" s="33">
        <v>1944.3301441300202</v>
      </c>
      <c r="J90" s="33">
        <v>176.30786916150467</v>
      </c>
      <c r="K90" s="33">
        <v>32067.777349356067</v>
      </c>
      <c r="L90" s="33">
        <v>1622.1500209365774</v>
      </c>
      <c r="M90" s="33">
        <v>7005.1442707316646</v>
      </c>
      <c r="N90" s="33">
        <v>41056.517419395022</v>
      </c>
      <c r="O90" s="33">
        <v>5961.8609776408784</v>
      </c>
      <c r="P90" s="33">
        <v>4478.52238918896</v>
      </c>
      <c r="Q90" s="33">
        <v>2323.7130066255304</v>
      </c>
      <c r="R90" s="33">
        <v>6232.3463514675432</v>
      </c>
      <c r="S90" s="33">
        <v>1190.8365045880566</v>
      </c>
      <c r="T90" s="33">
        <v>3258.5138779228405</v>
      </c>
      <c r="U90" s="33">
        <v>11113.094845768141</v>
      </c>
      <c r="V90" s="33">
        <v>116.45767864104702</v>
      </c>
      <c r="W90" s="33">
        <v>3261.8576599212965</v>
      </c>
      <c r="X90" s="33">
        <v>26200.262542260854</v>
      </c>
      <c r="Y90" s="33">
        <v>675.31372328638599</v>
      </c>
      <c r="Z90" s="33">
        <v>3301.0564949407717</v>
      </c>
      <c r="AA90" s="33">
        <v>1915.4008696054916</v>
      </c>
      <c r="AB90" s="33">
        <v>2211.7057127296498</v>
      </c>
      <c r="AC90" s="33">
        <v>1968.867896493945</v>
      </c>
      <c r="AD90" s="33">
        <v>9000.0787826288251</v>
      </c>
      <c r="AE90" s="33">
        <v>3185.3850255805387</v>
      </c>
      <c r="AF90" s="33">
        <v>807.78826620513075</v>
      </c>
      <c r="AG90" s="33">
        <v>1591.7877535899609</v>
      </c>
      <c r="AH90" s="33">
        <v>1056.3901054579544</v>
      </c>
      <c r="AI90" s="33">
        <v>4983.1820548913729</v>
      </c>
      <c r="AJ90" s="33">
        <v>6863.0839223530975</v>
      </c>
      <c r="AK90" s="33">
        <v>13987.868868692904</v>
      </c>
      <c r="AL90" s="33">
        <v>1798.0321570709705</v>
      </c>
      <c r="AM90" s="33">
        <v>548.53780175696249</v>
      </c>
      <c r="AN90" s="33">
        <v>6743.9343153861582</v>
      </c>
      <c r="AO90" s="33">
        <v>279.22537730629011</v>
      </c>
      <c r="AP90" s="33">
        <v>3947.9504866686143</v>
      </c>
      <c r="AQ90" s="33">
        <v>1884.5831847634674</v>
      </c>
      <c r="AR90" s="33">
        <v>5.6323529088996942</v>
      </c>
      <c r="AS90" s="33">
        <v>566.7787473421082</v>
      </c>
      <c r="AT90" s="33">
        <v>11.550451977553646</v>
      </c>
      <c r="AU90" s="33">
        <v>1676.7661318876112</v>
      </c>
      <c r="AV90" s="33">
        <v>167.75659026832398</v>
      </c>
      <c r="AW90" s="33">
        <v>654.58211673593382</v>
      </c>
      <c r="AX90" s="33">
        <v>8452.4240581693175</v>
      </c>
      <c r="AY90" s="33">
        <v>4264.6195642542816</v>
      </c>
      <c r="AZ90" s="33">
        <v>1954.5861722727045</v>
      </c>
      <c r="BA90" s="33">
        <v>0</v>
      </c>
      <c r="BB90" s="33">
        <v>14583.155969170346</v>
      </c>
      <c r="BC90" s="33">
        <v>1926.9005802587803</v>
      </c>
      <c r="BD90" s="33">
        <v>109097.61612577068</v>
      </c>
      <c r="BE90" s="33">
        <v>81957.559773017987</v>
      </c>
      <c r="BF90" s="33">
        <v>424.24660425063496</v>
      </c>
      <c r="BG90" s="33">
        <v>2831.6915053627836</v>
      </c>
      <c r="BH90" s="33">
        <v>11787.615499241509</v>
      </c>
      <c r="BI90" s="33">
        <v>5645.4404642233521</v>
      </c>
      <c r="BJ90" s="33">
        <v>2070.9930032247157</v>
      </c>
      <c r="BK90" s="33">
        <v>6946.4932284535726</v>
      </c>
      <c r="BL90" s="33">
        <v>797.96661400405242</v>
      </c>
      <c r="BM90" s="33">
        <v>1732.2770419258939</v>
      </c>
      <c r="BN90" s="33">
        <v>4262.9057987553761</v>
      </c>
      <c r="BO90" s="33">
        <v>22485.708252933437</v>
      </c>
      <c r="BP90" s="33">
        <v>94.803019583845483</v>
      </c>
      <c r="BQ90" s="33">
        <v>5440.3159398116932</v>
      </c>
      <c r="BR90" s="33">
        <v>2245.5680170605174</v>
      </c>
      <c r="BS90" s="33">
        <v>5513.8588989215596</v>
      </c>
      <c r="BT90" s="33">
        <v>428.51624774262001</v>
      </c>
      <c r="BU90" s="33">
        <v>644.73200909274044</v>
      </c>
      <c r="BV90" s="33">
        <v>10693.068258247469</v>
      </c>
      <c r="BW90" s="33">
        <v>2867.2216563787351</v>
      </c>
      <c r="BX90" s="33">
        <v>4626.5715105357176</v>
      </c>
      <c r="BY90" s="33">
        <v>3721.4881843236212</v>
      </c>
      <c r="BZ90" s="33">
        <v>1090.6170669338044</v>
      </c>
      <c r="CA90" s="33">
        <v>1597.6769441259139</v>
      </c>
      <c r="CB90" s="33">
        <v>1183.7589753321254</v>
      </c>
      <c r="CC90" s="33">
        <v>2575.6774779457887</v>
      </c>
      <c r="CD90" s="33">
        <v>1231.7970177173586</v>
      </c>
      <c r="CE90" s="33">
        <v>2488.1033102687629</v>
      </c>
      <c r="CF90" s="33">
        <v>1770.4565127879193</v>
      </c>
      <c r="CG90" s="33">
        <v>8230.1194941088579</v>
      </c>
      <c r="CH90" s="33">
        <v>319.37498169570773</v>
      </c>
      <c r="CI90" s="33">
        <v>115.13800776350911</v>
      </c>
      <c r="CJ90" s="33">
        <v>2271.8133012978224</v>
      </c>
      <c r="CK90" s="33">
        <v>1766.8986261344849</v>
      </c>
      <c r="CL90" s="33">
        <v>168.82932008900687</v>
      </c>
      <c r="CM90" s="33">
        <v>5342.9689041416596</v>
      </c>
      <c r="CN90" s="33">
        <v>567.04529919175684</v>
      </c>
      <c r="CO90" s="33">
        <v>5481.7438806026548</v>
      </c>
      <c r="CP90" s="33">
        <v>293.17423753075923</v>
      </c>
      <c r="CQ90" s="33">
        <v>1746.2044148767711</v>
      </c>
      <c r="CR90" s="33">
        <v>1708.7357262613268</v>
      </c>
      <c r="CS90" s="33">
        <v>2463.1435013424662</v>
      </c>
      <c r="CT90" s="33">
        <v>0</v>
      </c>
      <c r="CU90" s="33">
        <v>4150.7638932485179</v>
      </c>
      <c r="CV90" s="33">
        <v>739.17113011299443</v>
      </c>
      <c r="CW90" s="33">
        <v>594.76642812969783</v>
      </c>
      <c r="CX90" s="33">
        <v>280.14930509373238</v>
      </c>
      <c r="CY90" s="33">
        <v>314.39017845320211</v>
      </c>
      <c r="CZ90" s="33">
        <v>1890.9965656918398</v>
      </c>
      <c r="DA90" s="33">
        <v>341.49449916221988</v>
      </c>
      <c r="DB90" s="33">
        <v>1612.9029512047859</v>
      </c>
      <c r="DC90" s="33">
        <v>92.960621319709134</v>
      </c>
      <c r="DD90" s="33">
        <v>584.05667993342411</v>
      </c>
      <c r="DE90" s="33">
        <v>1176.8031553786752</v>
      </c>
      <c r="DF90" s="33">
        <v>0</v>
      </c>
      <c r="DG90" s="33">
        <v>898.61412603965027</v>
      </c>
      <c r="DH90" s="33">
        <v>4055.6161573042305</v>
      </c>
      <c r="DI90" s="33">
        <v>2109.8813093068543</v>
      </c>
      <c r="DJ90" s="33">
        <v>766.61268497824346</v>
      </c>
      <c r="DK90" s="33">
        <v>1171.7427287669379</v>
      </c>
      <c r="DL90" s="33">
        <v>1175.335586804629</v>
      </c>
      <c r="DM90" s="33">
        <v>4352.0086043020419</v>
      </c>
      <c r="DN90" s="33">
        <v>7020.2708797868554</v>
      </c>
      <c r="DO90" s="33">
        <v>0</v>
      </c>
      <c r="DP90" s="76">
        <f t="shared" si="3"/>
        <v>618826.74787559453</v>
      </c>
      <c r="DQ90" s="33">
        <v>1074.4690475364007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15.965270015562306</v>
      </c>
      <c r="FY90" s="33">
        <v>0</v>
      </c>
      <c r="FZ90" s="33">
        <v>1065.8082633076417</v>
      </c>
      <c r="GA90" s="33">
        <v>0</v>
      </c>
      <c r="GB90" s="33">
        <v>14.496651717818061</v>
      </c>
      <c r="GC90" s="33">
        <v>0</v>
      </c>
      <c r="GD90" s="33">
        <v>0</v>
      </c>
      <c r="GE90" s="33">
        <v>0</v>
      </c>
      <c r="GF90" s="33">
        <v>14365.091782367077</v>
      </c>
      <c r="GG90" s="47">
        <f t="shared" si="2"/>
        <v>635362.57889053901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55870.486947676276</v>
      </c>
      <c r="D91" s="33">
        <v>23516.333166004217</v>
      </c>
      <c r="E91" s="33">
        <v>21.871916015026713</v>
      </c>
      <c r="F91" s="33">
        <v>0</v>
      </c>
      <c r="G91" s="33">
        <v>101.33323656889853</v>
      </c>
      <c r="H91" s="33">
        <v>0</v>
      </c>
      <c r="I91" s="33">
        <v>289.17182360821539</v>
      </c>
      <c r="J91" s="33">
        <v>28.102458100965695</v>
      </c>
      <c r="K91" s="33">
        <v>1256.9677073127743</v>
      </c>
      <c r="L91" s="33">
        <v>88.123690459492892</v>
      </c>
      <c r="M91" s="33">
        <v>245.61047592800603</v>
      </c>
      <c r="N91" s="33">
        <v>1093.4856558463509</v>
      </c>
      <c r="O91" s="33">
        <v>217.48055594793328</v>
      </c>
      <c r="P91" s="33">
        <v>212.38029795958306</v>
      </c>
      <c r="Q91" s="33">
        <v>439.68028664281707</v>
      </c>
      <c r="R91" s="33">
        <v>263.65807131115309</v>
      </c>
      <c r="S91" s="33">
        <v>119.89957998184084</v>
      </c>
      <c r="T91" s="33">
        <v>192.40449720176795</v>
      </c>
      <c r="U91" s="33">
        <v>714.09143690497274</v>
      </c>
      <c r="V91" s="33">
        <v>8.1292693064727342</v>
      </c>
      <c r="W91" s="33">
        <v>212.47769897670594</v>
      </c>
      <c r="X91" s="33">
        <v>961.75548820216477</v>
      </c>
      <c r="Y91" s="33">
        <v>40.428086795122965</v>
      </c>
      <c r="Z91" s="33">
        <v>471.59022053471637</v>
      </c>
      <c r="AA91" s="33">
        <v>152.82831260975738</v>
      </c>
      <c r="AB91" s="33">
        <v>182.13479638988332</v>
      </c>
      <c r="AC91" s="33">
        <v>112.36651047996784</v>
      </c>
      <c r="AD91" s="33">
        <v>634.7542795310693</v>
      </c>
      <c r="AE91" s="33">
        <v>453.09325785362472</v>
      </c>
      <c r="AF91" s="33">
        <v>57.902959935048578</v>
      </c>
      <c r="AG91" s="33">
        <v>264.1502506396879</v>
      </c>
      <c r="AH91" s="33">
        <v>191.14273838552791</v>
      </c>
      <c r="AI91" s="33">
        <v>513.98415599529972</v>
      </c>
      <c r="AJ91" s="33">
        <v>480.27855646793438</v>
      </c>
      <c r="AK91" s="33">
        <v>852.58036446011795</v>
      </c>
      <c r="AL91" s="33">
        <v>220.40416181453273</v>
      </c>
      <c r="AM91" s="33">
        <v>192.92153926165665</v>
      </c>
      <c r="AN91" s="33">
        <v>944.05091906633425</v>
      </c>
      <c r="AO91" s="33">
        <v>27.994325333454672</v>
      </c>
      <c r="AP91" s="33">
        <v>258.04900706504679</v>
      </c>
      <c r="AQ91" s="33">
        <v>68.571047643093536</v>
      </c>
      <c r="AR91" s="33">
        <v>4.5713943958637282</v>
      </c>
      <c r="AS91" s="33">
        <v>48.326269974721605</v>
      </c>
      <c r="AT91" s="33">
        <v>13.029840217765903</v>
      </c>
      <c r="AU91" s="33">
        <v>503.95107569186843</v>
      </c>
      <c r="AV91" s="33">
        <v>55.146881104819371</v>
      </c>
      <c r="AW91" s="33">
        <v>180.16262207043218</v>
      </c>
      <c r="AX91" s="33">
        <v>7803.3507291945434</v>
      </c>
      <c r="AY91" s="33">
        <v>2824.5372636629995</v>
      </c>
      <c r="AZ91" s="33">
        <v>590.56485884520532</v>
      </c>
      <c r="BA91" s="33">
        <v>0</v>
      </c>
      <c r="BB91" s="33">
        <v>80.672702189421685</v>
      </c>
      <c r="BC91" s="33">
        <v>23.187399658213785</v>
      </c>
      <c r="BD91" s="33">
        <v>2505.1931636963964</v>
      </c>
      <c r="BE91" s="33">
        <v>3197.055431205175</v>
      </c>
      <c r="BF91" s="33">
        <v>32.26674184748736</v>
      </c>
      <c r="BG91" s="33">
        <v>262.46217931156491</v>
      </c>
      <c r="BH91" s="33">
        <v>727.47997992491833</v>
      </c>
      <c r="BI91" s="33">
        <v>384.41655634058139</v>
      </c>
      <c r="BJ91" s="33">
        <v>15.16531600003678</v>
      </c>
      <c r="BK91" s="33">
        <v>205.92224998924775</v>
      </c>
      <c r="BL91" s="33">
        <v>101.01923164159689</v>
      </c>
      <c r="BM91" s="33">
        <v>169.09402413817094</v>
      </c>
      <c r="BN91" s="33">
        <v>408.27935646516613</v>
      </c>
      <c r="BO91" s="33">
        <v>9106.4793019568679</v>
      </c>
      <c r="BP91" s="33">
        <v>29.870479748745328</v>
      </c>
      <c r="BQ91" s="33">
        <v>2653.5564279847058</v>
      </c>
      <c r="BR91" s="33">
        <v>1246.2882097181237</v>
      </c>
      <c r="BS91" s="33">
        <v>698.70014281038164</v>
      </c>
      <c r="BT91" s="33">
        <v>181.85550655913514</v>
      </c>
      <c r="BU91" s="33">
        <v>184.15728512622124</v>
      </c>
      <c r="BV91" s="33">
        <v>505.91699793045149</v>
      </c>
      <c r="BW91" s="33">
        <v>130.1987670198769</v>
      </c>
      <c r="BX91" s="33">
        <v>780.6690270229966</v>
      </c>
      <c r="BY91" s="33">
        <v>181.74646098565523</v>
      </c>
      <c r="BZ91" s="33">
        <v>421.32501777153692</v>
      </c>
      <c r="CA91" s="33">
        <v>74.116692454408565</v>
      </c>
      <c r="CB91" s="33">
        <v>3.2437081160015095</v>
      </c>
      <c r="CC91" s="33">
        <v>8.295251930048849</v>
      </c>
      <c r="CD91" s="33">
        <v>86.946986129590229</v>
      </c>
      <c r="CE91" s="33">
        <v>715.32500519529879</v>
      </c>
      <c r="CF91" s="33">
        <v>966.20850466466516</v>
      </c>
      <c r="CG91" s="33">
        <v>6171.6908632988316</v>
      </c>
      <c r="CH91" s="33">
        <v>523.88673935381223</v>
      </c>
      <c r="CI91" s="33">
        <v>31.626584681327849</v>
      </c>
      <c r="CJ91" s="33">
        <v>1258.3730398573009</v>
      </c>
      <c r="CK91" s="33">
        <v>1288.3153386799993</v>
      </c>
      <c r="CL91" s="33">
        <v>48.958454821954362</v>
      </c>
      <c r="CM91" s="33">
        <v>1431.4011171913039</v>
      </c>
      <c r="CN91" s="33">
        <v>161.16936126498095</v>
      </c>
      <c r="CO91" s="33">
        <v>231.1312561425799</v>
      </c>
      <c r="CP91" s="33">
        <v>175.9010022870834</v>
      </c>
      <c r="CQ91" s="33">
        <v>541.61624243480912</v>
      </c>
      <c r="CR91" s="33">
        <v>1353.598589067358</v>
      </c>
      <c r="CS91" s="33">
        <v>785.27350863138099</v>
      </c>
      <c r="CT91" s="33">
        <v>9.9338259054656373</v>
      </c>
      <c r="CU91" s="33">
        <v>69.99893391361104</v>
      </c>
      <c r="CV91" s="33">
        <v>524.37716671931503</v>
      </c>
      <c r="CW91" s="33">
        <v>934.59380919575096</v>
      </c>
      <c r="CX91" s="33">
        <v>493.72268207123864</v>
      </c>
      <c r="CY91" s="33">
        <v>530.28948675504148</v>
      </c>
      <c r="CZ91" s="33">
        <v>45.471495561398498</v>
      </c>
      <c r="DA91" s="33">
        <v>189.22332699907517</v>
      </c>
      <c r="DB91" s="33">
        <v>582.44711126467894</v>
      </c>
      <c r="DC91" s="33">
        <v>311.03418785709698</v>
      </c>
      <c r="DD91" s="33">
        <v>610.42928819234101</v>
      </c>
      <c r="DE91" s="33">
        <v>322.90921118499131</v>
      </c>
      <c r="DF91" s="33">
        <v>0</v>
      </c>
      <c r="DG91" s="33">
        <v>1050.2202290236371</v>
      </c>
      <c r="DH91" s="33">
        <v>309.73616888292366</v>
      </c>
      <c r="DI91" s="33">
        <v>387.25639294898787</v>
      </c>
      <c r="DJ91" s="33">
        <v>1124.6468114116715</v>
      </c>
      <c r="DK91" s="33">
        <v>365.0218012372801</v>
      </c>
      <c r="DL91" s="33">
        <v>2041.5802009012989</v>
      </c>
      <c r="DM91" s="33">
        <v>81.03554309623938</v>
      </c>
      <c r="DN91" s="33">
        <v>658.10392742325246</v>
      </c>
      <c r="DO91" s="33">
        <v>0</v>
      </c>
      <c r="DP91" s="76">
        <f t="shared" si="3"/>
        <v>154728.39848916649</v>
      </c>
      <c r="DQ91" s="33">
        <v>47912.67425591137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8.360988428176821</v>
      </c>
      <c r="FY91" s="33">
        <v>0</v>
      </c>
      <c r="FZ91" s="33">
        <v>2338.8289694466835</v>
      </c>
      <c r="GA91" s="33">
        <v>0</v>
      </c>
      <c r="GB91" s="33">
        <v>102.02672985121715</v>
      </c>
      <c r="GC91" s="33">
        <v>0</v>
      </c>
      <c r="GD91" s="33">
        <v>0</v>
      </c>
      <c r="GE91" s="33">
        <v>0</v>
      </c>
      <c r="GF91" s="33">
        <v>10555.489930972097</v>
      </c>
      <c r="GG91" s="47">
        <f t="shared" si="2"/>
        <v>215645.77936377603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76933.668076166941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42.675791438287909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30.756521933046674</v>
      </c>
      <c r="DG92" s="33">
        <v>0</v>
      </c>
      <c r="DH92" s="33">
        <v>0</v>
      </c>
      <c r="DI92" s="33">
        <v>125.75235342047998</v>
      </c>
      <c r="DJ92" s="33">
        <v>479.13368490710167</v>
      </c>
      <c r="DK92" s="33">
        <v>61.932525422325469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77673.918953288186</v>
      </c>
      <c r="DQ92" s="33">
        <v>17249.207395777583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94923.126349065773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18291.812040360535</v>
      </c>
      <c r="D93" s="33">
        <v>8254.4268092806524</v>
      </c>
      <c r="E93" s="33">
        <v>86.59832302315786</v>
      </c>
      <c r="F93" s="33">
        <v>0</v>
      </c>
      <c r="G93" s="33">
        <v>353.61478338574096</v>
      </c>
      <c r="H93" s="33">
        <v>1.9296339602662418</v>
      </c>
      <c r="I93" s="33">
        <v>851.87787105956932</v>
      </c>
      <c r="J93" s="33">
        <v>75.683533896193651</v>
      </c>
      <c r="K93" s="33">
        <v>5450.9203754084465</v>
      </c>
      <c r="L93" s="33">
        <v>310.5119315178996</v>
      </c>
      <c r="M93" s="33">
        <v>710.97279689294317</v>
      </c>
      <c r="N93" s="33">
        <v>1287.092029361236</v>
      </c>
      <c r="O93" s="33">
        <v>140.71557324685281</v>
      </c>
      <c r="P93" s="33">
        <v>1050.1507759045555</v>
      </c>
      <c r="Q93" s="33">
        <v>1895.6705947499763</v>
      </c>
      <c r="R93" s="33">
        <v>328.81161196757074</v>
      </c>
      <c r="S93" s="33">
        <v>375.49606327142885</v>
      </c>
      <c r="T93" s="33">
        <v>517.10726378910169</v>
      </c>
      <c r="U93" s="33">
        <v>1067.7068924290045</v>
      </c>
      <c r="V93" s="33">
        <v>93.6497189211684</v>
      </c>
      <c r="W93" s="33">
        <v>685.47242585044</v>
      </c>
      <c r="X93" s="33">
        <v>1176.9966142888477</v>
      </c>
      <c r="Y93" s="33">
        <v>72.21343496549062</v>
      </c>
      <c r="Z93" s="33">
        <v>521.76996978689101</v>
      </c>
      <c r="AA93" s="33">
        <v>91.210747763477201</v>
      </c>
      <c r="AB93" s="33">
        <v>698.59452363016101</v>
      </c>
      <c r="AC93" s="33">
        <v>647.52688394091308</v>
      </c>
      <c r="AD93" s="33">
        <v>2136.9700145045008</v>
      </c>
      <c r="AE93" s="33">
        <v>462.02650699614554</v>
      </c>
      <c r="AF93" s="33">
        <v>150.8489309915893</v>
      </c>
      <c r="AG93" s="33">
        <v>320.29642993163685</v>
      </c>
      <c r="AH93" s="33">
        <v>237.08279530003159</v>
      </c>
      <c r="AI93" s="33">
        <v>857.80055595094859</v>
      </c>
      <c r="AJ93" s="33">
        <v>1809.4066549663019</v>
      </c>
      <c r="AK93" s="33">
        <v>2469.58096943893</v>
      </c>
      <c r="AL93" s="33">
        <v>467.20331210756751</v>
      </c>
      <c r="AM93" s="33">
        <v>338.3967837350616</v>
      </c>
      <c r="AN93" s="33">
        <v>579.15915282091464</v>
      </c>
      <c r="AO93" s="33">
        <v>68.449495594225397</v>
      </c>
      <c r="AP93" s="33">
        <v>254.34694767319627</v>
      </c>
      <c r="AQ93" s="33">
        <v>406.42935173703012</v>
      </c>
      <c r="AR93" s="33">
        <v>338.10671989171323</v>
      </c>
      <c r="AS93" s="33">
        <v>15.005629943841299</v>
      </c>
      <c r="AT93" s="33">
        <v>337.5113534794163</v>
      </c>
      <c r="AU93" s="33">
        <v>844.23930547275245</v>
      </c>
      <c r="AV93" s="33">
        <v>105.3701550445499</v>
      </c>
      <c r="AW93" s="33">
        <v>200.52368034385071</v>
      </c>
      <c r="AX93" s="33">
        <v>14773.85213630458</v>
      </c>
      <c r="AY93" s="33">
        <v>28585.328903624984</v>
      </c>
      <c r="AZ93" s="33">
        <v>1152.9398375441929</v>
      </c>
      <c r="BA93" s="33">
        <v>0</v>
      </c>
      <c r="BB93" s="33">
        <v>855.39935941681438</v>
      </c>
      <c r="BC93" s="33">
        <v>232.7623318010202</v>
      </c>
      <c r="BD93" s="33">
        <v>8953.5643059281228</v>
      </c>
      <c r="BE93" s="33">
        <v>7493.5063259840435</v>
      </c>
      <c r="BF93" s="33">
        <v>78.672561590959361</v>
      </c>
      <c r="BG93" s="33">
        <v>652.41544847571049</v>
      </c>
      <c r="BH93" s="33">
        <v>3434.9063441306967</v>
      </c>
      <c r="BI93" s="33">
        <v>2500.3273964672571</v>
      </c>
      <c r="BJ93" s="33">
        <v>427.39047890586761</v>
      </c>
      <c r="BK93" s="33">
        <v>6508.3013995411147</v>
      </c>
      <c r="BL93" s="33">
        <v>119.58325194235115</v>
      </c>
      <c r="BM93" s="33">
        <v>1673.0322789088468</v>
      </c>
      <c r="BN93" s="33">
        <v>2769.8736754392321</v>
      </c>
      <c r="BO93" s="33">
        <v>2268.2765166754475</v>
      </c>
      <c r="BP93" s="33">
        <v>35.366120638991717</v>
      </c>
      <c r="BQ93" s="33">
        <v>1318.0733518501161</v>
      </c>
      <c r="BR93" s="33">
        <v>405.45862282134999</v>
      </c>
      <c r="BS93" s="33">
        <v>812.87738125810608</v>
      </c>
      <c r="BT93" s="33">
        <v>190.66000304845079</v>
      </c>
      <c r="BU93" s="33">
        <v>165.10376494460991</v>
      </c>
      <c r="BV93" s="33">
        <v>1076.9263204133229</v>
      </c>
      <c r="BW93" s="33">
        <v>578.19516442632903</v>
      </c>
      <c r="BX93" s="33">
        <v>790.92555501343247</v>
      </c>
      <c r="BY93" s="33">
        <v>524.66255627302201</v>
      </c>
      <c r="BZ93" s="33">
        <v>365.26893676691191</v>
      </c>
      <c r="CA93" s="33">
        <v>1253.7960421447374</v>
      </c>
      <c r="CB93" s="33">
        <v>12.951545723859313</v>
      </c>
      <c r="CC93" s="33">
        <v>20.116730096068753</v>
      </c>
      <c r="CD93" s="33">
        <v>507.61528317201299</v>
      </c>
      <c r="CE93" s="33">
        <v>1612.283164643123</v>
      </c>
      <c r="CF93" s="33">
        <v>672.04831304949823</v>
      </c>
      <c r="CG93" s="33">
        <v>4574.4765646938995</v>
      </c>
      <c r="CH93" s="33">
        <v>104.5249061069391</v>
      </c>
      <c r="CI93" s="33">
        <v>86.67905677105648</v>
      </c>
      <c r="CJ93" s="33">
        <v>1443.4450267132609</v>
      </c>
      <c r="CK93" s="33">
        <v>876.74306679469339</v>
      </c>
      <c r="CL93" s="33">
        <v>167.39231198340156</v>
      </c>
      <c r="CM93" s="33">
        <v>7734.5031723702123</v>
      </c>
      <c r="CN93" s="33">
        <v>279.85419662792265</v>
      </c>
      <c r="CO93" s="33">
        <v>383.96151852616401</v>
      </c>
      <c r="CP93" s="33">
        <v>135.87577771486312</v>
      </c>
      <c r="CQ93" s="33">
        <v>432.90660246577011</v>
      </c>
      <c r="CR93" s="33">
        <v>889.87624553236674</v>
      </c>
      <c r="CS93" s="33">
        <v>4447.6889571173497</v>
      </c>
      <c r="CT93" s="33">
        <v>497.99897823940313</v>
      </c>
      <c r="CU93" s="33">
        <v>488.21044615495197</v>
      </c>
      <c r="CV93" s="33">
        <v>680.34620499996322</v>
      </c>
      <c r="CW93" s="33">
        <v>1367.7454745251227</v>
      </c>
      <c r="CX93" s="33">
        <v>580.31446674021072</v>
      </c>
      <c r="CY93" s="33">
        <v>525.08579832222915</v>
      </c>
      <c r="CZ93" s="33">
        <v>132.80772226989453</v>
      </c>
      <c r="DA93" s="33">
        <v>1444.3378950204162</v>
      </c>
      <c r="DB93" s="33">
        <v>1814.2034896694413</v>
      </c>
      <c r="DC93" s="33">
        <v>213.12184879788356</v>
      </c>
      <c r="DD93" s="33">
        <v>566.09657073999881</v>
      </c>
      <c r="DE93" s="33">
        <v>160.19686149697225</v>
      </c>
      <c r="DF93" s="33">
        <v>0</v>
      </c>
      <c r="DG93" s="33">
        <v>335.68494033040201</v>
      </c>
      <c r="DH93" s="33">
        <v>204.22073342071249</v>
      </c>
      <c r="DI93" s="33">
        <v>491.44377688710279</v>
      </c>
      <c r="DJ93" s="33">
        <v>327.69586939400705</v>
      </c>
      <c r="DK93" s="33">
        <v>357.23973189663423</v>
      </c>
      <c r="DL93" s="33">
        <v>343.84516935025431</v>
      </c>
      <c r="DM93" s="33">
        <v>480.72537433487543</v>
      </c>
      <c r="DN93" s="33">
        <v>2116.5261243766599</v>
      </c>
      <c r="DO93" s="33">
        <v>0</v>
      </c>
      <c r="DP93" s="76">
        <f t="shared" si="3"/>
        <v>184945.52425792703</v>
      </c>
      <c r="DQ93" s="33">
        <v>16220.635209947966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191.34962513531619</v>
      </c>
      <c r="FY93" s="33">
        <v>0</v>
      </c>
      <c r="FZ93" s="33">
        <v>99.046091901097768</v>
      </c>
      <c r="GA93" s="33">
        <v>0</v>
      </c>
      <c r="GB93" s="33">
        <v>5.3346932097045503</v>
      </c>
      <c r="GC93" s="33">
        <v>0</v>
      </c>
      <c r="GD93" s="33">
        <v>0</v>
      </c>
      <c r="GE93" s="33">
        <v>0</v>
      </c>
      <c r="GF93" s="33">
        <v>48840.008340102977</v>
      </c>
      <c r="GG93" s="47">
        <f t="shared" si="2"/>
        <v>250301.89821822409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417.40978046557865</v>
      </c>
      <c r="D94" s="33">
        <v>12.35306642498181</v>
      </c>
      <c r="E94" s="33">
        <v>12.536793201064757</v>
      </c>
      <c r="F94" s="33">
        <v>1.9021759236705531</v>
      </c>
      <c r="G94" s="33">
        <v>12.486340643750093</v>
      </c>
      <c r="H94" s="33">
        <v>0</v>
      </c>
      <c r="I94" s="33">
        <v>135.34392922789971</v>
      </c>
      <c r="J94" s="33">
        <v>12.497459845174124</v>
      </c>
      <c r="K94" s="33">
        <v>490.77178130671859</v>
      </c>
      <c r="L94" s="33">
        <v>37.391171774407859</v>
      </c>
      <c r="M94" s="33">
        <v>127.54477505774244</v>
      </c>
      <c r="N94" s="33">
        <v>411.88576878280293</v>
      </c>
      <c r="O94" s="33">
        <v>79.660176693878299</v>
      </c>
      <c r="P94" s="33">
        <v>92.182675407435028</v>
      </c>
      <c r="Q94" s="33">
        <v>110.16879629410484</v>
      </c>
      <c r="R94" s="33">
        <v>138.54764171665866</v>
      </c>
      <c r="S94" s="33">
        <v>45.483412061517697</v>
      </c>
      <c r="T94" s="33">
        <v>79.207063832083989</v>
      </c>
      <c r="U94" s="33">
        <v>264.30819010972402</v>
      </c>
      <c r="V94" s="33">
        <v>7.4212009642993886</v>
      </c>
      <c r="W94" s="33">
        <v>115.66697987839488</v>
      </c>
      <c r="X94" s="33">
        <v>533.42657914726612</v>
      </c>
      <c r="Y94" s="33">
        <v>17.853253421847121</v>
      </c>
      <c r="Z94" s="33">
        <v>98.655002863368225</v>
      </c>
      <c r="AA94" s="33">
        <v>69.191026993812997</v>
      </c>
      <c r="AB94" s="33">
        <v>150.71556070576906</v>
      </c>
      <c r="AC94" s="33">
        <v>38.75557510186885</v>
      </c>
      <c r="AD94" s="33">
        <v>273.42900886564342</v>
      </c>
      <c r="AE94" s="33">
        <v>82.350880234557209</v>
      </c>
      <c r="AF94" s="33">
        <v>19.144894562833134</v>
      </c>
      <c r="AG94" s="33">
        <v>30.423825559279024</v>
      </c>
      <c r="AH94" s="33">
        <v>22.396889263051591</v>
      </c>
      <c r="AI94" s="33">
        <v>122.60533971521041</v>
      </c>
      <c r="AJ94" s="33">
        <v>202.81304045667855</v>
      </c>
      <c r="AK94" s="33">
        <v>391.44751416244026</v>
      </c>
      <c r="AL94" s="33">
        <v>56.261038130765229</v>
      </c>
      <c r="AM94" s="33">
        <v>73.468238671832992</v>
      </c>
      <c r="AN94" s="33">
        <v>168.75868240144021</v>
      </c>
      <c r="AO94" s="33">
        <v>11.478583138184259</v>
      </c>
      <c r="AP94" s="33">
        <v>89.559217756865792</v>
      </c>
      <c r="AQ94" s="33">
        <v>56.39322855576561</v>
      </c>
      <c r="AR94" s="33">
        <v>0</v>
      </c>
      <c r="AS94" s="33">
        <v>18.180327452946685</v>
      </c>
      <c r="AT94" s="33">
        <v>0</v>
      </c>
      <c r="AU94" s="33">
        <v>115.62266053692655</v>
      </c>
      <c r="AV94" s="33">
        <v>74.472849774404153</v>
      </c>
      <c r="AW94" s="33">
        <v>68.90454822329275</v>
      </c>
      <c r="AX94" s="33">
        <v>1110.7931464930241</v>
      </c>
      <c r="AY94" s="33">
        <v>510.99949268558356</v>
      </c>
      <c r="AZ94" s="33">
        <v>45.790867679176145</v>
      </c>
      <c r="BA94" s="33">
        <v>0</v>
      </c>
      <c r="BB94" s="33">
        <v>169.80188626268449</v>
      </c>
      <c r="BC94" s="33">
        <v>56.004054287031167</v>
      </c>
      <c r="BD94" s="33">
        <v>1707.6477679816758</v>
      </c>
      <c r="BE94" s="33">
        <v>951.37974560436521</v>
      </c>
      <c r="BF94" s="33">
        <v>12.217308973917206</v>
      </c>
      <c r="BG94" s="33">
        <v>167.17576154881758</v>
      </c>
      <c r="BH94" s="33">
        <v>1528.3381578419433</v>
      </c>
      <c r="BI94" s="33">
        <v>221.05887275232962</v>
      </c>
      <c r="BJ94" s="33">
        <v>5.5530464323788902</v>
      </c>
      <c r="BK94" s="33">
        <v>396.57623345031141</v>
      </c>
      <c r="BL94" s="33">
        <v>21.60415145986709</v>
      </c>
      <c r="BM94" s="33">
        <v>40.213107840817763</v>
      </c>
      <c r="BN94" s="33">
        <v>108.49397939160991</v>
      </c>
      <c r="BO94" s="33">
        <v>887.96657211041293</v>
      </c>
      <c r="BP94" s="33">
        <v>16.340998145882594</v>
      </c>
      <c r="BQ94" s="33">
        <v>153.19894280404094</v>
      </c>
      <c r="BR94" s="33">
        <v>56.80591240851119</v>
      </c>
      <c r="BS94" s="33">
        <v>144.16780227852755</v>
      </c>
      <c r="BT94" s="33">
        <v>61.712875712046966</v>
      </c>
      <c r="BU94" s="33">
        <v>48.433456269307221</v>
      </c>
      <c r="BV94" s="33">
        <v>311.68272436442356</v>
      </c>
      <c r="BW94" s="33">
        <v>69.521944709749903</v>
      </c>
      <c r="BX94" s="33">
        <v>678.11322193040189</v>
      </c>
      <c r="BY94" s="33">
        <v>196.30100044279618</v>
      </c>
      <c r="BZ94" s="33">
        <v>173.27291945472572</v>
      </c>
      <c r="CA94" s="33">
        <v>130.76751348064579</v>
      </c>
      <c r="CB94" s="33">
        <v>3.0315290959292245</v>
      </c>
      <c r="CC94" s="33">
        <v>6.5042352154578671</v>
      </c>
      <c r="CD94" s="33">
        <v>173.94954053926938</v>
      </c>
      <c r="CE94" s="33">
        <v>367.84564567766421</v>
      </c>
      <c r="CF94" s="33">
        <v>149.8534837534809</v>
      </c>
      <c r="CG94" s="33">
        <v>1003.2977238180349</v>
      </c>
      <c r="CH94" s="33">
        <v>12.28404525654244</v>
      </c>
      <c r="CI94" s="33">
        <v>295.58552375096878</v>
      </c>
      <c r="CJ94" s="33">
        <v>208.35279965119022</v>
      </c>
      <c r="CK94" s="33">
        <v>196.29406652224444</v>
      </c>
      <c r="CL94" s="33">
        <v>92.307340616208066</v>
      </c>
      <c r="CM94" s="33">
        <v>797.94999589641395</v>
      </c>
      <c r="CN94" s="33">
        <v>64.766462186119853</v>
      </c>
      <c r="CO94" s="33">
        <v>136.49023568969722</v>
      </c>
      <c r="CP94" s="33">
        <v>33.774488175049584</v>
      </c>
      <c r="CQ94" s="33">
        <v>249.28031702533437</v>
      </c>
      <c r="CR94" s="33">
        <v>198.00646808664038</v>
      </c>
      <c r="CS94" s="33">
        <v>172.76628131252338</v>
      </c>
      <c r="CT94" s="33">
        <v>413.32997593263201</v>
      </c>
      <c r="CU94" s="33">
        <v>116.09339457035938</v>
      </c>
      <c r="CV94" s="33">
        <v>44.589997468420293</v>
      </c>
      <c r="CW94" s="33">
        <v>149.69716189345354</v>
      </c>
      <c r="CX94" s="33">
        <v>86.918964838850243</v>
      </c>
      <c r="CY94" s="33">
        <v>103.72321929283706</v>
      </c>
      <c r="CZ94" s="33">
        <v>52.950203471289853</v>
      </c>
      <c r="DA94" s="33">
        <v>35.24620685358564</v>
      </c>
      <c r="DB94" s="33">
        <v>654.33735288872856</v>
      </c>
      <c r="DC94" s="33">
        <v>50.111468417508028</v>
      </c>
      <c r="DD94" s="33">
        <v>134.7218372586434</v>
      </c>
      <c r="DE94" s="33">
        <v>6.7347921460858249</v>
      </c>
      <c r="DF94" s="33">
        <v>0</v>
      </c>
      <c r="DG94" s="33">
        <v>13.631562024367645</v>
      </c>
      <c r="DH94" s="33">
        <v>93.713630887452794</v>
      </c>
      <c r="DI94" s="33">
        <v>103.86803530032813</v>
      </c>
      <c r="DJ94" s="33">
        <v>10.763051125118206</v>
      </c>
      <c r="DK94" s="33">
        <v>29.118857963181387</v>
      </c>
      <c r="DL94" s="33">
        <v>704.23042993029094</v>
      </c>
      <c r="DM94" s="33">
        <v>98.763603067570614</v>
      </c>
      <c r="DN94" s="33">
        <v>1864.7420533775687</v>
      </c>
      <c r="DO94" s="33">
        <v>0</v>
      </c>
      <c r="DP94" s="76">
        <f t="shared" si="3"/>
        <v>24302.636391081996</v>
      </c>
      <c r="DQ94" s="33">
        <v>2909.0153519783512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26419.792474134534</v>
      </c>
      <c r="FH94" s="33">
        <v>0</v>
      </c>
      <c r="FI94" s="33">
        <v>0</v>
      </c>
      <c r="FJ94" s="33">
        <v>0</v>
      </c>
      <c r="FK94" s="33">
        <v>44114.785891823478</v>
      </c>
      <c r="FL94" s="33">
        <v>0</v>
      </c>
      <c r="FM94" s="33">
        <v>0</v>
      </c>
      <c r="FN94" s="33">
        <v>0</v>
      </c>
      <c r="FO94" s="33">
        <v>0</v>
      </c>
      <c r="FP94" s="33">
        <v>5.8184847369417376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781.98072341685838</v>
      </c>
      <c r="GA94" s="33">
        <v>0</v>
      </c>
      <c r="GB94" s="33">
        <v>12.930602852827208</v>
      </c>
      <c r="GC94" s="33">
        <v>0</v>
      </c>
      <c r="GD94" s="33">
        <v>0</v>
      </c>
      <c r="GE94" s="33">
        <v>0</v>
      </c>
      <c r="GF94" s="33">
        <v>374.5299813177287</v>
      </c>
      <c r="GG94" s="47">
        <f t="shared" si="2"/>
        <v>98921.489901342706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59.655726372886853</v>
      </c>
      <c r="D95" s="33">
        <v>68.27274325957481</v>
      </c>
      <c r="E95" s="33">
        <v>2.0352341990952239</v>
      </c>
      <c r="F95" s="33">
        <v>0</v>
      </c>
      <c r="G95" s="33">
        <v>50.690632831760972</v>
      </c>
      <c r="H95" s="33">
        <v>0</v>
      </c>
      <c r="I95" s="33">
        <v>65.680688774326981</v>
      </c>
      <c r="J95" s="33">
        <v>5.2085135872153536</v>
      </c>
      <c r="K95" s="33">
        <v>61.590978994646051</v>
      </c>
      <c r="L95" s="33">
        <v>17.878467671801403</v>
      </c>
      <c r="M95" s="33">
        <v>141.18508003525233</v>
      </c>
      <c r="N95" s="33">
        <v>41.609981599983165</v>
      </c>
      <c r="O95" s="33">
        <v>4.9059477536057567</v>
      </c>
      <c r="P95" s="33">
        <v>19.780784762502339</v>
      </c>
      <c r="Q95" s="33">
        <v>37.072849304040119</v>
      </c>
      <c r="R95" s="33">
        <v>13.175006872315052</v>
      </c>
      <c r="S95" s="33">
        <v>37.628986866613296</v>
      </c>
      <c r="T95" s="33">
        <v>8.7152462015154235</v>
      </c>
      <c r="U95" s="33">
        <v>23.991361916914808</v>
      </c>
      <c r="V95" s="33">
        <v>0</v>
      </c>
      <c r="W95" s="33">
        <v>95.855903271435523</v>
      </c>
      <c r="X95" s="33">
        <v>182.82935053654685</v>
      </c>
      <c r="Y95" s="33">
        <v>11.878115609629216</v>
      </c>
      <c r="Z95" s="33">
        <v>41.112956750235874</v>
      </c>
      <c r="AA95" s="33">
        <v>71.710271080047207</v>
      </c>
      <c r="AB95" s="33">
        <v>272.43176304067026</v>
      </c>
      <c r="AC95" s="33">
        <v>13.239736670522607</v>
      </c>
      <c r="AD95" s="33">
        <v>81.129935150557671</v>
      </c>
      <c r="AE95" s="33">
        <v>23.962053835128302</v>
      </c>
      <c r="AF95" s="33">
        <v>6.5586317814396962</v>
      </c>
      <c r="AG95" s="33">
        <v>6.4836786416232233</v>
      </c>
      <c r="AH95" s="33">
        <v>4.546354998581279</v>
      </c>
      <c r="AI95" s="33">
        <v>17.200032727341828</v>
      </c>
      <c r="AJ95" s="33">
        <v>45.277319902714517</v>
      </c>
      <c r="AK95" s="33">
        <v>120.5208914336516</v>
      </c>
      <c r="AL95" s="33">
        <v>9.3614554505651935</v>
      </c>
      <c r="AM95" s="33">
        <v>25.92727801266518</v>
      </c>
      <c r="AN95" s="33">
        <v>39.19766489569534</v>
      </c>
      <c r="AO95" s="33">
        <v>3.1349154237413517</v>
      </c>
      <c r="AP95" s="33">
        <v>40.156194935513867</v>
      </c>
      <c r="AQ95" s="33">
        <v>16.228555796214881</v>
      </c>
      <c r="AR95" s="33">
        <v>0</v>
      </c>
      <c r="AS95" s="33">
        <v>4.6394771480718449</v>
      </c>
      <c r="AT95" s="33">
        <v>0</v>
      </c>
      <c r="AU95" s="33">
        <v>24.284425848615069</v>
      </c>
      <c r="AV95" s="33">
        <v>0</v>
      </c>
      <c r="AW95" s="33">
        <v>7.2217625544140622</v>
      </c>
      <c r="AX95" s="33">
        <v>48.833229705934727</v>
      </c>
      <c r="AY95" s="33">
        <v>226.23021150349069</v>
      </c>
      <c r="AZ95" s="33">
        <v>6.3488031121353972</v>
      </c>
      <c r="BA95" s="33">
        <v>0</v>
      </c>
      <c r="BB95" s="33">
        <v>36.973894762585324</v>
      </c>
      <c r="BC95" s="33">
        <v>10.356951269411033</v>
      </c>
      <c r="BD95" s="33">
        <v>632.85307991929938</v>
      </c>
      <c r="BE95" s="33">
        <v>144.65511072750436</v>
      </c>
      <c r="BF95" s="33">
        <v>8.5705710501186463</v>
      </c>
      <c r="BG95" s="33">
        <v>66.403030069953246</v>
      </c>
      <c r="BH95" s="33">
        <v>381.29037919750289</v>
      </c>
      <c r="BI95" s="33">
        <v>78.913679976458013</v>
      </c>
      <c r="BJ95" s="33">
        <v>55.960879677950871</v>
      </c>
      <c r="BK95" s="33">
        <v>74.114603086722553</v>
      </c>
      <c r="BL95" s="33">
        <v>5.1684348316343138</v>
      </c>
      <c r="BM95" s="33">
        <v>12.423552354517899</v>
      </c>
      <c r="BN95" s="33">
        <v>18.288388821810422</v>
      </c>
      <c r="BO95" s="33">
        <v>89.510104699216271</v>
      </c>
      <c r="BP95" s="33">
        <v>1.1553808659897657</v>
      </c>
      <c r="BQ95" s="33">
        <v>1661.0799968299393</v>
      </c>
      <c r="BR95" s="33">
        <v>4019.198384757065</v>
      </c>
      <c r="BS95" s="33">
        <v>14.807289474273837</v>
      </c>
      <c r="BT95" s="33">
        <v>14.715039249385047</v>
      </c>
      <c r="BU95" s="33">
        <v>3.442100503709423</v>
      </c>
      <c r="BV95" s="33">
        <v>63.255495590329978</v>
      </c>
      <c r="BW95" s="33">
        <v>10.675180462369877</v>
      </c>
      <c r="BX95" s="33">
        <v>40.302939407317943</v>
      </c>
      <c r="BY95" s="33">
        <v>27.220336316775153</v>
      </c>
      <c r="BZ95" s="33">
        <v>41.528175998286834</v>
      </c>
      <c r="CA95" s="33">
        <v>4.2247440216963001</v>
      </c>
      <c r="CB95" s="33">
        <v>1.8069890770665289</v>
      </c>
      <c r="CC95" s="33">
        <v>2.6923184176411303</v>
      </c>
      <c r="CD95" s="33">
        <v>42.930400825661039</v>
      </c>
      <c r="CE95" s="33">
        <v>82.270249904919282</v>
      </c>
      <c r="CF95" s="33">
        <v>30.367031827201888</v>
      </c>
      <c r="CG95" s="33">
        <v>278.27058568148482</v>
      </c>
      <c r="CH95" s="33">
        <v>1.7132788168211488</v>
      </c>
      <c r="CI95" s="33">
        <v>118.70125219356923</v>
      </c>
      <c r="CJ95" s="33">
        <v>70.188204578817022</v>
      </c>
      <c r="CK95" s="33">
        <v>244.74571090395824</v>
      </c>
      <c r="CL95" s="33">
        <v>6.4748593554065446</v>
      </c>
      <c r="CM95" s="33">
        <v>264.72784453819594</v>
      </c>
      <c r="CN95" s="33">
        <v>12.207583515910731</v>
      </c>
      <c r="CO95" s="33">
        <v>1.5343320259576843</v>
      </c>
      <c r="CP95" s="33">
        <v>6.1857890136846514</v>
      </c>
      <c r="CQ95" s="33">
        <v>13.695806862671386</v>
      </c>
      <c r="CR95" s="33">
        <v>105.06427577497318</v>
      </c>
      <c r="CS95" s="33">
        <v>814.45579740551079</v>
      </c>
      <c r="CT95" s="33">
        <v>232.11130454841864</v>
      </c>
      <c r="CU95" s="33">
        <v>115.7416037281094</v>
      </c>
      <c r="CV95" s="33">
        <v>472.53271042691949</v>
      </c>
      <c r="CW95" s="33">
        <v>682.14325158791439</v>
      </c>
      <c r="CX95" s="33">
        <v>173.34113233752026</v>
      </c>
      <c r="CY95" s="33">
        <v>166.58693257200019</v>
      </c>
      <c r="CZ95" s="33">
        <v>5.1901342462466511</v>
      </c>
      <c r="DA95" s="33">
        <v>23.829026309230827</v>
      </c>
      <c r="DB95" s="33">
        <v>87.175117791104668</v>
      </c>
      <c r="DC95" s="33">
        <v>174.23726273832716</v>
      </c>
      <c r="DD95" s="33">
        <v>420.21505739273124</v>
      </c>
      <c r="DE95" s="33">
        <v>2944.9963330957062</v>
      </c>
      <c r="DF95" s="33">
        <v>932.44237017978287</v>
      </c>
      <c r="DG95" s="33">
        <v>254.03440481953805</v>
      </c>
      <c r="DH95" s="33">
        <v>249.62967973481472</v>
      </c>
      <c r="DI95" s="33">
        <v>1832.3719940956387</v>
      </c>
      <c r="DJ95" s="33">
        <v>822.54304944795763</v>
      </c>
      <c r="DK95" s="33">
        <v>561.42959909331489</v>
      </c>
      <c r="DL95" s="33">
        <v>228.01557982259945</v>
      </c>
      <c r="DM95" s="33">
        <v>9.2698382545684161</v>
      </c>
      <c r="DN95" s="33">
        <v>11.314404187368389</v>
      </c>
      <c r="DO95" s="33">
        <v>0</v>
      </c>
      <c r="DP95" s="76">
        <f t="shared" si="3"/>
        <v>22119.650021872319</v>
      </c>
      <c r="DQ95" s="33">
        <v>432576.67167428747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735.36200786500217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27.594637439679573</v>
      </c>
      <c r="GA95" s="33">
        <v>0</v>
      </c>
      <c r="GB95" s="33">
        <v>6.1058590985816918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455465.38420056307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460.73013471495824</v>
      </c>
      <c r="D96" s="33">
        <v>250.9261892436584</v>
      </c>
      <c r="E96" s="33">
        <v>114.01159483564348</v>
      </c>
      <c r="F96" s="33">
        <v>0</v>
      </c>
      <c r="G96" s="33">
        <v>270.72182392493715</v>
      </c>
      <c r="H96" s="33">
        <v>0</v>
      </c>
      <c r="I96" s="33">
        <v>143.9404642834632</v>
      </c>
      <c r="J96" s="33">
        <v>12.664991749739377</v>
      </c>
      <c r="K96" s="33">
        <v>553.40307246518103</v>
      </c>
      <c r="L96" s="33">
        <v>39.419339383579761</v>
      </c>
      <c r="M96" s="33">
        <v>139.14307780675969</v>
      </c>
      <c r="N96" s="33">
        <v>474.39482447858381</v>
      </c>
      <c r="O96" s="33">
        <v>92.067410662991406</v>
      </c>
      <c r="P96" s="33">
        <v>97.621466230067526</v>
      </c>
      <c r="Q96" s="33">
        <v>101.26989148686857</v>
      </c>
      <c r="R96" s="33">
        <v>123.14000753349536</v>
      </c>
      <c r="S96" s="33">
        <v>44.55798127097615</v>
      </c>
      <c r="T96" s="33">
        <v>78.003870768690831</v>
      </c>
      <c r="U96" s="33">
        <v>295.29268482044068</v>
      </c>
      <c r="V96" s="33">
        <v>7.8384841483112861</v>
      </c>
      <c r="W96" s="33">
        <v>110.55080582534222</v>
      </c>
      <c r="X96" s="33">
        <v>604.2046362594275</v>
      </c>
      <c r="Y96" s="33">
        <v>19.143896435608685</v>
      </c>
      <c r="Z96" s="33">
        <v>105.35279285282323</v>
      </c>
      <c r="AA96" s="33">
        <v>73.01464354078756</v>
      </c>
      <c r="AB96" s="33">
        <v>153.23345420244934</v>
      </c>
      <c r="AC96" s="33">
        <v>50.26201877856078</v>
      </c>
      <c r="AD96" s="33">
        <v>279.02920538316732</v>
      </c>
      <c r="AE96" s="33">
        <v>73.208317801085514</v>
      </c>
      <c r="AF96" s="33">
        <v>18.742206753172841</v>
      </c>
      <c r="AG96" s="33">
        <v>29.632240066085558</v>
      </c>
      <c r="AH96" s="33">
        <v>21.73627506699918</v>
      </c>
      <c r="AI96" s="33">
        <v>126.51498375951519</v>
      </c>
      <c r="AJ96" s="33">
        <v>211.79676140067039</v>
      </c>
      <c r="AK96" s="33">
        <v>401.89573154800405</v>
      </c>
      <c r="AL96" s="33">
        <v>53.513178104240367</v>
      </c>
      <c r="AM96" s="33">
        <v>74.25920204984422</v>
      </c>
      <c r="AN96" s="33">
        <v>181.7586381001698</v>
      </c>
      <c r="AO96" s="33">
        <v>11.263065340706596</v>
      </c>
      <c r="AP96" s="33">
        <v>109.94574114028204</v>
      </c>
      <c r="AQ96" s="33">
        <v>55.363214536632128</v>
      </c>
      <c r="AR96" s="33">
        <v>1.2165916024436065</v>
      </c>
      <c r="AS96" s="33">
        <v>20.732483912302314</v>
      </c>
      <c r="AT96" s="33">
        <v>0</v>
      </c>
      <c r="AU96" s="33">
        <v>138.7398906056352</v>
      </c>
      <c r="AV96" s="33">
        <v>0</v>
      </c>
      <c r="AW96" s="33">
        <v>61.612110455880668</v>
      </c>
      <c r="AX96" s="33">
        <v>1636.3217208365993</v>
      </c>
      <c r="AY96" s="33">
        <v>628.46337415138078</v>
      </c>
      <c r="AZ96" s="33">
        <v>355.25891779596429</v>
      </c>
      <c r="BA96" s="33">
        <v>0</v>
      </c>
      <c r="BB96" s="33">
        <v>146.38437484975623</v>
      </c>
      <c r="BC96" s="33">
        <v>33.285341796401731</v>
      </c>
      <c r="BD96" s="33">
        <v>634.11796471409104</v>
      </c>
      <c r="BE96" s="33">
        <v>2640.9274275760572</v>
      </c>
      <c r="BF96" s="33">
        <v>12.186968884625237</v>
      </c>
      <c r="BG96" s="33">
        <v>169.55023119396168</v>
      </c>
      <c r="BH96" s="33">
        <v>1448.0443688397681</v>
      </c>
      <c r="BI96" s="33">
        <v>121.7772898350231</v>
      </c>
      <c r="BJ96" s="33">
        <v>4.8997924120145981</v>
      </c>
      <c r="BK96" s="33">
        <v>347.64539946478857</v>
      </c>
      <c r="BL96" s="33">
        <v>33.030724150679546</v>
      </c>
      <c r="BM96" s="33">
        <v>30.101804274309877</v>
      </c>
      <c r="BN96" s="33">
        <v>78.91456152198262</v>
      </c>
      <c r="BO96" s="33">
        <v>948.42766973665948</v>
      </c>
      <c r="BP96" s="33">
        <v>15.160858927541669</v>
      </c>
      <c r="BQ96" s="33">
        <v>140.93430309626447</v>
      </c>
      <c r="BR96" s="33">
        <v>53.976673791312912</v>
      </c>
      <c r="BS96" s="33">
        <v>224.62573393415315</v>
      </c>
      <c r="BT96" s="33">
        <v>52.380959830926614</v>
      </c>
      <c r="BU96" s="33">
        <v>39.843648953521694</v>
      </c>
      <c r="BV96" s="33">
        <v>1068.3158190718198</v>
      </c>
      <c r="BW96" s="33">
        <v>170.0349779167629</v>
      </c>
      <c r="BX96" s="33">
        <v>609.82547367847565</v>
      </c>
      <c r="BY96" s="33">
        <v>452.96206571131705</v>
      </c>
      <c r="BZ96" s="33">
        <v>207.43637344904738</v>
      </c>
      <c r="CA96" s="33">
        <v>339.29072738324652</v>
      </c>
      <c r="CB96" s="33">
        <v>121.96160375584401</v>
      </c>
      <c r="CC96" s="33">
        <v>245.9494380176354</v>
      </c>
      <c r="CD96" s="33">
        <v>211.87145956449939</v>
      </c>
      <c r="CE96" s="33">
        <v>332.49960982192221</v>
      </c>
      <c r="CF96" s="33">
        <v>136.73756681485693</v>
      </c>
      <c r="CG96" s="33">
        <v>324.64122120963964</v>
      </c>
      <c r="CH96" s="33">
        <v>319.10092177327454</v>
      </c>
      <c r="CI96" s="33">
        <v>0</v>
      </c>
      <c r="CJ96" s="33">
        <v>139.98687606862157</v>
      </c>
      <c r="CK96" s="33">
        <v>163.09157037437132</v>
      </c>
      <c r="CL96" s="33">
        <v>108.71625291583247</v>
      </c>
      <c r="CM96" s="33">
        <v>693.30074840096961</v>
      </c>
      <c r="CN96" s="33">
        <v>58.370532308407874</v>
      </c>
      <c r="CO96" s="33">
        <v>40.771052631051639</v>
      </c>
      <c r="CP96" s="33">
        <v>27.241619950169675</v>
      </c>
      <c r="CQ96" s="33">
        <v>431.89742354028328</v>
      </c>
      <c r="CR96" s="33">
        <v>179.50184359692815</v>
      </c>
      <c r="CS96" s="33">
        <v>365.47742575027831</v>
      </c>
      <c r="CT96" s="33">
        <v>1109.2657642122838</v>
      </c>
      <c r="CU96" s="33">
        <v>85.515460077727568</v>
      </c>
      <c r="CV96" s="33">
        <v>1421.8117525019857</v>
      </c>
      <c r="CW96" s="33">
        <v>1625.9878400069892</v>
      </c>
      <c r="CX96" s="33">
        <v>261.22107295779176</v>
      </c>
      <c r="CY96" s="33">
        <v>212.88155962149682</v>
      </c>
      <c r="CZ96" s="33">
        <v>95.106854740270776</v>
      </c>
      <c r="DA96" s="33">
        <v>38.230775720735224</v>
      </c>
      <c r="DB96" s="33">
        <v>1235.0351078455562</v>
      </c>
      <c r="DC96" s="33">
        <v>47.359551432705956</v>
      </c>
      <c r="DD96" s="33">
        <v>131.03118886592904</v>
      </c>
      <c r="DE96" s="33">
        <v>26.273727568734955</v>
      </c>
      <c r="DF96" s="33">
        <v>0</v>
      </c>
      <c r="DG96" s="33">
        <v>136.86054587283738</v>
      </c>
      <c r="DH96" s="33">
        <v>84.610599464286793</v>
      </c>
      <c r="DI96" s="33">
        <v>38.885785743694278</v>
      </c>
      <c r="DJ96" s="33">
        <v>125.31873798463141</v>
      </c>
      <c r="DK96" s="33">
        <v>47.485868539911145</v>
      </c>
      <c r="DL96" s="33">
        <v>536.18225909568127</v>
      </c>
      <c r="DM96" s="33">
        <v>130.76676123114058</v>
      </c>
      <c r="DN96" s="33">
        <v>1967.3373515725739</v>
      </c>
      <c r="DO96" s="33">
        <v>0</v>
      </c>
      <c r="DP96" s="76">
        <f t="shared" si="3"/>
        <v>32188.280674660193</v>
      </c>
      <c r="DQ96" s="33">
        <v>9215.5390838913499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626.51871894928729</v>
      </c>
      <c r="GA96" s="33">
        <v>0</v>
      </c>
      <c r="GB96" s="33">
        <v>19.97203407695801</v>
      </c>
      <c r="GC96" s="33">
        <v>0</v>
      </c>
      <c r="GD96" s="33">
        <v>0</v>
      </c>
      <c r="GE96" s="33">
        <v>0</v>
      </c>
      <c r="GF96" s="33">
        <v>230.54020556740926</v>
      </c>
      <c r="GG96" s="47">
        <f t="shared" si="2"/>
        <v>42280.850717145193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15558.489829094393</v>
      </c>
      <c r="D97" s="33">
        <v>2627.2753662832515</v>
      </c>
      <c r="E97" s="33">
        <v>718.05321505540928</v>
      </c>
      <c r="F97" s="33">
        <v>0</v>
      </c>
      <c r="G97" s="33">
        <v>746.32054484268485</v>
      </c>
      <c r="H97" s="33">
        <v>0</v>
      </c>
      <c r="I97" s="33">
        <v>3819.8819576831402</v>
      </c>
      <c r="J97" s="33">
        <v>111.85370657294655</v>
      </c>
      <c r="K97" s="33">
        <v>1775.9395267687205</v>
      </c>
      <c r="L97" s="33">
        <v>612.84149327029445</v>
      </c>
      <c r="M97" s="33">
        <v>1239.5881085169747</v>
      </c>
      <c r="N97" s="33">
        <v>518.45906309240092</v>
      </c>
      <c r="O97" s="33">
        <v>84.909576000884641</v>
      </c>
      <c r="P97" s="33">
        <v>446.64880180642717</v>
      </c>
      <c r="Q97" s="33">
        <v>1029.1785562186481</v>
      </c>
      <c r="R97" s="33">
        <v>213.74810272564847</v>
      </c>
      <c r="S97" s="33">
        <v>424.23843829806327</v>
      </c>
      <c r="T97" s="33">
        <v>640.31325169418847</v>
      </c>
      <c r="U97" s="33">
        <v>1367.2871002900322</v>
      </c>
      <c r="V97" s="33">
        <v>16.192307460996577</v>
      </c>
      <c r="W97" s="33">
        <v>1296.7894508355889</v>
      </c>
      <c r="X97" s="33">
        <v>904.54950198023528</v>
      </c>
      <c r="Y97" s="33">
        <v>64.798211309273725</v>
      </c>
      <c r="Z97" s="33">
        <v>995.0442726474098</v>
      </c>
      <c r="AA97" s="33">
        <v>121.04717870177095</v>
      </c>
      <c r="AB97" s="33">
        <v>1583.1782585354349</v>
      </c>
      <c r="AC97" s="33">
        <v>414.09710569943712</v>
      </c>
      <c r="AD97" s="33">
        <v>2035.5516355777115</v>
      </c>
      <c r="AE97" s="33">
        <v>823.47202907061308</v>
      </c>
      <c r="AF97" s="33">
        <v>376.95385084556875</v>
      </c>
      <c r="AG97" s="33">
        <v>953.91066993311244</v>
      </c>
      <c r="AH97" s="33">
        <v>737.11437543359045</v>
      </c>
      <c r="AI97" s="33">
        <v>1265.5178875903027</v>
      </c>
      <c r="AJ97" s="33">
        <v>1710.4089017437352</v>
      </c>
      <c r="AK97" s="33">
        <v>2621.2579443234185</v>
      </c>
      <c r="AL97" s="33">
        <v>468.53970000215338</v>
      </c>
      <c r="AM97" s="33">
        <v>521.92838976861219</v>
      </c>
      <c r="AN97" s="33">
        <v>370.79202490785593</v>
      </c>
      <c r="AO97" s="33">
        <v>191.88688205025574</v>
      </c>
      <c r="AP97" s="33">
        <v>307.61256194409771</v>
      </c>
      <c r="AQ97" s="33">
        <v>558.69246520461957</v>
      </c>
      <c r="AR97" s="33">
        <v>11.511207451567122</v>
      </c>
      <c r="AS97" s="33">
        <v>151.42855893416495</v>
      </c>
      <c r="AT97" s="33">
        <v>32.630507200942908</v>
      </c>
      <c r="AU97" s="33">
        <v>1253.1623538848871</v>
      </c>
      <c r="AV97" s="33">
        <v>274.06218097667727</v>
      </c>
      <c r="AW97" s="33">
        <v>503.91747193205106</v>
      </c>
      <c r="AX97" s="33">
        <v>87969.599414730299</v>
      </c>
      <c r="AY97" s="33">
        <v>60417.269667495602</v>
      </c>
      <c r="AZ97" s="33">
        <v>9470.6157320031198</v>
      </c>
      <c r="BA97" s="33">
        <v>0</v>
      </c>
      <c r="BB97" s="33">
        <v>2381.2823665901919</v>
      </c>
      <c r="BC97" s="33">
        <v>770.28375699526794</v>
      </c>
      <c r="BD97" s="33">
        <v>16832.746998077615</v>
      </c>
      <c r="BE97" s="33">
        <v>15683.885161365059</v>
      </c>
      <c r="BF97" s="33">
        <v>160.34563163426574</v>
      </c>
      <c r="BG97" s="33">
        <v>1080.9715120127116</v>
      </c>
      <c r="BH97" s="33">
        <v>4220.5154409975903</v>
      </c>
      <c r="BI97" s="33">
        <v>1223.8956626459401</v>
      </c>
      <c r="BJ97" s="33">
        <v>564.37678969937065</v>
      </c>
      <c r="BK97" s="33">
        <v>2577.1449320763422</v>
      </c>
      <c r="BL97" s="33">
        <v>210.6135198268872</v>
      </c>
      <c r="BM97" s="33">
        <v>1791.3696609253041</v>
      </c>
      <c r="BN97" s="33">
        <v>3956.5215888678758</v>
      </c>
      <c r="BO97" s="33">
        <v>2315.3914939353017</v>
      </c>
      <c r="BP97" s="33">
        <v>111.86750644739331</v>
      </c>
      <c r="BQ97" s="33">
        <v>498.35778864083971</v>
      </c>
      <c r="BR97" s="33">
        <v>215.94972601226894</v>
      </c>
      <c r="BS97" s="33">
        <v>1360.5662013500259</v>
      </c>
      <c r="BT97" s="33">
        <v>237.08598342727757</v>
      </c>
      <c r="BU97" s="33">
        <v>100.19546199345822</v>
      </c>
      <c r="BV97" s="33">
        <v>2232.2734237046848</v>
      </c>
      <c r="BW97" s="33">
        <v>673.14160242590958</v>
      </c>
      <c r="BX97" s="33">
        <v>3213.9376179620122</v>
      </c>
      <c r="BY97" s="33">
        <v>887.3601332728814</v>
      </c>
      <c r="BZ97" s="33">
        <v>583.72017394908266</v>
      </c>
      <c r="CA97" s="33">
        <v>72552.536738703362</v>
      </c>
      <c r="CB97" s="33">
        <v>9012.1071610306826</v>
      </c>
      <c r="CC97" s="33">
        <v>12061.016849409871</v>
      </c>
      <c r="CD97" s="33">
        <v>693.34017660774919</v>
      </c>
      <c r="CE97" s="33">
        <v>1422.5282829412654</v>
      </c>
      <c r="CF97" s="33">
        <v>1059.3998081902923</v>
      </c>
      <c r="CG97" s="33">
        <v>4732.3169601847303</v>
      </c>
      <c r="CH97" s="33">
        <v>853.57198667205239</v>
      </c>
      <c r="CI97" s="33">
        <v>1058.0890722654576</v>
      </c>
      <c r="CJ97" s="33">
        <v>1051.0661287031469</v>
      </c>
      <c r="CK97" s="33">
        <v>1247.0485625651531</v>
      </c>
      <c r="CL97" s="33">
        <v>923.23820344901731</v>
      </c>
      <c r="CM97" s="33">
        <v>2526.2157592936401</v>
      </c>
      <c r="CN97" s="33">
        <v>448.1828337755594</v>
      </c>
      <c r="CO97" s="33">
        <v>489.46102649280857</v>
      </c>
      <c r="CP97" s="33">
        <v>191.59035501476612</v>
      </c>
      <c r="CQ97" s="33">
        <v>6199.5347759333754</v>
      </c>
      <c r="CR97" s="33">
        <v>1326.7282190921844</v>
      </c>
      <c r="CS97" s="33">
        <v>16211.57621713337</v>
      </c>
      <c r="CT97" s="33">
        <v>2823.4237190768831</v>
      </c>
      <c r="CU97" s="33">
        <v>625.30195430329888</v>
      </c>
      <c r="CV97" s="33">
        <v>4671.7761375021419</v>
      </c>
      <c r="CW97" s="33">
        <v>7640.3437103250963</v>
      </c>
      <c r="CX97" s="33">
        <v>2052.1591324285569</v>
      </c>
      <c r="CY97" s="33">
        <v>1555.5902291497171</v>
      </c>
      <c r="CZ97" s="33">
        <v>366.03108368754079</v>
      </c>
      <c r="DA97" s="33">
        <v>4065.5285309194023</v>
      </c>
      <c r="DB97" s="33">
        <v>8255.6014070777219</v>
      </c>
      <c r="DC97" s="33">
        <v>6933.2151721068931</v>
      </c>
      <c r="DD97" s="33">
        <v>10307.781137871623</v>
      </c>
      <c r="DE97" s="33">
        <v>97.863676629094186</v>
      </c>
      <c r="DF97" s="33">
        <v>0</v>
      </c>
      <c r="DG97" s="33">
        <v>503.52677018573092</v>
      </c>
      <c r="DH97" s="33">
        <v>321.89961961287196</v>
      </c>
      <c r="DI97" s="33">
        <v>177.23355790030317</v>
      </c>
      <c r="DJ97" s="33">
        <v>219.45539988948869</v>
      </c>
      <c r="DK97" s="33">
        <v>227.20058393453738</v>
      </c>
      <c r="DL97" s="33">
        <v>1008.1690645271838</v>
      </c>
      <c r="DM97" s="33">
        <v>872.26672952870081</v>
      </c>
      <c r="DN97" s="33">
        <v>6850.1505233028784</v>
      </c>
      <c r="DO97" s="33">
        <v>0</v>
      </c>
      <c r="DP97" s="76">
        <f t="shared" si="3"/>
        <v>467876.42673064297</v>
      </c>
      <c r="DQ97" s="33">
        <v>67096.526439611553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2296.6815289104911</v>
      </c>
      <c r="EW97" s="33">
        <v>0</v>
      </c>
      <c r="EX97" s="33">
        <v>0</v>
      </c>
      <c r="EY97" s="33">
        <v>744.84576636129714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9.8208129109219886</v>
      </c>
      <c r="FI97" s="33">
        <v>0</v>
      </c>
      <c r="FJ97" s="33">
        <v>0</v>
      </c>
      <c r="FK97" s="33">
        <v>0</v>
      </c>
      <c r="FL97" s="33">
        <v>0</v>
      </c>
      <c r="FM97" s="33">
        <v>1468.1180920061579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21.307744563113069</v>
      </c>
      <c r="FY97" s="33">
        <v>0</v>
      </c>
      <c r="FZ97" s="33">
        <v>95.280851803422408</v>
      </c>
      <c r="GA97" s="33">
        <v>0</v>
      </c>
      <c r="GB97" s="33">
        <v>11.866588782331439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539620.87455559219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1402.7404974644351</v>
      </c>
      <c r="D98" s="33">
        <v>413.96377893520224</v>
      </c>
      <c r="E98" s="33">
        <v>248.53666740680723</v>
      </c>
      <c r="F98" s="33">
        <v>0</v>
      </c>
      <c r="G98" s="33">
        <v>502.1550218564459</v>
      </c>
      <c r="H98" s="33">
        <v>0</v>
      </c>
      <c r="I98" s="33">
        <v>728.40782512298256</v>
      </c>
      <c r="J98" s="33">
        <v>67.028603102935037</v>
      </c>
      <c r="K98" s="33">
        <v>2858.0942077927189</v>
      </c>
      <c r="L98" s="33">
        <v>278.11800034575265</v>
      </c>
      <c r="M98" s="33">
        <v>1085.0157490443473</v>
      </c>
      <c r="N98" s="33">
        <v>2705.1739785075124</v>
      </c>
      <c r="O98" s="33">
        <v>520.6683680453234</v>
      </c>
      <c r="P98" s="33">
        <v>497.88285811880991</v>
      </c>
      <c r="Q98" s="33">
        <v>660.64993830859635</v>
      </c>
      <c r="R98" s="33">
        <v>549.01183761563004</v>
      </c>
      <c r="S98" s="33">
        <v>209.70128605543673</v>
      </c>
      <c r="T98" s="33">
        <v>434.18505681967849</v>
      </c>
      <c r="U98" s="33">
        <v>1531.9191451645941</v>
      </c>
      <c r="V98" s="33">
        <v>11.469913268352215</v>
      </c>
      <c r="W98" s="33">
        <v>444.80767253112703</v>
      </c>
      <c r="X98" s="33">
        <v>2392.4920318364052</v>
      </c>
      <c r="Y98" s="33">
        <v>74.425088322124921</v>
      </c>
      <c r="Z98" s="33">
        <v>468.32815449493484</v>
      </c>
      <c r="AA98" s="33">
        <v>345.05132838102986</v>
      </c>
      <c r="AB98" s="33">
        <v>362.61597097977511</v>
      </c>
      <c r="AC98" s="33">
        <v>228.55241459596431</v>
      </c>
      <c r="AD98" s="33">
        <v>1088.7248042798005</v>
      </c>
      <c r="AE98" s="33">
        <v>232.48252290384548</v>
      </c>
      <c r="AF98" s="33">
        <v>74.541444756714583</v>
      </c>
      <c r="AG98" s="33">
        <v>160.559768479116</v>
      </c>
      <c r="AH98" s="33">
        <v>102.36874268635377</v>
      </c>
      <c r="AI98" s="33">
        <v>602.74848829964003</v>
      </c>
      <c r="AJ98" s="33">
        <v>817.6050981442736</v>
      </c>
      <c r="AK98" s="33">
        <v>1745.0228945192803</v>
      </c>
      <c r="AL98" s="33">
        <v>207.48015685196694</v>
      </c>
      <c r="AM98" s="33">
        <v>334.35607124919255</v>
      </c>
      <c r="AN98" s="33">
        <v>463.92799688758134</v>
      </c>
      <c r="AO98" s="33">
        <v>42.178383104495161</v>
      </c>
      <c r="AP98" s="33">
        <v>627.708897475355</v>
      </c>
      <c r="AQ98" s="33">
        <v>131.09438316669187</v>
      </c>
      <c r="AR98" s="33">
        <v>2.8373728802364031</v>
      </c>
      <c r="AS98" s="33">
        <v>66.037792315255189</v>
      </c>
      <c r="AT98" s="33">
        <v>0</v>
      </c>
      <c r="AU98" s="33">
        <v>407.23213233814295</v>
      </c>
      <c r="AV98" s="33">
        <v>178.28602731196057</v>
      </c>
      <c r="AW98" s="33">
        <v>162.5944280273666</v>
      </c>
      <c r="AX98" s="33">
        <v>4612.4272251321536</v>
      </c>
      <c r="AY98" s="33">
        <v>1351.3559789337862</v>
      </c>
      <c r="AZ98" s="33">
        <v>1041.5589276616936</v>
      </c>
      <c r="BA98" s="33">
        <v>0</v>
      </c>
      <c r="BB98" s="33">
        <v>1082.843641745854</v>
      </c>
      <c r="BC98" s="33">
        <v>123.9048535317261</v>
      </c>
      <c r="BD98" s="33">
        <v>10187.071483435724</v>
      </c>
      <c r="BE98" s="33">
        <v>6190.3916907821704</v>
      </c>
      <c r="BF98" s="33">
        <v>64.503457671375784</v>
      </c>
      <c r="BG98" s="33">
        <v>438.21498416443131</v>
      </c>
      <c r="BH98" s="33">
        <v>2581.9321851736217</v>
      </c>
      <c r="BI98" s="33">
        <v>743.61900329986679</v>
      </c>
      <c r="BJ98" s="33">
        <v>18.195038807355335</v>
      </c>
      <c r="BK98" s="33">
        <v>1106.8205155480816</v>
      </c>
      <c r="BL98" s="33">
        <v>99.852486600818935</v>
      </c>
      <c r="BM98" s="33">
        <v>203.19333289727703</v>
      </c>
      <c r="BN98" s="33">
        <v>594.1156854553476</v>
      </c>
      <c r="BO98" s="33">
        <v>4704.2654812213877</v>
      </c>
      <c r="BP98" s="33">
        <v>42.714013512384568</v>
      </c>
      <c r="BQ98" s="33">
        <v>1403.0854316460254</v>
      </c>
      <c r="BR98" s="33">
        <v>424.05947342883309</v>
      </c>
      <c r="BS98" s="33">
        <v>661.55226198672688</v>
      </c>
      <c r="BT98" s="33">
        <v>128.85456155361712</v>
      </c>
      <c r="BU98" s="33">
        <v>79.605475228347302</v>
      </c>
      <c r="BV98" s="33">
        <v>1345.1885459403629</v>
      </c>
      <c r="BW98" s="33">
        <v>585.04968611422828</v>
      </c>
      <c r="BX98" s="33">
        <v>1386.8769546151948</v>
      </c>
      <c r="BY98" s="33">
        <v>214.84281735136656</v>
      </c>
      <c r="BZ98" s="33">
        <v>330.1864624666535</v>
      </c>
      <c r="CA98" s="33">
        <v>436.46937859743372</v>
      </c>
      <c r="CB98" s="33">
        <v>19.081837841154421</v>
      </c>
      <c r="CC98" s="33">
        <v>36.131830251637105</v>
      </c>
      <c r="CD98" s="33">
        <v>405.29525406839798</v>
      </c>
      <c r="CE98" s="33">
        <v>709.17774134987349</v>
      </c>
      <c r="CF98" s="33">
        <v>440.45153360681599</v>
      </c>
      <c r="CG98" s="33">
        <v>2948.9621504331608</v>
      </c>
      <c r="CH98" s="33">
        <v>322.77238669900225</v>
      </c>
      <c r="CI98" s="33">
        <v>217.62539552390638</v>
      </c>
      <c r="CJ98" s="33">
        <v>974.15165424035138</v>
      </c>
      <c r="CK98" s="33">
        <v>537.99264861581275</v>
      </c>
      <c r="CL98" s="33">
        <v>96.479757287759497</v>
      </c>
      <c r="CM98" s="33">
        <v>2645.8800083918245</v>
      </c>
      <c r="CN98" s="33">
        <v>201.73187644797886</v>
      </c>
      <c r="CO98" s="33">
        <v>658.6810149079962</v>
      </c>
      <c r="CP98" s="33">
        <v>84.369354090703496</v>
      </c>
      <c r="CQ98" s="33">
        <v>960.75361467261223</v>
      </c>
      <c r="CR98" s="33">
        <v>516.12506446535451</v>
      </c>
      <c r="CS98" s="33">
        <v>636.36895846496134</v>
      </c>
      <c r="CT98" s="33">
        <v>3.2743497118730533</v>
      </c>
      <c r="CU98" s="33">
        <v>295.1552337448079</v>
      </c>
      <c r="CV98" s="33">
        <v>690.95801087494442</v>
      </c>
      <c r="CW98" s="33">
        <v>1444.1500996910829</v>
      </c>
      <c r="CX98" s="33">
        <v>429.77444235922184</v>
      </c>
      <c r="CY98" s="33">
        <v>351.92699610866759</v>
      </c>
      <c r="CZ98" s="33">
        <v>195.48247344716003</v>
      </c>
      <c r="DA98" s="33">
        <v>45.918605274791815</v>
      </c>
      <c r="DB98" s="33">
        <v>1301.1019425953798</v>
      </c>
      <c r="DC98" s="33">
        <v>231.89998919334892</v>
      </c>
      <c r="DD98" s="33">
        <v>628.55922117035368</v>
      </c>
      <c r="DE98" s="33">
        <v>368.84071163747137</v>
      </c>
      <c r="DF98" s="33">
        <v>0</v>
      </c>
      <c r="DG98" s="33">
        <v>438.0401416721682</v>
      </c>
      <c r="DH98" s="33">
        <v>477.9831783798889</v>
      </c>
      <c r="DI98" s="33">
        <v>562.29369192850822</v>
      </c>
      <c r="DJ98" s="33">
        <v>1237.8562019649494</v>
      </c>
      <c r="DK98" s="33">
        <v>502.0591194008058</v>
      </c>
      <c r="DL98" s="33">
        <v>4203.2880722057853</v>
      </c>
      <c r="DM98" s="33">
        <v>251.31788991140502</v>
      </c>
      <c r="DN98" s="33">
        <v>1794.1081370385514</v>
      </c>
      <c r="DO98" s="33">
        <v>0</v>
      </c>
      <c r="DP98" s="76">
        <f t="shared" si="3"/>
        <v>96517.554423968468</v>
      </c>
      <c r="DQ98" s="33">
        <v>33530.785256278585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2.0215570213761307</v>
      </c>
      <c r="FY98" s="33">
        <v>0</v>
      </c>
      <c r="FZ98" s="33">
        <v>1730.3374949190452</v>
      </c>
      <c r="GA98" s="33">
        <v>0</v>
      </c>
      <c r="GB98" s="33">
        <v>80.555898134035033</v>
      </c>
      <c r="GC98" s="33">
        <v>0</v>
      </c>
      <c r="GD98" s="33">
        <v>0</v>
      </c>
      <c r="GE98" s="33">
        <v>0</v>
      </c>
      <c r="GF98" s="33">
        <v>10009.112470202448</v>
      </c>
      <c r="GG98" s="47">
        <f t="shared" si="2"/>
        <v>141870.36710052396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11271.294492279001</v>
      </c>
      <c r="D99" s="33">
        <v>2288.9492510995055</v>
      </c>
      <c r="E99" s="33">
        <v>1740.4307288336886</v>
      </c>
      <c r="F99" s="33">
        <v>44.359023615266025</v>
      </c>
      <c r="G99" s="33">
        <v>850.11028566399057</v>
      </c>
      <c r="H99" s="33">
        <v>0</v>
      </c>
      <c r="I99" s="33">
        <v>716.24208355633391</v>
      </c>
      <c r="J99" s="33">
        <v>29.425868841743185</v>
      </c>
      <c r="K99" s="33">
        <v>9446.4756459909022</v>
      </c>
      <c r="L99" s="33">
        <v>936.45701285152325</v>
      </c>
      <c r="M99" s="33">
        <v>1164.2237637498824</v>
      </c>
      <c r="N99" s="33">
        <v>1100.6519847865156</v>
      </c>
      <c r="O99" s="33">
        <v>134.77815742156804</v>
      </c>
      <c r="P99" s="33">
        <v>581.65706913575173</v>
      </c>
      <c r="Q99" s="33">
        <v>564.06199423713633</v>
      </c>
      <c r="R99" s="33">
        <v>268.74820420963664</v>
      </c>
      <c r="S99" s="33">
        <v>395.38817103463913</v>
      </c>
      <c r="T99" s="33">
        <v>1423.0567046984456</v>
      </c>
      <c r="U99" s="33">
        <v>1050.2808329669745</v>
      </c>
      <c r="V99" s="33">
        <v>652.63641662040357</v>
      </c>
      <c r="W99" s="33">
        <v>1175.8395142520524</v>
      </c>
      <c r="X99" s="33">
        <v>1252.9177544469385</v>
      </c>
      <c r="Y99" s="33">
        <v>748.97959684691773</v>
      </c>
      <c r="Z99" s="33">
        <v>1405.0348362345128</v>
      </c>
      <c r="AA99" s="33">
        <v>545.17581802957</v>
      </c>
      <c r="AB99" s="33">
        <v>1198.2884135426527</v>
      </c>
      <c r="AC99" s="33">
        <v>482.92691613186048</v>
      </c>
      <c r="AD99" s="33">
        <v>2801.7069354931632</v>
      </c>
      <c r="AE99" s="33">
        <v>972.21398763711784</v>
      </c>
      <c r="AF99" s="33">
        <v>471.80285122078089</v>
      </c>
      <c r="AG99" s="33">
        <v>417.02558779301188</v>
      </c>
      <c r="AH99" s="33">
        <v>290.64981868290903</v>
      </c>
      <c r="AI99" s="33">
        <v>1391.9959083353842</v>
      </c>
      <c r="AJ99" s="33">
        <v>2448.8716341391314</v>
      </c>
      <c r="AK99" s="33">
        <v>3877.0592961149678</v>
      </c>
      <c r="AL99" s="33">
        <v>819.39866296349578</v>
      </c>
      <c r="AM99" s="33">
        <v>1695.3746765563149</v>
      </c>
      <c r="AN99" s="33">
        <v>325.28112584021528</v>
      </c>
      <c r="AO99" s="33">
        <v>234.84704450497262</v>
      </c>
      <c r="AP99" s="33">
        <v>596.2972664131504</v>
      </c>
      <c r="AQ99" s="33">
        <v>763.44234085199582</v>
      </c>
      <c r="AR99" s="33">
        <v>330.96504532507083</v>
      </c>
      <c r="AS99" s="33">
        <v>224.37181180618978</v>
      </c>
      <c r="AT99" s="33">
        <v>403.34482436611017</v>
      </c>
      <c r="AU99" s="33">
        <v>3610.3698727127467</v>
      </c>
      <c r="AV99" s="33">
        <v>494.96389254509927</v>
      </c>
      <c r="AW99" s="33">
        <v>2165.1586969553905</v>
      </c>
      <c r="AX99" s="33">
        <v>4022.2881345243127</v>
      </c>
      <c r="AY99" s="33">
        <v>14624.476940478906</v>
      </c>
      <c r="AZ99" s="33">
        <v>1972.5570454414251</v>
      </c>
      <c r="BA99" s="33">
        <v>0</v>
      </c>
      <c r="BB99" s="33">
        <v>5191.8918778684347</v>
      </c>
      <c r="BC99" s="33">
        <v>1746.3122054108924</v>
      </c>
      <c r="BD99" s="33">
        <v>26448.75046318203</v>
      </c>
      <c r="BE99" s="33">
        <v>38532.115510327101</v>
      </c>
      <c r="BF99" s="33">
        <v>478.16697609027108</v>
      </c>
      <c r="BG99" s="33">
        <v>6812.667644951367</v>
      </c>
      <c r="BH99" s="33">
        <v>28525.885333790433</v>
      </c>
      <c r="BI99" s="33">
        <v>3732.443984432351</v>
      </c>
      <c r="BJ99" s="33">
        <v>899.98229497833245</v>
      </c>
      <c r="BK99" s="33">
        <v>8824.7715033847071</v>
      </c>
      <c r="BL99" s="33">
        <v>1038.3445746324173</v>
      </c>
      <c r="BM99" s="33">
        <v>3031.7748580895673</v>
      </c>
      <c r="BN99" s="33">
        <v>7124.5965137134472</v>
      </c>
      <c r="BO99" s="33">
        <v>3528.6974671767862</v>
      </c>
      <c r="BP99" s="33">
        <v>282.02630974102078</v>
      </c>
      <c r="BQ99" s="33">
        <v>1587.1430681329707</v>
      </c>
      <c r="BR99" s="33">
        <v>615.48809901737604</v>
      </c>
      <c r="BS99" s="33">
        <v>5749.5078107003037</v>
      </c>
      <c r="BT99" s="33">
        <v>3330.2920995868435</v>
      </c>
      <c r="BU99" s="33">
        <v>615.97908425216394</v>
      </c>
      <c r="BV99" s="33">
        <v>7246.0760391956146</v>
      </c>
      <c r="BW99" s="33">
        <v>2168.746716268764</v>
      </c>
      <c r="BX99" s="33">
        <v>32779.556110077327</v>
      </c>
      <c r="BY99" s="33">
        <v>3249.1602035464107</v>
      </c>
      <c r="BZ99" s="33">
        <v>3780.9468365153484</v>
      </c>
      <c r="CA99" s="33">
        <v>278.43098282472687</v>
      </c>
      <c r="CB99" s="33">
        <v>107.51559255450407</v>
      </c>
      <c r="CC99" s="33">
        <v>234.63759558814579</v>
      </c>
      <c r="CD99" s="33">
        <v>2256.8580323006727</v>
      </c>
      <c r="CE99" s="33">
        <v>4654.444419908411</v>
      </c>
      <c r="CF99" s="33">
        <v>3050.2940353462186</v>
      </c>
      <c r="CG99" s="33">
        <v>17230.828442344267</v>
      </c>
      <c r="CH99" s="33">
        <v>1070.4195049446159</v>
      </c>
      <c r="CI99" s="33">
        <v>282.71139482185703</v>
      </c>
      <c r="CJ99" s="33">
        <v>5915.0202457690239</v>
      </c>
      <c r="CK99" s="33">
        <v>3837.670178630191</v>
      </c>
      <c r="CL99" s="33">
        <v>476.83999127905577</v>
      </c>
      <c r="CM99" s="33">
        <v>3356.3253881248079</v>
      </c>
      <c r="CN99" s="33">
        <v>1217.8487416238988</v>
      </c>
      <c r="CO99" s="33">
        <v>951.63837412360306</v>
      </c>
      <c r="CP99" s="33">
        <v>690.66525931473882</v>
      </c>
      <c r="CQ99" s="33">
        <v>4519.4377224647715</v>
      </c>
      <c r="CR99" s="33">
        <v>3944.1776614790642</v>
      </c>
      <c r="CS99" s="33">
        <v>46264.60060733126</v>
      </c>
      <c r="CT99" s="33">
        <v>1392.1443426474341</v>
      </c>
      <c r="CU99" s="33">
        <v>36.611476010168055</v>
      </c>
      <c r="CV99" s="33">
        <v>1270.4840931359308</v>
      </c>
      <c r="CW99" s="33">
        <v>4498.4231621946928</v>
      </c>
      <c r="CX99" s="33">
        <v>7987.5861742746874</v>
      </c>
      <c r="CY99" s="33">
        <v>815.27901731554948</v>
      </c>
      <c r="CZ99" s="33">
        <v>1556.5059653873489</v>
      </c>
      <c r="DA99" s="33">
        <v>790.40456356923119</v>
      </c>
      <c r="DB99" s="33">
        <v>6218.9560121846416</v>
      </c>
      <c r="DC99" s="33">
        <v>669.05876251449092</v>
      </c>
      <c r="DD99" s="33">
        <v>12237.175657373467</v>
      </c>
      <c r="DE99" s="33">
        <v>237.7337724663644</v>
      </c>
      <c r="DF99" s="33">
        <v>1.1860799300809446</v>
      </c>
      <c r="DG99" s="33">
        <v>680.11943136381569</v>
      </c>
      <c r="DH99" s="33">
        <v>991.77412600127241</v>
      </c>
      <c r="DI99" s="33">
        <v>1054.7610221500461</v>
      </c>
      <c r="DJ99" s="33">
        <v>647.42353739661928</v>
      </c>
      <c r="DK99" s="33">
        <v>883.02626253692847</v>
      </c>
      <c r="DL99" s="33">
        <v>11802.202611542223</v>
      </c>
      <c r="DM99" s="33">
        <v>1133.2445035632384</v>
      </c>
      <c r="DN99" s="33">
        <v>5517.0746156199239</v>
      </c>
      <c r="DO99" s="33">
        <v>0</v>
      </c>
      <c r="DP99" s="76">
        <f t="shared" si="3"/>
        <v>444505.71688679361</v>
      </c>
      <c r="DQ99" s="33">
        <v>48428.84746600849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819.45409411816229</v>
      </c>
      <c r="EV99" s="33">
        <v>0</v>
      </c>
      <c r="EW99" s="33">
        <v>28087.329272991126</v>
      </c>
      <c r="EX99" s="33">
        <v>0</v>
      </c>
      <c r="EY99" s="33">
        <v>14.984688200189032</v>
      </c>
      <c r="EZ99" s="33">
        <v>8186.3318427556187</v>
      </c>
      <c r="FA99" s="33">
        <v>109945.47948381538</v>
      </c>
      <c r="FB99" s="33">
        <v>56574.473163441522</v>
      </c>
      <c r="FC99" s="33">
        <v>3054.9691350184689</v>
      </c>
      <c r="FD99" s="33">
        <v>24493.694496887674</v>
      </c>
      <c r="FE99" s="33">
        <v>186.87927988448112</v>
      </c>
      <c r="FF99" s="33">
        <v>922.20039173517262</v>
      </c>
      <c r="FG99" s="33">
        <v>396212.82194572088</v>
      </c>
      <c r="FH99" s="33">
        <v>929364.8475350315</v>
      </c>
      <c r="FI99" s="33">
        <v>15001.972809405817</v>
      </c>
      <c r="FJ99" s="33">
        <v>136690.34091174652</v>
      </c>
      <c r="FK99" s="33">
        <v>840276.00326924876</v>
      </c>
      <c r="FL99" s="33">
        <v>125147.99413033886</v>
      </c>
      <c r="FM99" s="33">
        <v>110674.9329449221</v>
      </c>
      <c r="FN99" s="33">
        <v>546.82845155170037</v>
      </c>
      <c r="FO99" s="33">
        <v>24859.140496197691</v>
      </c>
      <c r="FP99" s="33">
        <v>18620.655484914645</v>
      </c>
      <c r="FQ99" s="33">
        <v>295991.46355565451</v>
      </c>
      <c r="FR99" s="33">
        <v>6223.6792053092113</v>
      </c>
      <c r="FS99" s="33">
        <v>6400.9752088450614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5411.2225831970818</v>
      </c>
      <c r="GA99" s="33">
        <v>0</v>
      </c>
      <c r="GB99" s="33">
        <v>1680.9401192174951</v>
      </c>
      <c r="GC99" s="33">
        <v>0</v>
      </c>
      <c r="GD99" s="33">
        <v>0</v>
      </c>
      <c r="GE99" s="33">
        <v>0</v>
      </c>
      <c r="GF99" s="33">
        <v>11009.841351520034</v>
      </c>
      <c r="GG99" s="47">
        <f t="shared" si="2"/>
        <v>3649334.0202044714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3172.831701985684</v>
      </c>
      <c r="D100" s="33">
        <v>1730.1179416459522</v>
      </c>
      <c r="E100" s="33">
        <v>191.24893898802742</v>
      </c>
      <c r="F100" s="33">
        <v>0</v>
      </c>
      <c r="G100" s="33">
        <v>105.5831859496363</v>
      </c>
      <c r="H100" s="33">
        <v>0</v>
      </c>
      <c r="I100" s="33">
        <v>100.41270041004556</v>
      </c>
      <c r="J100" s="33">
        <v>2.8211336829660318</v>
      </c>
      <c r="K100" s="33">
        <v>1065.2506452973157</v>
      </c>
      <c r="L100" s="33">
        <v>364.01706496571705</v>
      </c>
      <c r="M100" s="33">
        <v>244.12435311261652</v>
      </c>
      <c r="N100" s="33">
        <v>176.99476243034542</v>
      </c>
      <c r="O100" s="33">
        <v>40.144839864921906</v>
      </c>
      <c r="P100" s="33">
        <v>52.06218789286536</v>
      </c>
      <c r="Q100" s="33">
        <v>72.129945623932329</v>
      </c>
      <c r="R100" s="33">
        <v>24.913482648867792</v>
      </c>
      <c r="S100" s="33">
        <v>94.720010180633381</v>
      </c>
      <c r="T100" s="33">
        <v>104.19894635354974</v>
      </c>
      <c r="U100" s="33">
        <v>170.92364366133987</v>
      </c>
      <c r="V100" s="33">
        <v>70.871727065473323</v>
      </c>
      <c r="W100" s="33">
        <v>115.22822014405266</v>
      </c>
      <c r="X100" s="33">
        <v>290.79661871359878</v>
      </c>
      <c r="Y100" s="33">
        <v>103.447720864364</v>
      </c>
      <c r="Z100" s="33">
        <v>141.76207646993606</v>
      </c>
      <c r="AA100" s="33">
        <v>109.58431527965786</v>
      </c>
      <c r="AB100" s="33">
        <v>262.66693154206558</v>
      </c>
      <c r="AC100" s="33">
        <v>96.592375372626975</v>
      </c>
      <c r="AD100" s="33">
        <v>547.42403454339944</v>
      </c>
      <c r="AE100" s="33">
        <v>171.14047910041725</v>
      </c>
      <c r="AF100" s="33">
        <v>58.281121260464218</v>
      </c>
      <c r="AG100" s="33">
        <v>49.418781772879619</v>
      </c>
      <c r="AH100" s="33">
        <v>23.615268303639613</v>
      </c>
      <c r="AI100" s="33">
        <v>289.30841630645091</v>
      </c>
      <c r="AJ100" s="33">
        <v>396.86219604203404</v>
      </c>
      <c r="AK100" s="33">
        <v>747.82720784485082</v>
      </c>
      <c r="AL100" s="33">
        <v>93.580168470499899</v>
      </c>
      <c r="AM100" s="33">
        <v>343.10812251966848</v>
      </c>
      <c r="AN100" s="33">
        <v>38.984420226763248</v>
      </c>
      <c r="AO100" s="33">
        <v>37.540360246426019</v>
      </c>
      <c r="AP100" s="33">
        <v>78.470634356281806</v>
      </c>
      <c r="AQ100" s="33">
        <v>131.68217862406055</v>
      </c>
      <c r="AR100" s="33">
        <v>93.927168298472523</v>
      </c>
      <c r="AS100" s="33">
        <v>40.337137680281856</v>
      </c>
      <c r="AT100" s="33">
        <v>31.535403301306655</v>
      </c>
      <c r="AU100" s="33">
        <v>854.34954315876803</v>
      </c>
      <c r="AV100" s="33">
        <v>53.850841767193614</v>
      </c>
      <c r="AW100" s="33">
        <v>376.75674823874294</v>
      </c>
      <c r="AX100" s="33">
        <v>978.73258645086707</v>
      </c>
      <c r="AY100" s="33">
        <v>3137.1443604653873</v>
      </c>
      <c r="AZ100" s="33">
        <v>195.41690076089222</v>
      </c>
      <c r="BA100" s="33">
        <v>0</v>
      </c>
      <c r="BB100" s="33">
        <v>477.18874187434977</v>
      </c>
      <c r="BC100" s="33">
        <v>147.06867212834666</v>
      </c>
      <c r="BD100" s="33">
        <v>2156.5685715523664</v>
      </c>
      <c r="BE100" s="33">
        <v>7031.3797657241466</v>
      </c>
      <c r="BF100" s="33">
        <v>89.103661862117363</v>
      </c>
      <c r="BG100" s="33">
        <v>1320.416481353318</v>
      </c>
      <c r="BH100" s="33">
        <v>9195.2028083838486</v>
      </c>
      <c r="BI100" s="33">
        <v>1588.2292986993937</v>
      </c>
      <c r="BJ100" s="33">
        <v>53.362887600034085</v>
      </c>
      <c r="BK100" s="33">
        <v>1487.5274643304163</v>
      </c>
      <c r="BL100" s="33">
        <v>236.06454473496498</v>
      </c>
      <c r="BM100" s="33">
        <v>664.92140443723599</v>
      </c>
      <c r="BN100" s="33">
        <v>1439.0170350936307</v>
      </c>
      <c r="BO100" s="33">
        <v>535.51638258736727</v>
      </c>
      <c r="BP100" s="33">
        <v>42.415673575621206</v>
      </c>
      <c r="BQ100" s="33">
        <v>286.24569152146807</v>
      </c>
      <c r="BR100" s="33">
        <v>110.4806924629795</v>
      </c>
      <c r="BS100" s="33">
        <v>901.23937361710091</v>
      </c>
      <c r="BT100" s="33">
        <v>306.7441211236366</v>
      </c>
      <c r="BU100" s="33">
        <v>51.085940486296813</v>
      </c>
      <c r="BV100" s="33">
        <v>1276.7200372108998</v>
      </c>
      <c r="BW100" s="33">
        <v>338.58273318758586</v>
      </c>
      <c r="BX100" s="33">
        <v>7530.4618501276836</v>
      </c>
      <c r="BY100" s="33">
        <v>668.15843914107575</v>
      </c>
      <c r="BZ100" s="33">
        <v>728.15798172948791</v>
      </c>
      <c r="CA100" s="33">
        <v>70.991551445144623</v>
      </c>
      <c r="CB100" s="33">
        <v>32.953097658172027</v>
      </c>
      <c r="CC100" s="33">
        <v>56.235335933108566</v>
      </c>
      <c r="CD100" s="33">
        <v>555.45257917361766</v>
      </c>
      <c r="CE100" s="33">
        <v>1009.6930306086739</v>
      </c>
      <c r="CF100" s="33">
        <v>542.82731514019326</v>
      </c>
      <c r="CG100" s="33">
        <v>3420.9802869408277</v>
      </c>
      <c r="CH100" s="33">
        <v>196.53124210316253</v>
      </c>
      <c r="CI100" s="33">
        <v>1305.3747355713551</v>
      </c>
      <c r="CJ100" s="33">
        <v>1038.2008000829601</v>
      </c>
      <c r="CK100" s="33">
        <v>682.73267763340993</v>
      </c>
      <c r="CL100" s="33">
        <v>108.0148147038156</v>
      </c>
      <c r="CM100" s="33">
        <v>1301.698850234189</v>
      </c>
      <c r="CN100" s="33">
        <v>216.95690354229569</v>
      </c>
      <c r="CO100" s="33">
        <v>474.70681151314557</v>
      </c>
      <c r="CP100" s="33">
        <v>114.65706582734923</v>
      </c>
      <c r="CQ100" s="33">
        <v>1538.4330247307844</v>
      </c>
      <c r="CR100" s="33">
        <v>693.98067640974193</v>
      </c>
      <c r="CS100" s="33">
        <v>3405.2071225376344</v>
      </c>
      <c r="CT100" s="33">
        <v>2594.5118122841545</v>
      </c>
      <c r="CU100" s="33">
        <v>83.626612528818498</v>
      </c>
      <c r="CV100" s="33">
        <v>469.02948667517296</v>
      </c>
      <c r="CW100" s="33">
        <v>3038.2213679461984</v>
      </c>
      <c r="CX100" s="33">
        <v>1180.4550772955456</v>
      </c>
      <c r="CY100" s="33">
        <v>340.95355201739466</v>
      </c>
      <c r="CZ100" s="33">
        <v>313.0952514062443</v>
      </c>
      <c r="DA100" s="33">
        <v>693.52799972140326</v>
      </c>
      <c r="DB100" s="33">
        <v>1461.735287588205</v>
      </c>
      <c r="DC100" s="33">
        <v>411.82705286974692</v>
      </c>
      <c r="DD100" s="33">
        <v>817.46527089475353</v>
      </c>
      <c r="DE100" s="33">
        <v>76.947888726126706</v>
      </c>
      <c r="DF100" s="33">
        <v>0</v>
      </c>
      <c r="DG100" s="33">
        <v>802.27700782149566</v>
      </c>
      <c r="DH100" s="33">
        <v>127.03774393569745</v>
      </c>
      <c r="DI100" s="33">
        <v>202.67606161144386</v>
      </c>
      <c r="DJ100" s="33">
        <v>427.38645124776815</v>
      </c>
      <c r="DK100" s="33">
        <v>266.68439525594283</v>
      </c>
      <c r="DL100" s="33">
        <v>6229.4785055194689</v>
      </c>
      <c r="DM100" s="33">
        <v>243.5573595099971</v>
      </c>
      <c r="DN100" s="33">
        <v>1163.7658691113138</v>
      </c>
      <c r="DO100" s="33">
        <v>0</v>
      </c>
      <c r="DP100" s="76">
        <f t="shared" si="3"/>
        <v>94044.487780187788</v>
      </c>
      <c r="DQ100" s="33">
        <v>97207.576621905173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4.3885643974317334</v>
      </c>
      <c r="FF100" s="33">
        <v>0</v>
      </c>
      <c r="FG100" s="33">
        <v>168.71404424201003</v>
      </c>
      <c r="FH100" s="33">
        <v>16396.733266774125</v>
      </c>
      <c r="FI100" s="33">
        <v>1580388.2799770962</v>
      </c>
      <c r="FJ100" s="33">
        <v>657949.61913162458</v>
      </c>
      <c r="FK100" s="33">
        <v>1065.5531565003139</v>
      </c>
      <c r="FL100" s="33">
        <v>0</v>
      </c>
      <c r="FM100" s="33">
        <v>0</v>
      </c>
      <c r="FN100" s="33">
        <v>0</v>
      </c>
      <c r="FO100" s="33">
        <v>190.19989387500644</v>
      </c>
      <c r="FP100" s="33">
        <v>0</v>
      </c>
      <c r="FQ100" s="33">
        <v>23.929555970162813</v>
      </c>
      <c r="FR100" s="33">
        <v>3385.5380758782594</v>
      </c>
      <c r="FS100" s="33">
        <v>3449.0980478248298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1153.3074328656387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2455427.4255491421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2519.4195962857821</v>
      </c>
      <c r="D101" s="33">
        <v>70.543763136598287</v>
      </c>
      <c r="E101" s="33">
        <v>7.7354562154198785</v>
      </c>
      <c r="F101" s="33">
        <v>0</v>
      </c>
      <c r="G101" s="33">
        <v>29.108180527637945</v>
      </c>
      <c r="H101" s="33">
        <v>0</v>
      </c>
      <c r="I101" s="33">
        <v>50.633970624400853</v>
      </c>
      <c r="J101" s="33">
        <v>1.1304529467137543</v>
      </c>
      <c r="K101" s="33">
        <v>9.5826826498189277</v>
      </c>
      <c r="L101" s="33">
        <v>265.97839979949947</v>
      </c>
      <c r="M101" s="33">
        <v>33.08439673377147</v>
      </c>
      <c r="N101" s="33">
        <v>53.369606557810364</v>
      </c>
      <c r="O101" s="33">
        <v>9.9493686505508236</v>
      </c>
      <c r="P101" s="33">
        <v>1.186745907766088</v>
      </c>
      <c r="Q101" s="33">
        <v>24.721320720920573</v>
      </c>
      <c r="R101" s="33">
        <v>3.222663503588723</v>
      </c>
      <c r="S101" s="33">
        <v>26.37724643802996</v>
      </c>
      <c r="T101" s="33">
        <v>14.616220218010463</v>
      </c>
      <c r="U101" s="33">
        <v>38.126997306381277</v>
      </c>
      <c r="V101" s="33">
        <v>28.236055946321166</v>
      </c>
      <c r="W101" s="33">
        <v>0</v>
      </c>
      <c r="X101" s="33">
        <v>21.403205814769127</v>
      </c>
      <c r="Y101" s="33">
        <v>3.0946461066503956</v>
      </c>
      <c r="Z101" s="33">
        <v>11.141957214894035</v>
      </c>
      <c r="AA101" s="33">
        <v>10.991187431064221</v>
      </c>
      <c r="AB101" s="33">
        <v>24.682845287900292</v>
      </c>
      <c r="AC101" s="33">
        <v>11.389566207264391</v>
      </c>
      <c r="AD101" s="33">
        <v>118.16584588138596</v>
      </c>
      <c r="AE101" s="33">
        <v>13.643533558942424</v>
      </c>
      <c r="AF101" s="33">
        <v>3.749165477200445</v>
      </c>
      <c r="AG101" s="33">
        <v>3.603742836814094</v>
      </c>
      <c r="AH101" s="33">
        <v>1.9380491939805273</v>
      </c>
      <c r="AI101" s="33">
        <v>34.533952163114286</v>
      </c>
      <c r="AJ101" s="33">
        <v>52.421727467347374</v>
      </c>
      <c r="AK101" s="33">
        <v>133.78598644581089</v>
      </c>
      <c r="AL101" s="33">
        <v>5.3846045135574503</v>
      </c>
      <c r="AM101" s="33">
        <v>9.7401364004709219</v>
      </c>
      <c r="AN101" s="33">
        <v>16.207331185771398</v>
      </c>
      <c r="AO101" s="33">
        <v>4.4053042453507754</v>
      </c>
      <c r="AP101" s="33">
        <v>2.6604599938763145</v>
      </c>
      <c r="AQ101" s="33">
        <v>17.48181929173246</v>
      </c>
      <c r="AR101" s="33">
        <v>3.7465105794780533</v>
      </c>
      <c r="AS101" s="33">
        <v>1.4984718720960311</v>
      </c>
      <c r="AT101" s="33">
        <v>2.1130344330753346</v>
      </c>
      <c r="AU101" s="33">
        <v>89.761012697976213</v>
      </c>
      <c r="AV101" s="33">
        <v>27.725708122997339</v>
      </c>
      <c r="AW101" s="33">
        <v>157.74945548076221</v>
      </c>
      <c r="AX101" s="33">
        <v>636.19637847884542</v>
      </c>
      <c r="AY101" s="33">
        <v>404.90988626907642</v>
      </c>
      <c r="AZ101" s="33">
        <v>153.38541176680999</v>
      </c>
      <c r="BA101" s="33">
        <v>0</v>
      </c>
      <c r="BB101" s="33">
        <v>173.59241115215386</v>
      </c>
      <c r="BC101" s="33">
        <v>506.85073526296361</v>
      </c>
      <c r="BD101" s="33">
        <v>1617.5249754144961</v>
      </c>
      <c r="BE101" s="33">
        <v>1809.7523347501242</v>
      </c>
      <c r="BF101" s="33">
        <v>76.639787257898689</v>
      </c>
      <c r="BG101" s="33">
        <v>5199.6496699959271</v>
      </c>
      <c r="BH101" s="33">
        <v>8850.1316335766278</v>
      </c>
      <c r="BI101" s="33">
        <v>147.69157253094164</v>
      </c>
      <c r="BJ101" s="33">
        <v>2.0198416635652614</v>
      </c>
      <c r="BK101" s="33">
        <v>612.72261427600563</v>
      </c>
      <c r="BL101" s="33">
        <v>81.286892942883185</v>
      </c>
      <c r="BM101" s="33">
        <v>73.71797540403341</v>
      </c>
      <c r="BN101" s="33">
        <v>75.391291592881188</v>
      </c>
      <c r="BO101" s="33">
        <v>41.716552941857174</v>
      </c>
      <c r="BP101" s="33">
        <v>9.4609021106432039</v>
      </c>
      <c r="BQ101" s="33">
        <v>21.112356665544041</v>
      </c>
      <c r="BR101" s="33">
        <v>7.5453860534287776</v>
      </c>
      <c r="BS101" s="33">
        <v>329.74332560878747</v>
      </c>
      <c r="BT101" s="33">
        <v>109.81212227833568</v>
      </c>
      <c r="BU101" s="33">
        <v>40.26149028450088</v>
      </c>
      <c r="BV101" s="33">
        <v>8.3634248280574042</v>
      </c>
      <c r="BW101" s="33">
        <v>4.78475250428012</v>
      </c>
      <c r="BX101" s="33">
        <v>124.67533467195771</v>
      </c>
      <c r="BY101" s="33">
        <v>2.9913096144501408</v>
      </c>
      <c r="BZ101" s="33">
        <v>87.119681156434098</v>
      </c>
      <c r="CA101" s="33">
        <v>1132.7720416476716</v>
      </c>
      <c r="CB101" s="33">
        <v>90.922753602158764</v>
      </c>
      <c r="CC101" s="33">
        <v>14.788042265446309</v>
      </c>
      <c r="CD101" s="33">
        <v>101.40644724647589</v>
      </c>
      <c r="CE101" s="33">
        <v>107.29058585089747</v>
      </c>
      <c r="CF101" s="33">
        <v>122.04575231038413</v>
      </c>
      <c r="CG101" s="33">
        <v>749.27792509603785</v>
      </c>
      <c r="CH101" s="33">
        <v>7.2077052438928346</v>
      </c>
      <c r="CI101" s="33">
        <v>0</v>
      </c>
      <c r="CJ101" s="33">
        <v>113.21445358971951</v>
      </c>
      <c r="CK101" s="33">
        <v>137.80380991320266</v>
      </c>
      <c r="CL101" s="33">
        <v>143.91962723347012</v>
      </c>
      <c r="CM101" s="33">
        <v>33.05512692767207</v>
      </c>
      <c r="CN101" s="33">
        <v>42.428221479691487</v>
      </c>
      <c r="CO101" s="33">
        <v>53.956700913524173</v>
      </c>
      <c r="CP101" s="33">
        <v>21.311125127014826</v>
      </c>
      <c r="CQ101" s="33">
        <v>596.67569469655973</v>
      </c>
      <c r="CR101" s="33">
        <v>139.9687869873631</v>
      </c>
      <c r="CS101" s="33">
        <v>28876.05395767025</v>
      </c>
      <c r="CT101" s="33">
        <v>0</v>
      </c>
      <c r="CU101" s="33">
        <v>0</v>
      </c>
      <c r="CV101" s="33">
        <v>4043.230831693003</v>
      </c>
      <c r="CW101" s="33">
        <v>2157.8499211475473</v>
      </c>
      <c r="CX101" s="33">
        <v>1646.2460848130738</v>
      </c>
      <c r="CY101" s="33">
        <v>4310.3479129373036</v>
      </c>
      <c r="CZ101" s="33">
        <v>301.47374742512136</v>
      </c>
      <c r="DA101" s="33">
        <v>28795.240259074326</v>
      </c>
      <c r="DB101" s="33">
        <v>1789.0094170835487</v>
      </c>
      <c r="DC101" s="33">
        <v>3589.1577202986755</v>
      </c>
      <c r="DD101" s="33">
        <v>7976.9402455626177</v>
      </c>
      <c r="DE101" s="33">
        <v>8.3579589295292536</v>
      </c>
      <c r="DF101" s="33">
        <v>5.7837046435406885</v>
      </c>
      <c r="DG101" s="33">
        <v>170.89794167333656</v>
      </c>
      <c r="DH101" s="33">
        <v>17.149892864534717</v>
      </c>
      <c r="DI101" s="33">
        <v>4.9042690226947032</v>
      </c>
      <c r="DJ101" s="33">
        <v>134.86112347468548</v>
      </c>
      <c r="DK101" s="33">
        <v>38.834116629907228</v>
      </c>
      <c r="DL101" s="33">
        <v>650.15413869658016</v>
      </c>
      <c r="DM101" s="33">
        <v>98.963871140127935</v>
      </c>
      <c r="DN101" s="33">
        <v>636.25809454416958</v>
      </c>
      <c r="DO101" s="33">
        <v>0</v>
      </c>
      <c r="DP101" s="76">
        <f t="shared" si="3"/>
        <v>114038.85244458258</v>
      </c>
      <c r="DQ101" s="33">
        <v>76409.700735105551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142.94850947380382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190591.5016891619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193.61009177859967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5.6048515751723293</v>
      </c>
      <c r="CN102" s="33">
        <v>0</v>
      </c>
      <c r="CO102" s="33">
        <v>3.7446716006977216</v>
      </c>
      <c r="CP102" s="33">
        <v>0</v>
      </c>
      <c r="CQ102" s="33">
        <v>13.717198862595401</v>
      </c>
      <c r="CR102" s="33">
        <v>0</v>
      </c>
      <c r="CS102" s="33">
        <v>91.39739573326689</v>
      </c>
      <c r="CT102" s="33">
        <v>2.279031431914452</v>
      </c>
      <c r="CU102" s="33">
        <v>0</v>
      </c>
      <c r="CV102" s="33">
        <v>7.1874929696923839</v>
      </c>
      <c r="CW102" s="33">
        <v>58.032277332680792</v>
      </c>
      <c r="CX102" s="33">
        <v>0</v>
      </c>
      <c r="CY102" s="33">
        <v>4.9031442521754318</v>
      </c>
      <c r="CZ102" s="33">
        <v>0</v>
      </c>
      <c r="DA102" s="33">
        <v>1.8865276577833952</v>
      </c>
      <c r="DB102" s="33">
        <v>2.7110897331143144</v>
      </c>
      <c r="DC102" s="33">
        <v>3.4607636680936884</v>
      </c>
      <c r="DD102" s="33">
        <v>74.367179469274092</v>
      </c>
      <c r="DE102" s="33">
        <v>0</v>
      </c>
      <c r="DF102" s="33">
        <v>0</v>
      </c>
      <c r="DG102" s="33">
        <v>2.5016555086849448</v>
      </c>
      <c r="DH102" s="33">
        <v>0</v>
      </c>
      <c r="DI102" s="33">
        <v>0</v>
      </c>
      <c r="DJ102" s="33">
        <v>3.4428690049203521</v>
      </c>
      <c r="DK102" s="33">
        <v>0</v>
      </c>
      <c r="DL102" s="33">
        <v>9.0095917132706411</v>
      </c>
      <c r="DM102" s="33">
        <v>0</v>
      </c>
      <c r="DN102" s="33">
        <v>0</v>
      </c>
      <c r="DO102" s="33">
        <v>0</v>
      </c>
      <c r="DP102" s="76">
        <f t="shared" si="3"/>
        <v>477.85583229193651</v>
      </c>
      <c r="DQ102" s="33">
        <v>53292.067546657054</v>
      </c>
      <c r="DR102" s="33">
        <v>0</v>
      </c>
      <c r="DS102" s="33">
        <v>0</v>
      </c>
      <c r="DT102" s="33">
        <v>0</v>
      </c>
      <c r="DU102" s="33">
        <v>80676.538085705353</v>
      </c>
      <c r="DV102" s="33">
        <v>41560.626335941539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1275937.6579935844</v>
      </c>
      <c r="FB102" s="33">
        <v>656788.13147217955</v>
      </c>
      <c r="FC102" s="33">
        <v>10584.489921911727</v>
      </c>
      <c r="FD102" s="33">
        <v>0</v>
      </c>
      <c r="FE102" s="33">
        <v>1.3691147828293173</v>
      </c>
      <c r="FF102" s="33">
        <v>0</v>
      </c>
      <c r="FG102" s="33">
        <v>4685.1210818689733</v>
      </c>
      <c r="FH102" s="33">
        <v>537.82050847499738</v>
      </c>
      <c r="FI102" s="33">
        <v>0</v>
      </c>
      <c r="FJ102" s="33">
        <v>0</v>
      </c>
      <c r="FK102" s="33">
        <v>858.33303792369452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1.8174989675960673</v>
      </c>
      <c r="GA102" s="33">
        <v>0</v>
      </c>
      <c r="GB102" s="33">
        <v>300.10411074057197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2125701.93254103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311.73682245058251</v>
      </c>
      <c r="D103" s="33">
        <v>23.003448266629636</v>
      </c>
      <c r="E103" s="33">
        <v>45.494605596115228</v>
      </c>
      <c r="F103" s="33">
        <v>0</v>
      </c>
      <c r="G103" s="33">
        <v>4.5548003440931701</v>
      </c>
      <c r="H103" s="33">
        <v>0</v>
      </c>
      <c r="I103" s="33">
        <v>10.078949589657077</v>
      </c>
      <c r="J103" s="33">
        <v>0</v>
      </c>
      <c r="K103" s="33">
        <v>232.73082499805571</v>
      </c>
      <c r="L103" s="33">
        <v>18.973666079821957</v>
      </c>
      <c r="M103" s="33">
        <v>14.196042463030658</v>
      </c>
      <c r="N103" s="33">
        <v>21.871197293919632</v>
      </c>
      <c r="O103" s="33">
        <v>3.5271671146442394</v>
      </c>
      <c r="P103" s="33">
        <v>15.645141573675586</v>
      </c>
      <c r="Q103" s="33">
        <v>16.744802012575747</v>
      </c>
      <c r="R103" s="33">
        <v>4.1957411498316191</v>
      </c>
      <c r="S103" s="33">
        <v>9.967622231729548</v>
      </c>
      <c r="T103" s="33">
        <v>34.46619462516945</v>
      </c>
      <c r="U103" s="33">
        <v>27.475038646372738</v>
      </c>
      <c r="V103" s="33">
        <v>7.5777481353251499</v>
      </c>
      <c r="W103" s="33">
        <v>22.833428263704722</v>
      </c>
      <c r="X103" s="33">
        <v>25.724934733235138</v>
      </c>
      <c r="Y103" s="33">
        <v>12.213140643629524</v>
      </c>
      <c r="Z103" s="33">
        <v>31.081041672062987</v>
      </c>
      <c r="AA103" s="33">
        <v>9.7484753046003476</v>
      </c>
      <c r="AB103" s="33">
        <v>23.028906827982834</v>
      </c>
      <c r="AC103" s="33">
        <v>7.8704112924609566</v>
      </c>
      <c r="AD103" s="33">
        <v>57.202239206447452</v>
      </c>
      <c r="AE103" s="33">
        <v>16.828306815491899</v>
      </c>
      <c r="AF103" s="33">
        <v>7.7833382207210366</v>
      </c>
      <c r="AG103" s="33">
        <v>9.4352408713665632</v>
      </c>
      <c r="AH103" s="33">
        <v>6.5062858879271364</v>
      </c>
      <c r="AI103" s="33">
        <v>36.993481727363587</v>
      </c>
      <c r="AJ103" s="33">
        <v>52.385554207045452</v>
      </c>
      <c r="AK103" s="33">
        <v>85.843491622811243</v>
      </c>
      <c r="AL103" s="33">
        <v>17.614736422722135</v>
      </c>
      <c r="AM103" s="33">
        <v>36.216718606102468</v>
      </c>
      <c r="AN103" s="33">
        <v>5.8388645925214337</v>
      </c>
      <c r="AO103" s="33">
        <v>6.3112033201991871</v>
      </c>
      <c r="AP103" s="33">
        <v>15.408269719412198</v>
      </c>
      <c r="AQ103" s="33">
        <v>15.436387198188712</v>
      </c>
      <c r="AR103" s="33">
        <v>11.292502710493693</v>
      </c>
      <c r="AS103" s="33">
        <v>2.9014931088617528</v>
      </c>
      <c r="AT103" s="33">
        <v>2.8169787111684674</v>
      </c>
      <c r="AU103" s="33">
        <v>96.358964587284078</v>
      </c>
      <c r="AV103" s="33">
        <v>1.4417210716951792</v>
      </c>
      <c r="AW103" s="33">
        <v>0</v>
      </c>
      <c r="AX103" s="33">
        <v>80.886134850250812</v>
      </c>
      <c r="AY103" s="33">
        <v>72.91753491454935</v>
      </c>
      <c r="AZ103" s="33">
        <v>23.1134450270754</v>
      </c>
      <c r="BA103" s="33">
        <v>0</v>
      </c>
      <c r="BB103" s="33">
        <v>114.74249051164493</v>
      </c>
      <c r="BC103" s="33">
        <v>28.456791672059637</v>
      </c>
      <c r="BD103" s="33">
        <v>603.97402104400896</v>
      </c>
      <c r="BE103" s="33">
        <v>753.35806058964533</v>
      </c>
      <c r="BF103" s="33">
        <v>9.1906840118236133</v>
      </c>
      <c r="BG103" s="33">
        <v>188.59460606800224</v>
      </c>
      <c r="BH103" s="33">
        <v>776.60483500611508</v>
      </c>
      <c r="BI103" s="33">
        <v>33.125922356329852</v>
      </c>
      <c r="BJ103" s="33">
        <v>19.350589207385763</v>
      </c>
      <c r="BK103" s="33">
        <v>296.69034530612197</v>
      </c>
      <c r="BL103" s="33">
        <v>37.276050329628134</v>
      </c>
      <c r="BM103" s="33">
        <v>59.343804434186282</v>
      </c>
      <c r="BN103" s="33">
        <v>122.5897390421446</v>
      </c>
      <c r="BO103" s="33">
        <v>72.212868125775088</v>
      </c>
      <c r="BP103" s="33">
        <v>0</v>
      </c>
      <c r="BQ103" s="33">
        <v>4.5874989026110722</v>
      </c>
      <c r="BR103" s="33">
        <v>9.0080617110631653</v>
      </c>
      <c r="BS103" s="33">
        <v>105.02115887825046</v>
      </c>
      <c r="BT103" s="33">
        <v>22.892136413080326</v>
      </c>
      <c r="BU103" s="33">
        <v>2.7686542282050053</v>
      </c>
      <c r="BV103" s="33">
        <v>122.0487698390972</v>
      </c>
      <c r="BW103" s="33">
        <v>32.765301498141049</v>
      </c>
      <c r="BX103" s="33">
        <v>0</v>
      </c>
      <c r="BY103" s="33">
        <v>68.010371970627318</v>
      </c>
      <c r="BZ103" s="33">
        <v>74.58290153414373</v>
      </c>
      <c r="CA103" s="33">
        <v>12.014757950435348</v>
      </c>
      <c r="CB103" s="33">
        <v>0</v>
      </c>
      <c r="CC103" s="33">
        <v>0</v>
      </c>
      <c r="CD103" s="33">
        <v>16.774290091711727</v>
      </c>
      <c r="CE103" s="33">
        <v>0</v>
      </c>
      <c r="CF103" s="33">
        <v>0</v>
      </c>
      <c r="CG103" s="33">
        <v>15.344419089854306</v>
      </c>
      <c r="CH103" s="33">
        <v>0</v>
      </c>
      <c r="CI103" s="33">
        <v>468.52211787059127</v>
      </c>
      <c r="CJ103" s="33">
        <v>0</v>
      </c>
      <c r="CK103" s="33">
        <v>0</v>
      </c>
      <c r="CL103" s="33">
        <v>2.3585851305972256</v>
      </c>
      <c r="CM103" s="33">
        <v>30.52448657272231</v>
      </c>
      <c r="CN103" s="33">
        <v>2.5748870913070898</v>
      </c>
      <c r="CO103" s="33">
        <v>131.43580535460086</v>
      </c>
      <c r="CP103" s="33">
        <v>4.6949517677881696</v>
      </c>
      <c r="CQ103" s="33">
        <v>721.70678484175289</v>
      </c>
      <c r="CR103" s="33">
        <v>0</v>
      </c>
      <c r="CS103" s="33">
        <v>3872.260274131977</v>
      </c>
      <c r="CT103" s="33">
        <v>147.2805757145714</v>
      </c>
      <c r="CU103" s="33">
        <v>0</v>
      </c>
      <c r="CV103" s="33">
        <v>561.05401042325741</v>
      </c>
      <c r="CW103" s="33">
        <v>1298.3525106668335</v>
      </c>
      <c r="CX103" s="33">
        <v>557.77111131475476</v>
      </c>
      <c r="CY103" s="33">
        <v>220.68885323409711</v>
      </c>
      <c r="CZ103" s="33">
        <v>0</v>
      </c>
      <c r="DA103" s="33">
        <v>1354.0016856511484</v>
      </c>
      <c r="DB103" s="33">
        <v>100.14730654909211</v>
      </c>
      <c r="DC103" s="33">
        <v>415.05411553193977</v>
      </c>
      <c r="DD103" s="33">
        <v>1352.8060053224453</v>
      </c>
      <c r="DE103" s="33">
        <v>21.893406577002853</v>
      </c>
      <c r="DF103" s="33">
        <v>4.2364889356576452</v>
      </c>
      <c r="DG103" s="33">
        <v>229.30648754697938</v>
      </c>
      <c r="DH103" s="33">
        <v>0</v>
      </c>
      <c r="DI103" s="33">
        <v>10.648551806109689</v>
      </c>
      <c r="DJ103" s="33">
        <v>141.96620923500117</v>
      </c>
      <c r="DK103" s="33">
        <v>177.78400765475874</v>
      </c>
      <c r="DL103" s="33">
        <v>1181.9236432460525</v>
      </c>
      <c r="DM103" s="33">
        <v>32.561661244839428</v>
      </c>
      <c r="DN103" s="33">
        <v>24.962374080220723</v>
      </c>
      <c r="DO103" s="33">
        <v>0</v>
      </c>
      <c r="DP103" s="76">
        <f t="shared" si="3"/>
        <v>18264.119072016794</v>
      </c>
      <c r="DQ103" s="33">
        <v>24554.33022825473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59894.758438118173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188.85728597789551</v>
      </c>
      <c r="EX103" s="33">
        <v>0</v>
      </c>
      <c r="EY103" s="33">
        <v>20.107987309229529</v>
      </c>
      <c r="EZ103" s="33">
        <v>0</v>
      </c>
      <c r="FA103" s="33">
        <v>102000.25753807866</v>
      </c>
      <c r="FB103" s="33">
        <v>52597.583256520717</v>
      </c>
      <c r="FC103" s="33">
        <v>1121540.2797671773</v>
      </c>
      <c r="FD103" s="33">
        <v>0</v>
      </c>
      <c r="FE103" s="33">
        <v>24.757737344764216</v>
      </c>
      <c r="FF103" s="33">
        <v>26787.223449461955</v>
      </c>
      <c r="FG103" s="33">
        <v>3069.9565558672539</v>
      </c>
      <c r="FH103" s="33">
        <v>1843.0825719397585</v>
      </c>
      <c r="FI103" s="33">
        <v>0</v>
      </c>
      <c r="FJ103" s="33">
        <v>0</v>
      </c>
      <c r="FK103" s="33">
        <v>96.458382829685945</v>
      </c>
      <c r="FL103" s="33">
        <v>705.83412295219773</v>
      </c>
      <c r="FM103" s="33">
        <v>1237.2607557153983</v>
      </c>
      <c r="FN103" s="33">
        <v>0</v>
      </c>
      <c r="FO103" s="33">
        <v>1.7322608259139247</v>
      </c>
      <c r="FP103" s="33">
        <v>195.70543047390919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245.45692105242381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131.02989184319975</v>
      </c>
      <c r="GG103" s="47">
        <f t="shared" si="2"/>
        <v>1413398.7916537602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14.25741001631334</v>
      </c>
      <c r="D104" s="33">
        <v>4.699825203505192</v>
      </c>
      <c r="E104" s="33">
        <v>2.2189790694825282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9.374961425525818</v>
      </c>
      <c r="L104" s="33">
        <v>0</v>
      </c>
      <c r="M104" s="33">
        <v>0</v>
      </c>
      <c r="N104" s="33">
        <v>1.0351690532769693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1.5213659027846673</v>
      </c>
      <c r="U104" s="33">
        <v>1.2107262813573061</v>
      </c>
      <c r="V104" s="33">
        <v>0</v>
      </c>
      <c r="W104" s="33">
        <v>1.0328965844990172</v>
      </c>
      <c r="X104" s="33">
        <v>1.1221782375100855</v>
      </c>
      <c r="Y104" s="33">
        <v>0</v>
      </c>
      <c r="Z104" s="33">
        <v>1.5423914260225746</v>
      </c>
      <c r="AA104" s="33">
        <v>0</v>
      </c>
      <c r="AB104" s="33">
        <v>1.1409143092140763</v>
      </c>
      <c r="AC104" s="33">
        <v>0</v>
      </c>
      <c r="AD104" s="33">
        <v>2.8427270102048334</v>
      </c>
      <c r="AE104" s="33">
        <v>1.0754934213419081</v>
      </c>
      <c r="AF104" s="33">
        <v>0</v>
      </c>
      <c r="AG104" s="33">
        <v>0</v>
      </c>
      <c r="AH104" s="33">
        <v>0</v>
      </c>
      <c r="AI104" s="33">
        <v>1.7161896197085997</v>
      </c>
      <c r="AJ104" s="33">
        <v>2.757212518337111</v>
      </c>
      <c r="AK104" s="33">
        <v>4.2903329320221912</v>
      </c>
      <c r="AL104" s="33">
        <v>0</v>
      </c>
      <c r="AM104" s="33">
        <v>1.7162886397446557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4.314842324306241</v>
      </c>
      <c r="AV104" s="33">
        <v>0</v>
      </c>
      <c r="AW104" s="33">
        <v>0</v>
      </c>
      <c r="AX104" s="33">
        <v>4.1843152474259631</v>
      </c>
      <c r="AY104" s="33">
        <v>10.500969600945288</v>
      </c>
      <c r="AZ104" s="33">
        <v>0</v>
      </c>
      <c r="BA104" s="33">
        <v>0</v>
      </c>
      <c r="BB104" s="33">
        <v>5.9288335245633226</v>
      </c>
      <c r="BC104" s="33">
        <v>1.3765417158730464</v>
      </c>
      <c r="BD104" s="33">
        <v>29.316066539852255</v>
      </c>
      <c r="BE104" s="33">
        <v>37.050809075545239</v>
      </c>
      <c r="BF104" s="33">
        <v>0</v>
      </c>
      <c r="BG104" s="33">
        <v>8.0552097876549347</v>
      </c>
      <c r="BH104" s="33">
        <v>33.680576576591648</v>
      </c>
      <c r="BI104" s="33">
        <v>0</v>
      </c>
      <c r="BJ104" s="33">
        <v>0</v>
      </c>
      <c r="BK104" s="33">
        <v>22.342034885621015</v>
      </c>
      <c r="BL104" s="33">
        <v>1.8348332076166372</v>
      </c>
      <c r="BM104" s="33">
        <v>3.2403407724340938</v>
      </c>
      <c r="BN104" s="33">
        <v>6.6170673426193627</v>
      </c>
      <c r="BO104" s="33">
        <v>3.5663166992286044</v>
      </c>
      <c r="BP104" s="33">
        <v>0</v>
      </c>
      <c r="BQ104" s="33">
        <v>1.5812712690372572</v>
      </c>
      <c r="BR104" s="33">
        <v>0</v>
      </c>
      <c r="BS104" s="33">
        <v>5.1681783440250433</v>
      </c>
      <c r="BT104" s="33">
        <v>1.9236875014118235</v>
      </c>
      <c r="BU104" s="33">
        <v>0</v>
      </c>
      <c r="BV104" s="33">
        <v>5.5041741398831734</v>
      </c>
      <c r="BW104" s="33">
        <v>1.4921022722771324</v>
      </c>
      <c r="BX104" s="33">
        <v>34.445556666994293</v>
      </c>
      <c r="BY104" s="33">
        <v>3.0442426132559062</v>
      </c>
      <c r="BZ104" s="33">
        <v>4.0357282329618629</v>
      </c>
      <c r="CA104" s="33">
        <v>1.8021619510192692</v>
      </c>
      <c r="CB104" s="33">
        <v>0</v>
      </c>
      <c r="CC104" s="33">
        <v>0</v>
      </c>
      <c r="CD104" s="33">
        <v>2.7850133502538816</v>
      </c>
      <c r="CE104" s="33">
        <v>4.7443665325906172</v>
      </c>
      <c r="CF104" s="33">
        <v>3.6895878926030758</v>
      </c>
      <c r="CG104" s="33">
        <v>33.861485091207818</v>
      </c>
      <c r="CH104" s="33">
        <v>6.004590212749469</v>
      </c>
      <c r="CI104" s="33">
        <v>52.599790773679992</v>
      </c>
      <c r="CJ104" s="33">
        <v>5.1230713410524187</v>
      </c>
      <c r="CK104" s="33">
        <v>4.9586222663226271</v>
      </c>
      <c r="CL104" s="33">
        <v>1.2370565891458192</v>
      </c>
      <c r="CM104" s="33">
        <v>10.179141498205004</v>
      </c>
      <c r="CN104" s="33">
        <v>1.4998064581626962</v>
      </c>
      <c r="CO104" s="33">
        <v>13.068409595076087</v>
      </c>
      <c r="CP104" s="33">
        <v>0</v>
      </c>
      <c r="CQ104" s="33">
        <v>73.850010475252489</v>
      </c>
      <c r="CR104" s="33">
        <v>4.8450470768129215</v>
      </c>
      <c r="CS104" s="33">
        <v>1044.8443750445736</v>
      </c>
      <c r="CT104" s="33">
        <v>96.523874892394446</v>
      </c>
      <c r="CU104" s="33">
        <v>0</v>
      </c>
      <c r="CV104" s="33">
        <v>105.48648533050449</v>
      </c>
      <c r="CW104" s="33">
        <v>93.849505606554274</v>
      </c>
      <c r="CX104" s="33">
        <v>91.971816963726624</v>
      </c>
      <c r="CY104" s="33">
        <v>20.058683543248737</v>
      </c>
      <c r="CZ104" s="33">
        <v>2.6620071652315977</v>
      </c>
      <c r="DA104" s="33">
        <v>253.42527234519181</v>
      </c>
      <c r="DB104" s="33">
        <v>164.10033290068935</v>
      </c>
      <c r="DC104" s="33">
        <v>44.254251348186585</v>
      </c>
      <c r="DD104" s="33">
        <v>368.88911838867409</v>
      </c>
      <c r="DE104" s="33">
        <v>2.0062968509061605</v>
      </c>
      <c r="DF104" s="33">
        <v>0</v>
      </c>
      <c r="DG104" s="33">
        <v>52.283781036610158</v>
      </c>
      <c r="DH104" s="33">
        <v>1.0543887104937359</v>
      </c>
      <c r="DI104" s="33">
        <v>1.0955273230283857</v>
      </c>
      <c r="DJ104" s="33">
        <v>12.690330517978765</v>
      </c>
      <c r="DK104" s="33">
        <v>20.600961934350163</v>
      </c>
      <c r="DL104" s="33">
        <v>314.01928516527698</v>
      </c>
      <c r="DM104" s="33">
        <v>0</v>
      </c>
      <c r="DN104" s="33">
        <v>5.985717081746567</v>
      </c>
      <c r="DO104" s="33">
        <v>0</v>
      </c>
      <c r="DP104" s="76">
        <f t="shared" si="3"/>
        <v>3198.8089332444756</v>
      </c>
      <c r="DQ104" s="33">
        <v>6874.6603903771911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18439.317613713923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735102.69839590078</v>
      </c>
      <c r="FE104" s="33">
        <v>0</v>
      </c>
      <c r="FF104" s="33">
        <v>0</v>
      </c>
      <c r="FG104" s="33">
        <v>37.323996548172232</v>
      </c>
      <c r="FH104" s="33">
        <v>66861.545538558566</v>
      </c>
      <c r="FI104" s="33">
        <v>0</v>
      </c>
      <c r="FJ104" s="33">
        <v>0</v>
      </c>
      <c r="FK104" s="33">
        <v>264.39016260225645</v>
      </c>
      <c r="FL104" s="33">
        <v>19.764211908549285</v>
      </c>
      <c r="FM104" s="33">
        <v>124.17644269619787</v>
      </c>
      <c r="FN104" s="33">
        <v>0</v>
      </c>
      <c r="FO104" s="33">
        <v>119.80675643847421</v>
      </c>
      <c r="FP104" s="33">
        <v>2.6367221012353217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25791.098049325243</v>
      </c>
      <c r="GA104" s="33">
        <v>0</v>
      </c>
      <c r="GB104" s="33">
        <v>25.446069791640909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856861.67328320688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450.70305834063578</v>
      </c>
      <c r="D105" s="33">
        <v>923.86146689489249</v>
      </c>
      <c r="E105" s="33">
        <v>79.561858484019652</v>
      </c>
      <c r="F105" s="33">
        <v>0</v>
      </c>
      <c r="G105" s="33">
        <v>46.012434483248875</v>
      </c>
      <c r="H105" s="33">
        <v>0</v>
      </c>
      <c r="I105" s="33">
        <v>123.24303874446539</v>
      </c>
      <c r="J105" s="33">
        <v>0</v>
      </c>
      <c r="K105" s="33">
        <v>470.83137447778552</v>
      </c>
      <c r="L105" s="33">
        <v>151.3774798080259</v>
      </c>
      <c r="M105" s="33">
        <v>185.75536351755036</v>
      </c>
      <c r="N105" s="33">
        <v>246.36541407030631</v>
      </c>
      <c r="O105" s="33">
        <v>88.554070092524015</v>
      </c>
      <c r="P105" s="33">
        <v>73.078320334167472</v>
      </c>
      <c r="Q105" s="33">
        <v>204.84669933595251</v>
      </c>
      <c r="R105" s="33">
        <v>41.044342237529278</v>
      </c>
      <c r="S105" s="33">
        <v>72.914039705189623</v>
      </c>
      <c r="T105" s="33">
        <v>181.7691940432419</v>
      </c>
      <c r="U105" s="33">
        <v>91.695887323126328</v>
      </c>
      <c r="V105" s="33">
        <v>49.911734099088285</v>
      </c>
      <c r="W105" s="33">
        <v>130.59703461960342</v>
      </c>
      <c r="X105" s="33">
        <v>238.90435938168315</v>
      </c>
      <c r="Y105" s="33">
        <v>40.200804650930387</v>
      </c>
      <c r="Z105" s="33">
        <v>201.47306532803461</v>
      </c>
      <c r="AA105" s="33">
        <v>29.894937295791205</v>
      </c>
      <c r="AB105" s="33">
        <v>136.06352352387157</v>
      </c>
      <c r="AC105" s="33">
        <v>49.282798706041675</v>
      </c>
      <c r="AD105" s="33">
        <v>312.14935050971565</v>
      </c>
      <c r="AE105" s="33">
        <v>128.23560721518135</v>
      </c>
      <c r="AF105" s="33">
        <v>24.783650518492195</v>
      </c>
      <c r="AG105" s="33">
        <v>39.828108085673698</v>
      </c>
      <c r="AH105" s="33">
        <v>27.09497861109131</v>
      </c>
      <c r="AI105" s="33">
        <v>116.06835553863128</v>
      </c>
      <c r="AJ105" s="33">
        <v>230.95937262181343</v>
      </c>
      <c r="AK105" s="33">
        <v>574.91127391465579</v>
      </c>
      <c r="AL105" s="33">
        <v>92.358976092696011</v>
      </c>
      <c r="AM105" s="33">
        <v>93.383316266399774</v>
      </c>
      <c r="AN105" s="33">
        <v>96.525049635858522</v>
      </c>
      <c r="AO105" s="33">
        <v>13.846768950570368</v>
      </c>
      <c r="AP105" s="33">
        <v>63.843817530778118</v>
      </c>
      <c r="AQ105" s="33">
        <v>82.563658651360612</v>
      </c>
      <c r="AR105" s="33">
        <v>300.74560839228678</v>
      </c>
      <c r="AS105" s="33">
        <v>0</v>
      </c>
      <c r="AT105" s="33">
        <v>0</v>
      </c>
      <c r="AU105" s="33">
        <v>125.16496136267465</v>
      </c>
      <c r="AV105" s="33">
        <v>57.082548324867972</v>
      </c>
      <c r="AW105" s="33">
        <v>441.54020146032622</v>
      </c>
      <c r="AX105" s="33">
        <v>88.61459160097904</v>
      </c>
      <c r="AY105" s="33">
        <v>2595.9174430576368</v>
      </c>
      <c r="AZ105" s="33">
        <v>23.705058368358589</v>
      </c>
      <c r="BA105" s="33">
        <v>22.057988900490123</v>
      </c>
      <c r="BB105" s="33">
        <v>325.35084890132055</v>
      </c>
      <c r="BC105" s="33">
        <v>105.49217342285215</v>
      </c>
      <c r="BD105" s="33">
        <v>1683.3341000395187</v>
      </c>
      <c r="BE105" s="33">
        <v>1826.0178155826907</v>
      </c>
      <c r="BF105" s="33">
        <v>20.273092574936729</v>
      </c>
      <c r="BG105" s="33">
        <v>342.49930826851653</v>
      </c>
      <c r="BH105" s="33">
        <v>1126.1226662698191</v>
      </c>
      <c r="BI105" s="33">
        <v>145.03999649553214</v>
      </c>
      <c r="BJ105" s="33">
        <v>39.469198593528034</v>
      </c>
      <c r="BK105" s="33">
        <v>596.03286040884893</v>
      </c>
      <c r="BL105" s="33">
        <v>49.303559314740674</v>
      </c>
      <c r="BM105" s="33">
        <v>118.55801852885334</v>
      </c>
      <c r="BN105" s="33">
        <v>289.55643695976312</v>
      </c>
      <c r="BO105" s="33">
        <v>214.9033255972532</v>
      </c>
      <c r="BP105" s="33">
        <v>52.207464652677068</v>
      </c>
      <c r="BQ105" s="33">
        <v>442.01199318400813</v>
      </c>
      <c r="BR105" s="33">
        <v>204.59475806549887</v>
      </c>
      <c r="BS105" s="33">
        <v>152.01174376780628</v>
      </c>
      <c r="BT105" s="33">
        <v>215.74873282402169</v>
      </c>
      <c r="BU105" s="33">
        <v>112.36577158674446</v>
      </c>
      <c r="BV105" s="33">
        <v>154.50766625261423</v>
      </c>
      <c r="BW105" s="33">
        <v>49.636473934123963</v>
      </c>
      <c r="BX105" s="33">
        <v>7074.227693181344</v>
      </c>
      <c r="BY105" s="33">
        <v>91.572032768910205</v>
      </c>
      <c r="BZ105" s="33">
        <v>104.16973820334012</v>
      </c>
      <c r="CA105" s="33">
        <v>331.22863624275021</v>
      </c>
      <c r="CB105" s="33">
        <v>0</v>
      </c>
      <c r="CC105" s="33">
        <v>13.594024442037259</v>
      </c>
      <c r="CD105" s="33">
        <v>650.31563484765468</v>
      </c>
      <c r="CE105" s="33">
        <v>1116.3684187503679</v>
      </c>
      <c r="CF105" s="33">
        <v>734.16698310705908</v>
      </c>
      <c r="CG105" s="33">
        <v>6086.1533971185845</v>
      </c>
      <c r="CH105" s="33">
        <v>504.80698822280391</v>
      </c>
      <c r="CI105" s="33">
        <v>1262.2434528891486</v>
      </c>
      <c r="CJ105" s="33">
        <v>1285.9321069695548</v>
      </c>
      <c r="CK105" s="33">
        <v>934.16938153506169</v>
      </c>
      <c r="CL105" s="33">
        <v>132.12430842481567</v>
      </c>
      <c r="CM105" s="33">
        <v>548.39401650183277</v>
      </c>
      <c r="CN105" s="33">
        <v>297.96390503991881</v>
      </c>
      <c r="CO105" s="33">
        <v>130.34260932460074</v>
      </c>
      <c r="CP105" s="33">
        <v>146.90310681825375</v>
      </c>
      <c r="CQ105" s="33">
        <v>2724.1428196296724</v>
      </c>
      <c r="CR105" s="33">
        <v>964.25369631215244</v>
      </c>
      <c r="CS105" s="33">
        <v>31351.939390956661</v>
      </c>
      <c r="CT105" s="33">
        <v>1999.0919816635546</v>
      </c>
      <c r="CU105" s="33">
        <v>695.39091369117875</v>
      </c>
      <c r="CV105" s="33">
        <v>6729.873162767637</v>
      </c>
      <c r="CW105" s="33">
        <v>2759.0101605084428</v>
      </c>
      <c r="CX105" s="33">
        <v>2151.1458285910389</v>
      </c>
      <c r="CY105" s="33">
        <v>949.73627317266687</v>
      </c>
      <c r="CZ105" s="33">
        <v>393.16534469800445</v>
      </c>
      <c r="DA105" s="33">
        <v>3290.9416064823317</v>
      </c>
      <c r="DB105" s="33">
        <v>2223.3226294104857</v>
      </c>
      <c r="DC105" s="33">
        <v>1356.9505871401116</v>
      </c>
      <c r="DD105" s="33">
        <v>10482.567943596881</v>
      </c>
      <c r="DE105" s="33">
        <v>123.9140139456791</v>
      </c>
      <c r="DF105" s="33">
        <v>121.14301641137854</v>
      </c>
      <c r="DG105" s="33">
        <v>1521.9599963946896</v>
      </c>
      <c r="DH105" s="33">
        <v>38.90689598228596</v>
      </c>
      <c r="DI105" s="33">
        <v>313.1170097154382</v>
      </c>
      <c r="DJ105" s="33">
        <v>880.54650086158699</v>
      </c>
      <c r="DK105" s="33">
        <v>464.10666052156262</v>
      </c>
      <c r="DL105" s="33">
        <v>27630.995462953677</v>
      </c>
      <c r="DM105" s="33">
        <v>106.22776756977645</v>
      </c>
      <c r="DN105" s="33">
        <v>1321.5422418014539</v>
      </c>
      <c r="DO105" s="33">
        <v>0</v>
      </c>
      <c r="DP105" s="76">
        <f t="shared" si="3"/>
        <v>140163.02932950028</v>
      </c>
      <c r="DQ105" s="33">
        <v>35207.130188364819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58979.862898887397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695.24131349717766</v>
      </c>
      <c r="EX105" s="33">
        <v>0</v>
      </c>
      <c r="EY105" s="33">
        <v>784.58580333223017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19428.620604701449</v>
      </c>
      <c r="FF105" s="33">
        <v>0</v>
      </c>
      <c r="FG105" s="33">
        <v>21036.844633395798</v>
      </c>
      <c r="FH105" s="33">
        <v>11540.282452649857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4204.3245727810818</v>
      </c>
      <c r="GG105" s="47">
        <f t="shared" si="2"/>
        <v>292039.92179711012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281.95082558129297</v>
      </c>
      <c r="D106" s="33">
        <v>162.51757867480023</v>
      </c>
      <c r="E106" s="33">
        <v>37.36329719505752</v>
      </c>
      <c r="F106" s="33">
        <v>0</v>
      </c>
      <c r="G106" s="33">
        <v>295.66914255244387</v>
      </c>
      <c r="H106" s="33">
        <v>0</v>
      </c>
      <c r="I106" s="33">
        <v>1023.2958730511102</v>
      </c>
      <c r="J106" s="33">
        <v>0</v>
      </c>
      <c r="K106" s="33">
        <v>674.36426975708378</v>
      </c>
      <c r="L106" s="33">
        <v>50.629861821267383</v>
      </c>
      <c r="M106" s="33">
        <v>544.46844704098714</v>
      </c>
      <c r="N106" s="33">
        <v>161.04965428132965</v>
      </c>
      <c r="O106" s="33">
        <v>30.993468290737592</v>
      </c>
      <c r="P106" s="33">
        <v>209.63962245447959</v>
      </c>
      <c r="Q106" s="33">
        <v>190.5409891187019</v>
      </c>
      <c r="R106" s="33">
        <v>7.5315769763671749</v>
      </c>
      <c r="S106" s="33">
        <v>38.487453937044791</v>
      </c>
      <c r="T106" s="33">
        <v>266.23080433190239</v>
      </c>
      <c r="U106" s="33">
        <v>288.36643821334752</v>
      </c>
      <c r="V106" s="33">
        <v>3.912274457273456</v>
      </c>
      <c r="W106" s="33">
        <v>202.57619038321911</v>
      </c>
      <c r="X106" s="33">
        <v>131.35029350287257</v>
      </c>
      <c r="Y106" s="33">
        <v>34.331688021835213</v>
      </c>
      <c r="Z106" s="33">
        <v>331.55179638964296</v>
      </c>
      <c r="AA106" s="33">
        <v>11.562132221035862</v>
      </c>
      <c r="AB106" s="33">
        <v>130.86106153484448</v>
      </c>
      <c r="AC106" s="33">
        <v>82.041998296102634</v>
      </c>
      <c r="AD106" s="33">
        <v>334.59633587574626</v>
      </c>
      <c r="AE106" s="33">
        <v>167.4245809094252</v>
      </c>
      <c r="AF106" s="33">
        <v>56.986167885747548</v>
      </c>
      <c r="AG106" s="33">
        <v>60.327607078029217</v>
      </c>
      <c r="AH106" s="33">
        <v>40.891836958458178</v>
      </c>
      <c r="AI106" s="33">
        <v>161.02945107018184</v>
      </c>
      <c r="AJ106" s="33">
        <v>303.57595047076308</v>
      </c>
      <c r="AK106" s="33">
        <v>467.51971808118685</v>
      </c>
      <c r="AL106" s="33">
        <v>69.03073664800084</v>
      </c>
      <c r="AM106" s="33">
        <v>76.293854808942299</v>
      </c>
      <c r="AN106" s="33">
        <v>71.403404996259027</v>
      </c>
      <c r="AO106" s="33">
        <v>23.932945043219163</v>
      </c>
      <c r="AP106" s="33">
        <v>197.82110230283621</v>
      </c>
      <c r="AQ106" s="33">
        <v>109.62233679223087</v>
      </c>
      <c r="AR106" s="33">
        <v>0</v>
      </c>
      <c r="AS106" s="33">
        <v>2.7247766145322672</v>
      </c>
      <c r="AT106" s="33">
        <v>0</v>
      </c>
      <c r="AU106" s="33">
        <v>77.603801543712422</v>
      </c>
      <c r="AV106" s="33">
        <v>6.4047266060489276</v>
      </c>
      <c r="AW106" s="33">
        <v>37.254959964307432</v>
      </c>
      <c r="AX106" s="33">
        <v>296.4218292433772</v>
      </c>
      <c r="AY106" s="33">
        <v>406.32819784657994</v>
      </c>
      <c r="AZ106" s="33">
        <v>160.24420442795258</v>
      </c>
      <c r="BA106" s="33">
        <v>0</v>
      </c>
      <c r="BB106" s="33">
        <v>150.40545323099988</v>
      </c>
      <c r="BC106" s="33">
        <v>63.079687009501249</v>
      </c>
      <c r="BD106" s="33">
        <v>341.38190639261563</v>
      </c>
      <c r="BE106" s="33">
        <v>1048.1346458360492</v>
      </c>
      <c r="BF106" s="33">
        <v>12.989690767453926</v>
      </c>
      <c r="BG106" s="33">
        <v>231.21113750052882</v>
      </c>
      <c r="BH106" s="33">
        <v>848.1453411728819</v>
      </c>
      <c r="BI106" s="33">
        <v>19.102644830967975</v>
      </c>
      <c r="BJ106" s="33">
        <v>38.227217966272825</v>
      </c>
      <c r="BK106" s="33">
        <v>236.00530506536271</v>
      </c>
      <c r="BL106" s="33">
        <v>23.962951548579962</v>
      </c>
      <c r="BM106" s="33">
        <v>51.910784108087704</v>
      </c>
      <c r="BN106" s="33">
        <v>123.42839214329175</v>
      </c>
      <c r="BO106" s="33">
        <v>297.32513516753784</v>
      </c>
      <c r="BP106" s="33">
        <v>4.9898973684723469</v>
      </c>
      <c r="BQ106" s="33">
        <v>393.04900680502527</v>
      </c>
      <c r="BR106" s="33">
        <v>176.79337779701166</v>
      </c>
      <c r="BS106" s="33">
        <v>75.950917081617604</v>
      </c>
      <c r="BT106" s="33">
        <v>18.580975275677336</v>
      </c>
      <c r="BU106" s="33">
        <v>52.815045361565438</v>
      </c>
      <c r="BV106" s="33">
        <v>1065.5514278174182</v>
      </c>
      <c r="BW106" s="33">
        <v>26.277138997705077</v>
      </c>
      <c r="BX106" s="33">
        <v>162.69675864061867</v>
      </c>
      <c r="BY106" s="33">
        <v>30.706835588857135</v>
      </c>
      <c r="BZ106" s="33">
        <v>31.513974863313184</v>
      </c>
      <c r="CA106" s="33">
        <v>46.064956652500733</v>
      </c>
      <c r="CB106" s="33">
        <v>259.12563388591798</v>
      </c>
      <c r="CC106" s="33">
        <v>30.46281409688034</v>
      </c>
      <c r="CD106" s="33">
        <v>44.7734332700295</v>
      </c>
      <c r="CE106" s="33">
        <v>74.385767661139781</v>
      </c>
      <c r="CF106" s="33">
        <v>43.944236375411364</v>
      </c>
      <c r="CG106" s="33">
        <v>277.33402435669825</v>
      </c>
      <c r="CH106" s="33">
        <v>49.067480869768637</v>
      </c>
      <c r="CI106" s="33">
        <v>532.5767983068946</v>
      </c>
      <c r="CJ106" s="33">
        <v>33.918791175053052</v>
      </c>
      <c r="CK106" s="33">
        <v>74.68746381175788</v>
      </c>
      <c r="CL106" s="33">
        <v>42.765165174447873</v>
      </c>
      <c r="CM106" s="33">
        <v>133.70858267107519</v>
      </c>
      <c r="CN106" s="33">
        <v>17.267260123037019</v>
      </c>
      <c r="CO106" s="33">
        <v>53.205112619909229</v>
      </c>
      <c r="CP106" s="33">
        <v>10.815106933177548</v>
      </c>
      <c r="CQ106" s="33">
        <v>64.501588376773171</v>
      </c>
      <c r="CR106" s="33">
        <v>66.001458439402256</v>
      </c>
      <c r="CS106" s="33">
        <v>1843.4777785095043</v>
      </c>
      <c r="CT106" s="33">
        <v>1841.1452820587099</v>
      </c>
      <c r="CU106" s="33">
        <v>492.23164787643105</v>
      </c>
      <c r="CV106" s="33">
        <v>2021.5984549147474</v>
      </c>
      <c r="CW106" s="33">
        <v>3549.8135587874881</v>
      </c>
      <c r="CX106" s="33">
        <v>1156.6320299727886</v>
      </c>
      <c r="CY106" s="33">
        <v>1215.9158054873803</v>
      </c>
      <c r="CZ106" s="33">
        <v>40.640544317333472</v>
      </c>
      <c r="DA106" s="33">
        <v>245.45695849168376</v>
      </c>
      <c r="DB106" s="33">
        <v>527.80142036942732</v>
      </c>
      <c r="DC106" s="33">
        <v>228.11758638503863</v>
      </c>
      <c r="DD106" s="33">
        <v>510.36771188504036</v>
      </c>
      <c r="DE106" s="33">
        <v>131.86342704090438</v>
      </c>
      <c r="DF106" s="33">
        <v>0</v>
      </c>
      <c r="DG106" s="33">
        <v>359.50055234333087</v>
      </c>
      <c r="DH106" s="33">
        <v>460.70278722621737</v>
      </c>
      <c r="DI106" s="33">
        <v>92.234689003993608</v>
      </c>
      <c r="DJ106" s="33">
        <v>263.89765361922821</v>
      </c>
      <c r="DK106" s="33">
        <v>173.82384781663239</v>
      </c>
      <c r="DL106" s="33">
        <v>1529.8630513332944</v>
      </c>
      <c r="DM106" s="33">
        <v>71.037571996582685</v>
      </c>
      <c r="DN106" s="33">
        <v>249.33518650373571</v>
      </c>
      <c r="DO106" s="33">
        <v>0</v>
      </c>
      <c r="DP106" s="76">
        <f t="shared" si="3"/>
        <v>32703.024132329094</v>
      </c>
      <c r="DQ106" s="33">
        <v>137954.95098050765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7.945740926873607</v>
      </c>
      <c r="FY106" s="33">
        <v>0</v>
      </c>
      <c r="FZ106" s="33">
        <v>121.39498133089371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792.50151368847264</v>
      </c>
      <c r="GG106" s="47">
        <f t="shared" si="2"/>
        <v>171579.81734878299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110.80424123260799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5.169451505943063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4179.196929644555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20.259123449640384</v>
      </c>
      <c r="BJ107" s="33">
        <v>0</v>
      </c>
      <c r="BK107" s="33">
        <v>3.606224886204791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2.2135903076012045</v>
      </c>
      <c r="CB107" s="33">
        <v>0</v>
      </c>
      <c r="CC107" s="33">
        <v>0</v>
      </c>
      <c r="CD107" s="33">
        <v>0</v>
      </c>
      <c r="CE107" s="33">
        <v>0</v>
      </c>
      <c r="CF107" s="33">
        <v>9.766076657663703</v>
      </c>
      <c r="CG107" s="33">
        <v>97.59446891708663</v>
      </c>
      <c r="CH107" s="33">
        <v>0</v>
      </c>
      <c r="CI107" s="33">
        <v>89.29850491934954</v>
      </c>
      <c r="CJ107" s="33">
        <v>0</v>
      </c>
      <c r="CK107" s="33">
        <v>17.501420358235762</v>
      </c>
      <c r="CL107" s="33">
        <v>67.675135880286277</v>
      </c>
      <c r="CM107" s="33">
        <v>0</v>
      </c>
      <c r="CN107" s="33">
        <v>2.7204270025533326</v>
      </c>
      <c r="CO107" s="33">
        <v>353.41801963548176</v>
      </c>
      <c r="CP107" s="33">
        <v>0</v>
      </c>
      <c r="CQ107" s="33">
        <v>1379.0070125756538</v>
      </c>
      <c r="CR107" s="33">
        <v>12.757819989208729</v>
      </c>
      <c r="CS107" s="33">
        <v>9291.5290118875309</v>
      </c>
      <c r="CT107" s="33">
        <v>234.240631559484</v>
      </c>
      <c r="CU107" s="33">
        <v>0</v>
      </c>
      <c r="CV107" s="33">
        <v>731.7909572344139</v>
      </c>
      <c r="CW107" s="33">
        <v>5912.408787005369</v>
      </c>
      <c r="CX107" s="33">
        <v>4.341169198046618</v>
      </c>
      <c r="CY107" s="33">
        <v>497.07238990201256</v>
      </c>
      <c r="CZ107" s="33">
        <v>0</v>
      </c>
      <c r="DA107" s="33">
        <v>5041.1627580256118</v>
      </c>
      <c r="DB107" s="33">
        <v>1023.378101139485</v>
      </c>
      <c r="DC107" s="33">
        <v>391.9304696555356</v>
      </c>
      <c r="DD107" s="33">
        <v>8479.9784492546132</v>
      </c>
      <c r="DE107" s="33">
        <v>0</v>
      </c>
      <c r="DF107" s="33">
        <v>0</v>
      </c>
      <c r="DG107" s="33">
        <v>252.97583147731021</v>
      </c>
      <c r="DH107" s="33">
        <v>0</v>
      </c>
      <c r="DI107" s="33">
        <v>0</v>
      </c>
      <c r="DJ107" s="33">
        <v>348.1545105485078</v>
      </c>
      <c r="DK107" s="33">
        <v>83.199587007972184</v>
      </c>
      <c r="DL107" s="33">
        <v>1005.8938307246601</v>
      </c>
      <c r="DM107" s="33">
        <v>0</v>
      </c>
      <c r="DN107" s="33">
        <v>0</v>
      </c>
      <c r="DO107" s="33">
        <v>0</v>
      </c>
      <c r="DP107" s="76">
        <f t="shared" si="3"/>
        <v>39649.044931582626</v>
      </c>
      <c r="DQ107" s="33">
        <v>2231.7009664806101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32.834423489167065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2252426.8999026464</v>
      </c>
      <c r="EX107" s="33">
        <v>272948.32626348431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7133.3628789433433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5354.3937498384284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18875.048172259852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484.55088811508881</v>
      </c>
      <c r="GG107" s="47">
        <f t="shared" si="2"/>
        <v>2599136.1621768395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10064.052286237964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462.29587227904995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487.95032569711123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2.2727152105616759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76.662471713165758</v>
      </c>
      <c r="BF108" s="33">
        <v>0</v>
      </c>
      <c r="BG108" s="33">
        <v>0</v>
      </c>
      <c r="BH108" s="33">
        <v>5.2783423852995073</v>
      </c>
      <c r="BI108" s="33">
        <v>3.9571175845660824</v>
      </c>
      <c r="BJ108" s="33">
        <v>0</v>
      </c>
      <c r="BK108" s="33">
        <v>1.6315870079078951</v>
      </c>
      <c r="BL108" s="33">
        <v>0</v>
      </c>
      <c r="BM108" s="33">
        <v>0</v>
      </c>
      <c r="BN108" s="33">
        <v>0</v>
      </c>
      <c r="BO108" s="33">
        <v>0</v>
      </c>
      <c r="BP108" s="33">
        <v>523.38850934805987</v>
      </c>
      <c r="BQ108" s="33">
        <v>0</v>
      </c>
      <c r="BR108" s="33">
        <v>0</v>
      </c>
      <c r="BS108" s="33">
        <v>8.6498530621618794</v>
      </c>
      <c r="BT108" s="33">
        <v>0</v>
      </c>
      <c r="BU108" s="33">
        <v>709.03934987219407</v>
      </c>
      <c r="BV108" s="33">
        <v>3.4539042956618129</v>
      </c>
      <c r="BW108" s="33">
        <v>0</v>
      </c>
      <c r="BX108" s="33">
        <v>7.8836202607213783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690.22655858553026</v>
      </c>
      <c r="CE108" s="33">
        <v>877.0362571065466</v>
      </c>
      <c r="CF108" s="33">
        <v>1.0831602751684999</v>
      </c>
      <c r="CG108" s="33">
        <v>56.064290695012254</v>
      </c>
      <c r="CH108" s="33">
        <v>44.676121056561904</v>
      </c>
      <c r="CI108" s="33">
        <v>0</v>
      </c>
      <c r="CJ108" s="33">
        <v>0</v>
      </c>
      <c r="CK108" s="33">
        <v>2.3235788437642695</v>
      </c>
      <c r="CL108" s="33">
        <v>6693.7597500608526</v>
      </c>
      <c r="CM108" s="33">
        <v>3.5071501885188141</v>
      </c>
      <c r="CN108" s="33">
        <v>0</v>
      </c>
      <c r="CO108" s="33">
        <v>0</v>
      </c>
      <c r="CP108" s="33">
        <v>0</v>
      </c>
      <c r="CQ108" s="33">
        <v>26.559906893926705</v>
      </c>
      <c r="CR108" s="33">
        <v>1.4167959248436264</v>
      </c>
      <c r="CS108" s="33">
        <v>307.63766042978057</v>
      </c>
      <c r="CT108" s="33">
        <v>89.815565489239063</v>
      </c>
      <c r="CU108" s="33">
        <v>12.927968070883718</v>
      </c>
      <c r="CV108" s="33">
        <v>0</v>
      </c>
      <c r="CW108" s="33">
        <v>302.07158752631506</v>
      </c>
      <c r="CX108" s="33">
        <v>25.866849821644774</v>
      </c>
      <c r="CY108" s="33">
        <v>2.1333125383999803</v>
      </c>
      <c r="CZ108" s="33">
        <v>1.6360036165561793</v>
      </c>
      <c r="DA108" s="33">
        <v>27378.755497236692</v>
      </c>
      <c r="DB108" s="33">
        <v>99116.339433068613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41.843802066646234</v>
      </c>
      <c r="DM108" s="33">
        <v>0</v>
      </c>
      <c r="DN108" s="33">
        <v>18.500176682571944</v>
      </c>
      <c r="DO108" s="33">
        <v>0</v>
      </c>
      <c r="DP108" s="76">
        <f t="shared" si="3"/>
        <v>148050.69738113249</v>
      </c>
      <c r="DQ108" s="33">
        <v>400824.35646220663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495785.29725956731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331145.7632108886</v>
      </c>
      <c r="EW108" s="33">
        <v>21825.167432613209</v>
      </c>
      <c r="EX108" s="33">
        <v>2358.8126309144518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622.850026349156</v>
      </c>
      <c r="FF108" s="33">
        <v>0</v>
      </c>
      <c r="FG108" s="33">
        <v>170436.28616938845</v>
      </c>
      <c r="FH108" s="33">
        <v>51.406617884387849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11.353974973078985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-5.3368288974606752</v>
      </c>
      <c r="GF108" s="33">
        <v>2068.2657365292853</v>
      </c>
      <c r="GG108" s="47">
        <f t="shared" si="2"/>
        <v>1573174.9200735493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12.97447452007899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1960.1811109659066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6.019533116307958</v>
      </c>
      <c r="BJ109" s="33">
        <v>0</v>
      </c>
      <c r="BK109" s="33">
        <v>1.1186872813262452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1.1510461030890033</v>
      </c>
      <c r="CB109" s="33">
        <v>0</v>
      </c>
      <c r="CC109" s="33">
        <v>0</v>
      </c>
      <c r="CD109" s="33">
        <v>0</v>
      </c>
      <c r="CE109" s="33">
        <v>0</v>
      </c>
      <c r="CF109" s="33">
        <v>4.4534957474826111</v>
      </c>
      <c r="CG109" s="33">
        <v>38.001701921261542</v>
      </c>
      <c r="CH109" s="33">
        <v>0</v>
      </c>
      <c r="CI109" s="33">
        <v>42.569580503620593</v>
      </c>
      <c r="CJ109" s="33">
        <v>0</v>
      </c>
      <c r="CK109" s="33">
        <v>7.4355667346720287</v>
      </c>
      <c r="CL109" s="33">
        <v>7.9243295775871534</v>
      </c>
      <c r="CM109" s="33">
        <v>0</v>
      </c>
      <c r="CN109" s="33">
        <v>1.2984207806143977</v>
      </c>
      <c r="CO109" s="33">
        <v>161.17649761208543</v>
      </c>
      <c r="CP109" s="33">
        <v>0</v>
      </c>
      <c r="CQ109" s="33">
        <v>655.4190723602145</v>
      </c>
      <c r="CR109" s="33">
        <v>5.8177811889797102</v>
      </c>
      <c r="CS109" s="33">
        <v>6347.0901441098276</v>
      </c>
      <c r="CT109" s="33">
        <v>109.43808994829959</v>
      </c>
      <c r="CU109" s="33">
        <v>0</v>
      </c>
      <c r="CV109" s="33">
        <v>347.09151086959031</v>
      </c>
      <c r="CW109" s="33">
        <v>2802.4395414655805</v>
      </c>
      <c r="CX109" s="33">
        <v>2.0675975894641767</v>
      </c>
      <c r="CY109" s="33">
        <v>236.77807042310943</v>
      </c>
      <c r="CZ109" s="33">
        <v>0</v>
      </c>
      <c r="DA109" s="33">
        <v>92.566961242487835</v>
      </c>
      <c r="DB109" s="33">
        <v>125.42005311991618</v>
      </c>
      <c r="DC109" s="33">
        <v>167.41260033054243</v>
      </c>
      <c r="DD109" s="33">
        <v>3599.1362508992611</v>
      </c>
      <c r="DE109" s="33">
        <v>0</v>
      </c>
      <c r="DF109" s="33">
        <v>0</v>
      </c>
      <c r="DG109" s="33">
        <v>120.15234670316887</v>
      </c>
      <c r="DH109" s="33">
        <v>0</v>
      </c>
      <c r="DI109" s="33">
        <v>0</v>
      </c>
      <c r="DJ109" s="33">
        <v>165.35801548081213</v>
      </c>
      <c r="DK109" s="33">
        <v>39.679397084056596</v>
      </c>
      <c r="DL109" s="33">
        <v>477.72432743283434</v>
      </c>
      <c r="DM109" s="33">
        <v>0</v>
      </c>
      <c r="DN109" s="33">
        <v>0</v>
      </c>
      <c r="DO109" s="33">
        <v>0</v>
      </c>
      <c r="DP109" s="76">
        <f t="shared" si="3"/>
        <v>17537.896205112182</v>
      </c>
      <c r="DQ109" s="33">
        <v>109809.39470264217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1.0500898595434816</v>
      </c>
      <c r="EW109" s="33">
        <v>65738.460177435452</v>
      </c>
      <c r="EX109" s="33">
        <v>0</v>
      </c>
      <c r="EY109" s="33">
        <v>347.64924316167378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211542.65217937843</v>
      </c>
      <c r="FG109" s="33">
        <v>209596.49910531775</v>
      </c>
      <c r="FH109" s="33">
        <v>51.397840178617997</v>
      </c>
      <c r="FI109" s="33">
        <v>0</v>
      </c>
      <c r="FJ109" s="33">
        <v>141.53670392234648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12049.128347823669</v>
      </c>
      <c r="FQ109" s="33">
        <v>693.4458405046289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7.4109830217442463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627516.52141835797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8.2987292201950158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518.85352669906638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10.802588661773278</v>
      </c>
      <c r="BJ110" s="33">
        <v>0</v>
      </c>
      <c r="BK110" s="33">
        <v>1.9956891112423072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2.8485357423246054</v>
      </c>
      <c r="CG110" s="33">
        <v>25.569142995298215</v>
      </c>
      <c r="CH110" s="33">
        <v>0</v>
      </c>
      <c r="CI110" s="33">
        <v>28.642487815141575</v>
      </c>
      <c r="CJ110" s="33">
        <v>0</v>
      </c>
      <c r="CK110" s="33">
        <v>4.7559333939368624</v>
      </c>
      <c r="CL110" s="33">
        <v>5.0685571361064872</v>
      </c>
      <c r="CM110" s="33">
        <v>0</v>
      </c>
      <c r="CN110" s="33">
        <v>0</v>
      </c>
      <c r="CO110" s="33">
        <v>103.09179645227411</v>
      </c>
      <c r="CP110" s="33">
        <v>0</v>
      </c>
      <c r="CQ110" s="33">
        <v>440.99529585208518</v>
      </c>
      <c r="CR110" s="33">
        <v>3.7211571757310105</v>
      </c>
      <c r="CS110" s="33">
        <v>3481.4610196999438</v>
      </c>
      <c r="CT110" s="33">
        <v>73.634235711708811</v>
      </c>
      <c r="CU110" s="33">
        <v>0</v>
      </c>
      <c r="CV110" s="33">
        <v>233.53664066383104</v>
      </c>
      <c r="CW110" s="33">
        <v>1885.5907345861506</v>
      </c>
      <c r="CX110" s="33">
        <v>1.3911595901138372</v>
      </c>
      <c r="CY110" s="33">
        <v>159.3135327503779</v>
      </c>
      <c r="CZ110" s="33">
        <v>0</v>
      </c>
      <c r="DA110" s="33">
        <v>62.282709317262949</v>
      </c>
      <c r="DB110" s="33">
        <v>84.38748393158599</v>
      </c>
      <c r="DC110" s="33">
        <v>112.64172265222757</v>
      </c>
      <c r="DD110" s="33">
        <v>2421.639341560382</v>
      </c>
      <c r="DE110" s="33">
        <v>0</v>
      </c>
      <c r="DF110" s="33">
        <v>0</v>
      </c>
      <c r="DG110" s="33">
        <v>80.84308785979367</v>
      </c>
      <c r="DH110" s="33">
        <v>0</v>
      </c>
      <c r="DI110" s="33">
        <v>0</v>
      </c>
      <c r="DJ110" s="33">
        <v>111.25918836077001</v>
      </c>
      <c r="DK110" s="33">
        <v>26.697864820609539</v>
      </c>
      <c r="DL110" s="33">
        <v>321.43194954754762</v>
      </c>
      <c r="DM110" s="33">
        <v>0</v>
      </c>
      <c r="DN110" s="33">
        <v>0</v>
      </c>
      <c r="DO110" s="33">
        <v>0</v>
      </c>
      <c r="DP110" s="76">
        <f t="shared" si="3"/>
        <v>10210.75411130748</v>
      </c>
      <c r="DQ110" s="33">
        <v>241700.74130668968</v>
      </c>
      <c r="DR110" s="33">
        <v>32962.77771805942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18815.868039536006</v>
      </c>
      <c r="DZ110" s="33">
        <v>32962.77771805942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75509.799005836801</v>
      </c>
      <c r="EV110" s="33">
        <v>4.0684773378414025</v>
      </c>
      <c r="EW110" s="33">
        <v>723823.45438897226</v>
      </c>
      <c r="EX110" s="33">
        <v>0</v>
      </c>
      <c r="EY110" s="33">
        <v>314.64822937545273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596101.41054369113</v>
      </c>
      <c r="FG110" s="33">
        <v>377104.73470651102</v>
      </c>
      <c r="FH110" s="33">
        <v>194.18238147743773</v>
      </c>
      <c r="FI110" s="33">
        <v>0</v>
      </c>
      <c r="FJ110" s="33">
        <v>548.37104381826578</v>
      </c>
      <c r="FK110" s="33">
        <v>0</v>
      </c>
      <c r="FL110" s="33">
        <v>0</v>
      </c>
      <c r="FM110" s="33">
        <v>0</v>
      </c>
      <c r="FN110" s="33">
        <v>3.0891131902585953</v>
      </c>
      <c r="FO110" s="33">
        <v>0</v>
      </c>
      <c r="FP110" s="33">
        <v>39307.643202215637</v>
      </c>
      <c r="FQ110" s="33">
        <v>42528.927401982335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2192093.2473880597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73.038509347560492</v>
      </c>
      <c r="D111" s="33">
        <v>465.10151826950198</v>
      </c>
      <c r="E111" s="33">
        <v>61.805393145050097</v>
      </c>
      <c r="F111" s="33">
        <v>0</v>
      </c>
      <c r="G111" s="33">
        <v>7.1647048944370351</v>
      </c>
      <c r="H111" s="33">
        <v>0</v>
      </c>
      <c r="I111" s="33">
        <v>6.9076243669522537</v>
      </c>
      <c r="J111" s="33">
        <v>0</v>
      </c>
      <c r="K111" s="33">
        <v>15.823103863540721</v>
      </c>
      <c r="L111" s="33">
        <v>5.3232657702539985</v>
      </c>
      <c r="M111" s="33">
        <v>10.332719683792151</v>
      </c>
      <c r="N111" s="33">
        <v>9.3943976409431595</v>
      </c>
      <c r="O111" s="33">
        <v>5.4337414565142206</v>
      </c>
      <c r="P111" s="33">
        <v>27.675617523307555</v>
      </c>
      <c r="Q111" s="33">
        <v>48.712391171463359</v>
      </c>
      <c r="R111" s="33">
        <v>30.165344323980403</v>
      </c>
      <c r="S111" s="33">
        <v>1.2348161187863036</v>
      </c>
      <c r="T111" s="33">
        <v>21.170853895366296</v>
      </c>
      <c r="U111" s="33">
        <v>83.313792324488944</v>
      </c>
      <c r="V111" s="33">
        <v>0</v>
      </c>
      <c r="W111" s="33">
        <v>20.621986855208483</v>
      </c>
      <c r="X111" s="33">
        <v>38.920329511170884</v>
      </c>
      <c r="Y111" s="33">
        <v>4.0319613328411901</v>
      </c>
      <c r="Z111" s="33">
        <v>20.058526950525593</v>
      </c>
      <c r="AA111" s="33">
        <v>2.8971993960730562</v>
      </c>
      <c r="AB111" s="33">
        <v>13.017784271677193</v>
      </c>
      <c r="AC111" s="33">
        <v>5.0591229332248728</v>
      </c>
      <c r="AD111" s="33">
        <v>18.864946474850445</v>
      </c>
      <c r="AE111" s="33">
        <v>9.9657807230926796</v>
      </c>
      <c r="AF111" s="33">
        <v>3.3472363890724384</v>
      </c>
      <c r="AG111" s="33">
        <v>4.5442117985446515</v>
      </c>
      <c r="AH111" s="33">
        <v>3.0577729993200795</v>
      </c>
      <c r="AI111" s="33">
        <v>7.4199876875519859</v>
      </c>
      <c r="AJ111" s="33">
        <v>20.736337323033354</v>
      </c>
      <c r="AK111" s="33">
        <v>33.769675024099037</v>
      </c>
      <c r="AL111" s="33">
        <v>7.9689287307786207</v>
      </c>
      <c r="AM111" s="33">
        <v>11.637323046016096</v>
      </c>
      <c r="AN111" s="33">
        <v>16.908568026348672</v>
      </c>
      <c r="AO111" s="33">
        <v>2.5587932572186189</v>
      </c>
      <c r="AP111" s="33">
        <v>210.09711118354485</v>
      </c>
      <c r="AQ111" s="33">
        <v>5.6095158967633694</v>
      </c>
      <c r="AR111" s="33">
        <v>1.9309118589729688</v>
      </c>
      <c r="AS111" s="33">
        <v>5.851761719676805</v>
      </c>
      <c r="AT111" s="33">
        <v>0</v>
      </c>
      <c r="AU111" s="33">
        <v>3.800883440822961</v>
      </c>
      <c r="AV111" s="33">
        <v>0</v>
      </c>
      <c r="AW111" s="33">
        <v>2.2945517497495738</v>
      </c>
      <c r="AX111" s="33">
        <v>23.222399617302525</v>
      </c>
      <c r="AY111" s="33">
        <v>728.48517157015328</v>
      </c>
      <c r="AZ111" s="33">
        <v>4.8669864084136085</v>
      </c>
      <c r="BA111" s="33">
        <v>0</v>
      </c>
      <c r="BB111" s="33">
        <v>11.655386433329756</v>
      </c>
      <c r="BC111" s="33">
        <v>9.7349003364490283</v>
      </c>
      <c r="BD111" s="33">
        <v>95.279984936423602</v>
      </c>
      <c r="BE111" s="33">
        <v>90.240092579675178</v>
      </c>
      <c r="BF111" s="33">
        <v>0</v>
      </c>
      <c r="BG111" s="33">
        <v>7.5327019586823827</v>
      </c>
      <c r="BH111" s="33">
        <v>39.781590245988355</v>
      </c>
      <c r="BI111" s="33">
        <v>5.0507534449535427</v>
      </c>
      <c r="BJ111" s="33">
        <v>1.5635978245130171</v>
      </c>
      <c r="BK111" s="33">
        <v>12.772677645614202</v>
      </c>
      <c r="BL111" s="33">
        <v>0</v>
      </c>
      <c r="BM111" s="33">
        <v>4.8404493223149974</v>
      </c>
      <c r="BN111" s="33">
        <v>156.62380900669621</v>
      </c>
      <c r="BO111" s="33">
        <v>37458.055786217912</v>
      </c>
      <c r="BP111" s="33">
        <v>0</v>
      </c>
      <c r="BQ111" s="33">
        <v>4296.0421462826716</v>
      </c>
      <c r="BR111" s="33">
        <v>3321.5560549930151</v>
      </c>
      <c r="BS111" s="33">
        <v>2.2349315382309043</v>
      </c>
      <c r="BT111" s="33">
        <v>11.180076118610366</v>
      </c>
      <c r="BU111" s="33">
        <v>15.16565799076651</v>
      </c>
      <c r="BV111" s="33">
        <v>6.241279424641105</v>
      </c>
      <c r="BW111" s="33">
        <v>2.7636935470879642</v>
      </c>
      <c r="BX111" s="33">
        <v>14.144164912532601</v>
      </c>
      <c r="BY111" s="33">
        <v>32.193648891854323</v>
      </c>
      <c r="BZ111" s="33">
        <v>74.490265772081656</v>
      </c>
      <c r="CA111" s="33">
        <v>14.226890494685691</v>
      </c>
      <c r="CB111" s="33">
        <v>2.4720961278032223</v>
      </c>
      <c r="CC111" s="33">
        <v>5.4514916720944857</v>
      </c>
      <c r="CD111" s="33">
        <v>33.153405369947919</v>
      </c>
      <c r="CE111" s="33">
        <v>63.149356528836833</v>
      </c>
      <c r="CF111" s="33">
        <v>62.630263393406977</v>
      </c>
      <c r="CG111" s="33">
        <v>202.55386840880331</v>
      </c>
      <c r="CH111" s="33">
        <v>7.908910393566285</v>
      </c>
      <c r="CI111" s="33">
        <v>240.40137051668529</v>
      </c>
      <c r="CJ111" s="33">
        <v>28.118956461254875</v>
      </c>
      <c r="CK111" s="33">
        <v>264.11281726466649</v>
      </c>
      <c r="CL111" s="33">
        <v>14.563432380315422</v>
      </c>
      <c r="CM111" s="33">
        <v>112.39073952833992</v>
      </c>
      <c r="CN111" s="33">
        <v>21.565181885022508</v>
      </c>
      <c r="CO111" s="33">
        <v>0</v>
      </c>
      <c r="CP111" s="33">
        <v>14.580117091843276</v>
      </c>
      <c r="CQ111" s="33">
        <v>35.133656066011206</v>
      </c>
      <c r="CR111" s="33">
        <v>291.72920962836628</v>
      </c>
      <c r="CS111" s="33">
        <v>3327.779499729008</v>
      </c>
      <c r="CT111" s="33">
        <v>419.68021493751934</v>
      </c>
      <c r="CU111" s="33">
        <v>53.43643380753786</v>
      </c>
      <c r="CV111" s="33">
        <v>3498.4131111418437</v>
      </c>
      <c r="CW111" s="33">
        <v>7564.4001951809068</v>
      </c>
      <c r="CX111" s="33">
        <v>1746.1449119953384</v>
      </c>
      <c r="CY111" s="33">
        <v>628.0213314869477</v>
      </c>
      <c r="CZ111" s="33">
        <v>0</v>
      </c>
      <c r="DA111" s="33">
        <v>340.64051960800703</v>
      </c>
      <c r="DB111" s="33">
        <v>318.23108472401685</v>
      </c>
      <c r="DC111" s="33">
        <v>1047.0318894132915</v>
      </c>
      <c r="DD111" s="33">
        <v>1689.8459755976658</v>
      </c>
      <c r="DE111" s="33">
        <v>16159.137871277364</v>
      </c>
      <c r="DF111" s="33">
        <v>970.8015653875425</v>
      </c>
      <c r="DG111" s="33">
        <v>8046.1548568301341</v>
      </c>
      <c r="DH111" s="33">
        <v>2537.2384844749777</v>
      </c>
      <c r="DI111" s="33">
        <v>1436.4298124835766</v>
      </c>
      <c r="DJ111" s="33">
        <v>685.71018907168798</v>
      </c>
      <c r="DK111" s="33">
        <v>827.0434445833248</v>
      </c>
      <c r="DL111" s="33">
        <v>285.98897306705402</v>
      </c>
      <c r="DM111" s="33">
        <v>2.8717369983710741</v>
      </c>
      <c r="DN111" s="33">
        <v>15.336223656464375</v>
      </c>
      <c r="DO111" s="33">
        <v>0</v>
      </c>
      <c r="DP111" s="76">
        <f t="shared" si="3"/>
        <v>100787.76729806025</v>
      </c>
      <c r="DQ111" s="33">
        <v>120074.97962994289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24431.86948557588</v>
      </c>
      <c r="FA111" s="33">
        <v>1331.1308052086135</v>
      </c>
      <c r="FB111" s="33">
        <v>1330.3679411627511</v>
      </c>
      <c r="FC111" s="33">
        <v>378.18556103174774</v>
      </c>
      <c r="FD111" s="33">
        <v>0</v>
      </c>
      <c r="FE111" s="33">
        <v>0</v>
      </c>
      <c r="FF111" s="33">
        <v>0</v>
      </c>
      <c r="FG111" s="33">
        <v>14.270811727074912</v>
      </c>
      <c r="FH111" s="33">
        <v>0</v>
      </c>
      <c r="FI111" s="33">
        <v>0</v>
      </c>
      <c r="FJ111" s="33">
        <v>0</v>
      </c>
      <c r="FK111" s="33">
        <v>0</v>
      </c>
      <c r="FL111" s="33">
        <v>2911.8967982301415</v>
      </c>
      <c r="FM111" s="33">
        <v>0</v>
      </c>
      <c r="FN111" s="33">
        <v>0</v>
      </c>
      <c r="FO111" s="33">
        <v>41101.154921782843</v>
      </c>
      <c r="FP111" s="33">
        <v>9.070314780962736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150.88127839772247</v>
      </c>
      <c r="FY111" s="33">
        <v>0</v>
      </c>
      <c r="FZ111" s="33">
        <v>199.06867272887143</v>
      </c>
      <c r="GA111" s="33">
        <v>0</v>
      </c>
      <c r="GB111" s="33">
        <v>4.5214861092883094</v>
      </c>
      <c r="GC111" s="33">
        <v>55161.531684966583</v>
      </c>
      <c r="GD111" s="33">
        <v>42495.612159989738</v>
      </c>
      <c r="GE111" s="33">
        <v>23.021212621004526</v>
      </c>
      <c r="GF111" s="33">
        <v>8310.5449287306092</v>
      </c>
      <c r="GG111" s="47">
        <f t="shared" si="2"/>
        <v>398715.87499104702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7.1254995805568688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5.0298701572324482</v>
      </c>
      <c r="S112" s="33">
        <v>0</v>
      </c>
      <c r="T112" s="33">
        <v>3.0391423526801784</v>
      </c>
      <c r="U112" s="33">
        <v>5.360330202483806</v>
      </c>
      <c r="V112" s="33">
        <v>0</v>
      </c>
      <c r="W112" s="33">
        <v>3.2218400133923026</v>
      </c>
      <c r="X112" s="33">
        <v>8.0363330076404917</v>
      </c>
      <c r="Y112" s="33">
        <v>0</v>
      </c>
      <c r="Z112" s="33">
        <v>3.5465800587645493</v>
      </c>
      <c r="AA112" s="33">
        <v>0</v>
      </c>
      <c r="AB112" s="33">
        <v>1.3820765646810469</v>
      </c>
      <c r="AC112" s="33">
        <v>0</v>
      </c>
      <c r="AD112" s="33">
        <v>2.2362074990965524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4.2091462692654513</v>
      </c>
      <c r="AK112" s="33">
        <v>3.9213114243935623</v>
      </c>
      <c r="AL112" s="33">
        <v>0</v>
      </c>
      <c r="AM112" s="33">
        <v>0</v>
      </c>
      <c r="AN112" s="33">
        <v>1.9592688674746652</v>
      </c>
      <c r="AO112" s="33">
        <v>0</v>
      </c>
      <c r="AP112" s="33">
        <v>137.28971019085617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1.8562780885048362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14.025455222134381</v>
      </c>
      <c r="BE112" s="33">
        <v>6.1003643181113025</v>
      </c>
      <c r="BF112" s="33">
        <v>0</v>
      </c>
      <c r="BG112" s="33">
        <v>0</v>
      </c>
      <c r="BH112" s="33">
        <v>2.9031317648077093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6.7380427327962016</v>
      </c>
      <c r="BP112" s="33">
        <v>0</v>
      </c>
      <c r="BQ112" s="33">
        <v>17.371817795310548</v>
      </c>
      <c r="BR112" s="33">
        <v>72.974928567592357</v>
      </c>
      <c r="BS112" s="33">
        <v>0</v>
      </c>
      <c r="BT112" s="33">
        <v>0</v>
      </c>
      <c r="BU112" s="33">
        <v>3.6656164401195261</v>
      </c>
      <c r="BV112" s="33">
        <v>0</v>
      </c>
      <c r="BW112" s="33">
        <v>0</v>
      </c>
      <c r="BX112" s="33">
        <v>0</v>
      </c>
      <c r="BY112" s="33">
        <v>4.6126517632497874</v>
      </c>
      <c r="BZ112" s="33">
        <v>6.2029121835381416</v>
      </c>
      <c r="CA112" s="33">
        <v>0</v>
      </c>
      <c r="CB112" s="33">
        <v>0</v>
      </c>
      <c r="CC112" s="33">
        <v>0</v>
      </c>
      <c r="CD112" s="33">
        <v>3.0645247971277154</v>
      </c>
      <c r="CE112" s="33">
        <v>3.2981696770318583</v>
      </c>
      <c r="CF112" s="33">
        <v>23.846330101217749</v>
      </c>
      <c r="CG112" s="33">
        <v>15.361276962986729</v>
      </c>
      <c r="CH112" s="33">
        <v>0</v>
      </c>
      <c r="CI112" s="33">
        <v>480.07639028684264</v>
      </c>
      <c r="CJ112" s="33">
        <v>0</v>
      </c>
      <c r="CK112" s="33">
        <v>26.868271463859806</v>
      </c>
      <c r="CL112" s="33">
        <v>0</v>
      </c>
      <c r="CM112" s="33">
        <v>20.598668575445895</v>
      </c>
      <c r="CN112" s="33">
        <v>7.5052728113851135</v>
      </c>
      <c r="CO112" s="33">
        <v>0</v>
      </c>
      <c r="CP112" s="33">
        <v>5.5967359322728498</v>
      </c>
      <c r="CQ112" s="33">
        <v>0</v>
      </c>
      <c r="CR112" s="33">
        <v>32.67263386615808</v>
      </c>
      <c r="CS112" s="33">
        <v>1629.5145230959927</v>
      </c>
      <c r="CT112" s="33">
        <v>6.8089711589795092</v>
      </c>
      <c r="CU112" s="33">
        <v>261.40737040356612</v>
      </c>
      <c r="CV112" s="33">
        <v>1183.4237796262746</v>
      </c>
      <c r="CW112" s="33">
        <v>1655.4289922035518</v>
      </c>
      <c r="CX112" s="33">
        <v>146.67742181245367</v>
      </c>
      <c r="CY112" s="33">
        <v>943.81249150718827</v>
      </c>
      <c r="CZ112" s="33">
        <v>0</v>
      </c>
      <c r="DA112" s="33">
        <v>1.4153802121458561</v>
      </c>
      <c r="DB112" s="33">
        <v>7.8963292724591287</v>
      </c>
      <c r="DC112" s="33">
        <v>1283.0655232746722</v>
      </c>
      <c r="DD112" s="33">
        <v>1756.5595977237085</v>
      </c>
      <c r="DE112" s="33">
        <v>1.4225814858515156</v>
      </c>
      <c r="DF112" s="33">
        <v>0</v>
      </c>
      <c r="DG112" s="33">
        <v>0</v>
      </c>
      <c r="DH112" s="33">
        <v>34.567469036990033</v>
      </c>
      <c r="DI112" s="33">
        <v>19.417975333315663</v>
      </c>
      <c r="DJ112" s="33">
        <v>0</v>
      </c>
      <c r="DK112" s="33">
        <v>5.9986887585071553</v>
      </c>
      <c r="DL112" s="33">
        <v>68.930835218099958</v>
      </c>
      <c r="DM112" s="33">
        <v>0</v>
      </c>
      <c r="DN112" s="33">
        <v>0</v>
      </c>
      <c r="DO112" s="33">
        <v>0</v>
      </c>
      <c r="DP112" s="76">
        <f t="shared" si="3"/>
        <v>9948.0447196627683</v>
      </c>
      <c r="DQ112" s="33">
        <v>31175.105082560684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13.392974970372194</v>
      </c>
      <c r="FY112" s="33">
        <v>0</v>
      </c>
      <c r="FZ112" s="33">
        <v>31.042562322734806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295.00043963104645</v>
      </c>
      <c r="GG112" s="47">
        <f t="shared" si="2"/>
        <v>41462.585779147608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6.8931106962003872</v>
      </c>
      <c r="D113" s="33">
        <v>12.812129584056898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1.6256713044787778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116.70224327200945</v>
      </c>
      <c r="CI113" s="33">
        <v>0</v>
      </c>
      <c r="CJ113" s="33">
        <v>0</v>
      </c>
      <c r="CK113" s="33">
        <v>0</v>
      </c>
      <c r="CL113" s="33">
        <v>4.2100572849366174</v>
      </c>
      <c r="CM113" s="33">
        <v>0</v>
      </c>
      <c r="CN113" s="33">
        <v>0</v>
      </c>
      <c r="CO113" s="33">
        <v>0</v>
      </c>
      <c r="CP113" s="33">
        <v>0</v>
      </c>
      <c r="CQ113" s="33">
        <v>19.49988228996871</v>
      </c>
      <c r="CR113" s="33">
        <v>0</v>
      </c>
      <c r="CS113" s="33">
        <v>11903.754100548393</v>
      </c>
      <c r="CT113" s="33">
        <v>620.46066649970044</v>
      </c>
      <c r="CU113" s="33">
        <v>0</v>
      </c>
      <c r="CV113" s="33">
        <v>712.44732311690893</v>
      </c>
      <c r="CW113" s="33">
        <v>6868.5363038638106</v>
      </c>
      <c r="CX113" s="33">
        <v>6210.2129206198615</v>
      </c>
      <c r="CY113" s="33">
        <v>437.66768237798362</v>
      </c>
      <c r="CZ113" s="33">
        <v>0</v>
      </c>
      <c r="DA113" s="33">
        <v>15389.321127710269</v>
      </c>
      <c r="DB113" s="33">
        <v>457.21413910165592</v>
      </c>
      <c r="DC113" s="33">
        <v>66.984064726589551</v>
      </c>
      <c r="DD113" s="33">
        <v>6049.9498458244261</v>
      </c>
      <c r="DE113" s="33">
        <v>0</v>
      </c>
      <c r="DF113" s="33">
        <v>0</v>
      </c>
      <c r="DG113" s="33">
        <v>1964.2525611468866</v>
      </c>
      <c r="DH113" s="33">
        <v>0</v>
      </c>
      <c r="DI113" s="33">
        <v>0</v>
      </c>
      <c r="DJ113" s="33">
        <v>323.38592813910412</v>
      </c>
      <c r="DK113" s="33">
        <v>13.159888001793622</v>
      </c>
      <c r="DL113" s="33">
        <v>531.37419677529147</v>
      </c>
      <c r="DM113" s="33">
        <v>0</v>
      </c>
      <c r="DN113" s="33">
        <v>0</v>
      </c>
      <c r="DO113" s="33">
        <v>0</v>
      </c>
      <c r="DP113" s="76">
        <f t="shared" si="3"/>
        <v>51710.463842884332</v>
      </c>
      <c r="DQ113" s="33">
        <v>22727.835558928702</v>
      </c>
      <c r="DR113" s="33">
        <v>0</v>
      </c>
      <c r="DS113" s="33">
        <v>0</v>
      </c>
      <c r="DT113" s="33">
        <v>28624.535978008123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4.4452912208644966</v>
      </c>
      <c r="EZ113" s="33">
        <v>33071.489244017757</v>
      </c>
      <c r="FA113" s="33">
        <v>0</v>
      </c>
      <c r="FB113" s="33">
        <v>0</v>
      </c>
      <c r="FC113" s="33">
        <v>0</v>
      </c>
      <c r="FD113" s="33">
        <v>0</v>
      </c>
      <c r="FE113" s="33">
        <v>1596.2409027718063</v>
      </c>
      <c r="FF113" s="33">
        <v>0</v>
      </c>
      <c r="FG113" s="33">
        <v>1666.5607487284012</v>
      </c>
      <c r="FH113" s="33">
        <v>41590.684779672425</v>
      </c>
      <c r="FI113" s="33">
        <v>11.572615276624816</v>
      </c>
      <c r="FJ113" s="33">
        <v>0</v>
      </c>
      <c r="FK113" s="33">
        <v>168.76778701327532</v>
      </c>
      <c r="FL113" s="33">
        <v>0</v>
      </c>
      <c r="FM113" s="33">
        <v>0</v>
      </c>
      <c r="FN113" s="33">
        <v>0</v>
      </c>
      <c r="FO113" s="33">
        <v>111884.14237773302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56933.985592403806</v>
      </c>
      <c r="GA113" s="33">
        <v>0</v>
      </c>
      <c r="GB113" s="33">
        <v>20.11573238902097</v>
      </c>
      <c r="GC113" s="33">
        <v>0</v>
      </c>
      <c r="GD113" s="33">
        <v>0</v>
      </c>
      <c r="GE113" s="33">
        <v>0</v>
      </c>
      <c r="GF113" s="33">
        <v>1547.352216404855</v>
      </c>
      <c r="GG113" s="47">
        <f t="shared" si="2"/>
        <v>351558.19266745297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3.4448396883938543</v>
      </c>
      <c r="D114" s="33">
        <v>0</v>
      </c>
      <c r="E114" s="33">
        <v>2.3348285421596127</v>
      </c>
      <c r="F114" s="33">
        <v>0</v>
      </c>
      <c r="G114" s="33">
        <v>4.6394257428783563</v>
      </c>
      <c r="H114" s="33">
        <v>0</v>
      </c>
      <c r="I114" s="33">
        <v>0</v>
      </c>
      <c r="J114" s="33">
        <v>0</v>
      </c>
      <c r="K114" s="33">
        <v>0</v>
      </c>
      <c r="L114" s="33">
        <v>10.818522712180327</v>
      </c>
      <c r="M114" s="33">
        <v>13.528097081385747</v>
      </c>
      <c r="N114" s="33">
        <v>0</v>
      </c>
      <c r="O114" s="33">
        <v>2.7481364485840802</v>
      </c>
      <c r="P114" s="33">
        <v>0</v>
      </c>
      <c r="Q114" s="33">
        <v>0</v>
      </c>
      <c r="R114" s="33">
        <v>0</v>
      </c>
      <c r="S114" s="33">
        <v>0</v>
      </c>
      <c r="T114" s="33">
        <v>2.7009374630106695</v>
      </c>
      <c r="U114" s="33">
        <v>0</v>
      </c>
      <c r="V114" s="33">
        <v>0</v>
      </c>
      <c r="W114" s="33">
        <v>5.9091516793202006</v>
      </c>
      <c r="X114" s="33">
        <v>13.968272460186984</v>
      </c>
      <c r="Y114" s="33">
        <v>10.780391762815517</v>
      </c>
      <c r="Z114" s="33">
        <v>5.2727619968985415</v>
      </c>
      <c r="AA114" s="33">
        <v>0</v>
      </c>
      <c r="AB114" s="33">
        <v>4.261726430101894</v>
      </c>
      <c r="AC114" s="33">
        <v>0</v>
      </c>
      <c r="AD114" s="33">
        <v>4.0068942259663434</v>
      </c>
      <c r="AE114" s="33">
        <v>1.7338893925517302</v>
      </c>
      <c r="AF114" s="33">
        <v>0</v>
      </c>
      <c r="AG114" s="33">
        <v>0</v>
      </c>
      <c r="AH114" s="33">
        <v>0</v>
      </c>
      <c r="AI114" s="33">
        <v>0</v>
      </c>
      <c r="AJ114" s="33">
        <v>12.191222390971889</v>
      </c>
      <c r="AK114" s="33">
        <v>6.8729321168761661</v>
      </c>
      <c r="AL114" s="33">
        <v>2.6379687587390026</v>
      </c>
      <c r="AM114" s="33">
        <v>0</v>
      </c>
      <c r="AN114" s="33">
        <v>3.4895067661304981</v>
      </c>
      <c r="AO114" s="33">
        <v>0</v>
      </c>
      <c r="AP114" s="33">
        <v>33.934971611326034</v>
      </c>
      <c r="AQ114" s="33">
        <v>0</v>
      </c>
      <c r="AR114" s="33">
        <v>0</v>
      </c>
      <c r="AS114" s="33">
        <v>8.4818776908609088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75.984932118117726</v>
      </c>
      <c r="BE114" s="33">
        <v>8.566477707744216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11.144931523544029</v>
      </c>
      <c r="BN114" s="33">
        <v>3.6244393553556149</v>
      </c>
      <c r="BO114" s="33">
        <v>2.4565274849593144</v>
      </c>
      <c r="BP114" s="33">
        <v>0</v>
      </c>
      <c r="BQ114" s="33">
        <v>11.137141424516185</v>
      </c>
      <c r="BR114" s="33">
        <v>20.611922230542042</v>
      </c>
      <c r="BS114" s="33">
        <v>0</v>
      </c>
      <c r="BT114" s="33">
        <v>9.6539548027706754</v>
      </c>
      <c r="BU114" s="33">
        <v>3.571567328141696</v>
      </c>
      <c r="BV114" s="33">
        <v>0</v>
      </c>
      <c r="BW114" s="33">
        <v>4.2656868893992197</v>
      </c>
      <c r="BX114" s="33">
        <v>0</v>
      </c>
      <c r="BY114" s="33">
        <v>2.3302670662453129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10.829614780318098</v>
      </c>
      <c r="CG114" s="33">
        <v>5.8612430319439799</v>
      </c>
      <c r="CH114" s="33">
        <v>0</v>
      </c>
      <c r="CI114" s="33">
        <v>0</v>
      </c>
      <c r="CJ114" s="33">
        <v>12.85684814750503</v>
      </c>
      <c r="CK114" s="33">
        <v>9.1932560805505084</v>
      </c>
      <c r="CL114" s="33">
        <v>0</v>
      </c>
      <c r="CM114" s="33">
        <v>24.563173746690854</v>
      </c>
      <c r="CN114" s="33">
        <v>3.6795537784557171</v>
      </c>
      <c r="CO114" s="33">
        <v>0</v>
      </c>
      <c r="CP114" s="33">
        <v>1.7121354589583881</v>
      </c>
      <c r="CQ114" s="33">
        <v>0</v>
      </c>
      <c r="CR114" s="33">
        <v>11.886351088279467</v>
      </c>
      <c r="CS114" s="33">
        <v>3.0221174113833946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2.1509332346156538</v>
      </c>
      <c r="DF114" s="33">
        <v>0</v>
      </c>
      <c r="DG114" s="33">
        <v>0</v>
      </c>
      <c r="DH114" s="33">
        <v>17.347796597546104</v>
      </c>
      <c r="DI114" s="33">
        <v>11.086096800361391</v>
      </c>
      <c r="DJ114" s="33">
        <v>0</v>
      </c>
      <c r="DK114" s="33">
        <v>5.4788797128725628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426.77220276215553</v>
      </c>
      <c r="DQ114" s="33">
        <v>126989.23630420082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180.06796890016247</v>
      </c>
      <c r="FY114" s="33">
        <v>0</v>
      </c>
      <c r="FZ114" s="33">
        <v>146.84890576218319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2030.4799729066485</v>
      </c>
      <c r="GG114" s="47">
        <f t="shared" si="2"/>
        <v>129773.40535453195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19.487384146588656</v>
      </c>
      <c r="D115" s="33">
        <v>0</v>
      </c>
      <c r="E115" s="33">
        <v>1.7166285262624834</v>
      </c>
      <c r="F115" s="33">
        <v>0</v>
      </c>
      <c r="G115" s="33">
        <v>8.2107113636510505</v>
      </c>
      <c r="H115" s="33">
        <v>0</v>
      </c>
      <c r="I115" s="33">
        <v>2.095701754966715</v>
      </c>
      <c r="J115" s="33">
        <v>0</v>
      </c>
      <c r="K115" s="33">
        <v>17.114447313706403</v>
      </c>
      <c r="L115" s="33">
        <v>2.7780162474588632</v>
      </c>
      <c r="M115" s="33">
        <v>7.557621462129914</v>
      </c>
      <c r="N115" s="33">
        <v>5.7654910431752349</v>
      </c>
      <c r="O115" s="33">
        <v>7.7995912302356301</v>
      </c>
      <c r="P115" s="33">
        <v>5.3317589610824152</v>
      </c>
      <c r="Q115" s="33">
        <v>3.1071864912224934</v>
      </c>
      <c r="R115" s="33">
        <v>17.45907022380959</v>
      </c>
      <c r="S115" s="33">
        <v>2.6819261874721509</v>
      </c>
      <c r="T115" s="33">
        <v>26.491837294069168</v>
      </c>
      <c r="U115" s="33">
        <v>6.3743122256152374</v>
      </c>
      <c r="V115" s="33">
        <v>0</v>
      </c>
      <c r="W115" s="33">
        <v>32.493361244762369</v>
      </c>
      <c r="X115" s="33">
        <v>54.921545583279112</v>
      </c>
      <c r="Y115" s="33">
        <v>8.5139479276026684</v>
      </c>
      <c r="Z115" s="33">
        <v>37.244153443637998</v>
      </c>
      <c r="AA115" s="33">
        <v>3.446483807026564</v>
      </c>
      <c r="AB115" s="33">
        <v>15.669451981268622</v>
      </c>
      <c r="AC115" s="33">
        <v>2.996659424687699</v>
      </c>
      <c r="AD115" s="33">
        <v>32.567976103217852</v>
      </c>
      <c r="AE115" s="33">
        <v>10.14359987408327</v>
      </c>
      <c r="AF115" s="33">
        <v>5.2477344051737065</v>
      </c>
      <c r="AG115" s="33">
        <v>8.2969345394152203</v>
      </c>
      <c r="AH115" s="33">
        <v>5.4219999939275194</v>
      </c>
      <c r="AI115" s="33">
        <v>9.5540330921101795</v>
      </c>
      <c r="AJ115" s="33">
        <v>35.34873792330626</v>
      </c>
      <c r="AK115" s="33">
        <v>44.706370385756586</v>
      </c>
      <c r="AL115" s="33">
        <v>7.2201688645973396</v>
      </c>
      <c r="AM115" s="33">
        <v>7.0076898801509051</v>
      </c>
      <c r="AN115" s="33">
        <v>21.112724925814138</v>
      </c>
      <c r="AO115" s="33">
        <v>3.4897134018159974</v>
      </c>
      <c r="AP115" s="33">
        <v>1054.9835887644733</v>
      </c>
      <c r="AQ115" s="33">
        <v>7.101255012288501</v>
      </c>
      <c r="AR115" s="33">
        <v>0</v>
      </c>
      <c r="AS115" s="33">
        <v>13.180343276422887</v>
      </c>
      <c r="AT115" s="33">
        <v>0</v>
      </c>
      <c r="AU115" s="33">
        <v>0</v>
      </c>
      <c r="AV115" s="33">
        <v>0</v>
      </c>
      <c r="AW115" s="33">
        <v>0</v>
      </c>
      <c r="AX115" s="33">
        <v>3.8795300472307543</v>
      </c>
      <c r="AY115" s="33">
        <v>1.8687102378047098</v>
      </c>
      <c r="AZ115" s="33">
        <v>0</v>
      </c>
      <c r="BA115" s="33">
        <v>0</v>
      </c>
      <c r="BB115" s="33">
        <v>2.5363057159857711</v>
      </c>
      <c r="BC115" s="33">
        <v>0</v>
      </c>
      <c r="BD115" s="33">
        <v>500.41368010509098</v>
      </c>
      <c r="BE115" s="33">
        <v>105.6839836300031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1.5049259006886917</v>
      </c>
      <c r="BL115" s="33">
        <v>0</v>
      </c>
      <c r="BM115" s="33">
        <v>0</v>
      </c>
      <c r="BN115" s="33">
        <v>4.2251713394788144</v>
      </c>
      <c r="BO115" s="33">
        <v>10.715851194984381</v>
      </c>
      <c r="BP115" s="33">
        <v>15.483796401595887</v>
      </c>
      <c r="BQ115" s="33">
        <v>1541.0013202079863</v>
      </c>
      <c r="BR115" s="33">
        <v>861.81161735546254</v>
      </c>
      <c r="BS115" s="33">
        <v>0</v>
      </c>
      <c r="BT115" s="33">
        <v>231.44236152063453</v>
      </c>
      <c r="BU115" s="33">
        <v>361.86187006247457</v>
      </c>
      <c r="BV115" s="33">
        <v>37.782603100852455</v>
      </c>
      <c r="BW115" s="33">
        <v>0</v>
      </c>
      <c r="BX115" s="33">
        <v>2.0204887434178418</v>
      </c>
      <c r="BY115" s="33">
        <v>4.4092465383376966</v>
      </c>
      <c r="BZ115" s="33">
        <v>0</v>
      </c>
      <c r="CA115" s="33">
        <v>3.2867437634248389</v>
      </c>
      <c r="CB115" s="33">
        <v>0</v>
      </c>
      <c r="CC115" s="33">
        <v>0</v>
      </c>
      <c r="CD115" s="33">
        <v>576.40198634104786</v>
      </c>
      <c r="CE115" s="33">
        <v>1245.436958696469</v>
      </c>
      <c r="CF115" s="33">
        <v>430.52534245866332</v>
      </c>
      <c r="CG115" s="33">
        <v>5136.297818368942</v>
      </c>
      <c r="CH115" s="33">
        <v>2.9416639513050677</v>
      </c>
      <c r="CI115" s="33">
        <v>0</v>
      </c>
      <c r="CJ115" s="33">
        <v>47.32066951719068</v>
      </c>
      <c r="CK115" s="33">
        <v>149.44947376882601</v>
      </c>
      <c r="CL115" s="33">
        <v>0</v>
      </c>
      <c r="CM115" s="33">
        <v>1021.9831286952375</v>
      </c>
      <c r="CN115" s="33">
        <v>44.68895176835214</v>
      </c>
      <c r="CO115" s="33">
        <v>0</v>
      </c>
      <c r="CP115" s="33">
        <v>31.877685270973462</v>
      </c>
      <c r="CQ115" s="33">
        <v>0</v>
      </c>
      <c r="CR115" s="33">
        <v>578.24129486081483</v>
      </c>
      <c r="CS115" s="33">
        <v>703.82247977205031</v>
      </c>
      <c r="CT115" s="33">
        <v>3.0130574558237644</v>
      </c>
      <c r="CU115" s="33">
        <v>1905.5258500411255</v>
      </c>
      <c r="CV115" s="33">
        <v>100.38062873292267</v>
      </c>
      <c r="CW115" s="33">
        <v>240.87759128055359</v>
      </c>
      <c r="CX115" s="33">
        <v>86.726929958112692</v>
      </c>
      <c r="CY115" s="33">
        <v>280.08737210163252</v>
      </c>
      <c r="CZ115" s="33">
        <v>0</v>
      </c>
      <c r="DA115" s="33">
        <v>0</v>
      </c>
      <c r="DB115" s="33">
        <v>3.6128977992240761</v>
      </c>
      <c r="DC115" s="33">
        <v>415.15311174485129</v>
      </c>
      <c r="DD115" s="33">
        <v>882.18317477018661</v>
      </c>
      <c r="DE115" s="33">
        <v>25.232813775286228</v>
      </c>
      <c r="DF115" s="33">
        <v>0</v>
      </c>
      <c r="DG115" s="33">
        <v>0</v>
      </c>
      <c r="DH115" s="33">
        <v>1901.6365797618234</v>
      </c>
      <c r="DI115" s="33">
        <v>1674.589822617274</v>
      </c>
      <c r="DJ115" s="33">
        <v>376.47575957206925</v>
      </c>
      <c r="DK115" s="33">
        <v>426.64283855804013</v>
      </c>
      <c r="DL115" s="33">
        <v>377.41026856803848</v>
      </c>
      <c r="DM115" s="33">
        <v>0</v>
      </c>
      <c r="DN115" s="33">
        <v>5.8392396865865779</v>
      </c>
      <c r="DO115" s="33">
        <v>0</v>
      </c>
      <c r="DP115" s="76">
        <f t="shared" si="3"/>
        <v>23918.943754085136</v>
      </c>
      <c r="DQ115" s="33">
        <v>77531.52317302677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103.78364482497992</v>
      </c>
      <c r="FY115" s="33">
        <v>0</v>
      </c>
      <c r="FZ115" s="33">
        <v>36.383914892487098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6351.519173336651</v>
      </c>
      <c r="GG115" s="47">
        <f t="shared" si="2"/>
        <v>107942.15366016602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4.9751073588674686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10.097372235729477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23.761716280688496</v>
      </c>
      <c r="CJ116" s="33">
        <v>0</v>
      </c>
      <c r="CK116" s="33">
        <v>0</v>
      </c>
      <c r="CL116" s="33">
        <v>0</v>
      </c>
      <c r="CM116" s="33">
        <v>21.745837196512024</v>
      </c>
      <c r="CN116" s="33">
        <v>0</v>
      </c>
      <c r="CO116" s="33">
        <v>0</v>
      </c>
      <c r="CP116" s="33">
        <v>0</v>
      </c>
      <c r="CQ116" s="33">
        <v>6.8093303066573023</v>
      </c>
      <c r="CR116" s="33">
        <v>0</v>
      </c>
      <c r="CS116" s="33">
        <v>697.67918631713599</v>
      </c>
      <c r="CT116" s="33">
        <v>153.61413369460652</v>
      </c>
      <c r="CU116" s="33">
        <v>0</v>
      </c>
      <c r="CV116" s="33">
        <v>304.80329228719165</v>
      </c>
      <c r="CW116" s="33">
        <v>2938.5365214829317</v>
      </c>
      <c r="CX116" s="33">
        <v>0</v>
      </c>
      <c r="CY116" s="33">
        <v>0</v>
      </c>
      <c r="CZ116" s="33">
        <v>0</v>
      </c>
      <c r="DA116" s="33">
        <v>127.59913760208049</v>
      </c>
      <c r="DB116" s="33">
        <v>0</v>
      </c>
      <c r="DC116" s="33">
        <v>28.657506031631922</v>
      </c>
      <c r="DD116" s="33">
        <v>606.87586980031233</v>
      </c>
      <c r="DE116" s="33">
        <v>33.06635109793632</v>
      </c>
      <c r="DF116" s="33">
        <v>0</v>
      </c>
      <c r="DG116" s="33">
        <v>100.52984630489966</v>
      </c>
      <c r="DH116" s="33">
        <v>0</v>
      </c>
      <c r="DI116" s="33">
        <v>0</v>
      </c>
      <c r="DJ116" s="33">
        <v>138.35281904761032</v>
      </c>
      <c r="DK116" s="33">
        <v>5.6301386206755257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5202.7341656654653</v>
      </c>
      <c r="DQ116" s="33">
        <v>42925.200023574864</v>
      </c>
      <c r="DR116" s="33">
        <v>0</v>
      </c>
      <c r="DS116" s="33">
        <v>66532.055453805544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26456.357066871602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7.2999199107950439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60.531135070393255</v>
      </c>
      <c r="GC116" s="33">
        <v>0</v>
      </c>
      <c r="GD116" s="33">
        <v>0</v>
      </c>
      <c r="GE116" s="33">
        <v>0</v>
      </c>
      <c r="GF116" s="33">
        <v>1892.3387220003422</v>
      </c>
      <c r="GG116" s="47">
        <f t="shared" si="2"/>
        <v>143076.516486899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154.67658968320265</v>
      </c>
      <c r="D117" s="33">
        <v>12.351315794659412</v>
      </c>
      <c r="E117" s="33">
        <v>131.45469804238184</v>
      </c>
      <c r="F117" s="33">
        <v>0</v>
      </c>
      <c r="G117" s="33">
        <v>10.309217820671764</v>
      </c>
      <c r="H117" s="33">
        <v>0</v>
      </c>
      <c r="I117" s="33">
        <v>11.467067201469147</v>
      </c>
      <c r="J117" s="33">
        <v>1.6490407243711467</v>
      </c>
      <c r="K117" s="33">
        <v>22.803294371231527</v>
      </c>
      <c r="L117" s="33">
        <v>6.2428942313165861</v>
      </c>
      <c r="M117" s="33">
        <v>13.816870869321869</v>
      </c>
      <c r="N117" s="33">
        <v>14.943615989196459</v>
      </c>
      <c r="O117" s="33">
        <v>6.8971198948920502</v>
      </c>
      <c r="P117" s="33">
        <v>18.865040341968868</v>
      </c>
      <c r="Q117" s="33">
        <v>18.522692010930776</v>
      </c>
      <c r="R117" s="33">
        <v>39.975749831863119</v>
      </c>
      <c r="S117" s="33">
        <v>2.0793228448102608</v>
      </c>
      <c r="T117" s="33">
        <v>25.10902661028107</v>
      </c>
      <c r="U117" s="33">
        <v>138.56164085171213</v>
      </c>
      <c r="V117" s="33">
        <v>0</v>
      </c>
      <c r="W117" s="33">
        <v>22.845846656969027</v>
      </c>
      <c r="X117" s="33">
        <v>37.279302998627401</v>
      </c>
      <c r="Y117" s="33">
        <v>2.7818475492332553</v>
      </c>
      <c r="Z117" s="33">
        <v>20.5325263799716</v>
      </c>
      <c r="AA117" s="33">
        <v>3.8728767535256838</v>
      </c>
      <c r="AB117" s="33">
        <v>17.67628322800671</v>
      </c>
      <c r="AC117" s="33">
        <v>7.1739284661189551</v>
      </c>
      <c r="AD117" s="33">
        <v>22.834286804355447</v>
      </c>
      <c r="AE117" s="33">
        <v>13.997356716336482</v>
      </c>
      <c r="AF117" s="33">
        <v>4.0407297117924816</v>
      </c>
      <c r="AG117" s="33">
        <v>5.0870368589649768</v>
      </c>
      <c r="AH117" s="33">
        <v>3.5858356426401334</v>
      </c>
      <c r="AI117" s="33">
        <v>9.1749776815110788</v>
      </c>
      <c r="AJ117" s="33">
        <v>20.104966872018945</v>
      </c>
      <c r="AK117" s="33">
        <v>43.548255490780768</v>
      </c>
      <c r="AL117" s="33">
        <v>10.058070677280783</v>
      </c>
      <c r="AM117" s="33">
        <v>13.776869069367997</v>
      </c>
      <c r="AN117" s="33">
        <v>21.705718263519604</v>
      </c>
      <c r="AO117" s="33">
        <v>5.2749052775035423</v>
      </c>
      <c r="AP117" s="33">
        <v>16.066229851522184</v>
      </c>
      <c r="AQ117" s="33">
        <v>7.1751702823069339</v>
      </c>
      <c r="AR117" s="33">
        <v>3.3408524859418716</v>
      </c>
      <c r="AS117" s="33">
        <v>6.635818931437524</v>
      </c>
      <c r="AT117" s="33">
        <v>0</v>
      </c>
      <c r="AU117" s="33">
        <v>6.3614687995949497</v>
      </c>
      <c r="AV117" s="33">
        <v>0</v>
      </c>
      <c r="AW117" s="33">
        <v>3.8375564532398512</v>
      </c>
      <c r="AX117" s="33">
        <v>36.733990960199542</v>
      </c>
      <c r="AY117" s="33">
        <v>21.517785665275007</v>
      </c>
      <c r="AZ117" s="33">
        <v>8.2254548093276654</v>
      </c>
      <c r="BA117" s="33">
        <v>0</v>
      </c>
      <c r="BB117" s="33">
        <v>20.456467095946287</v>
      </c>
      <c r="BC117" s="33">
        <v>17.274495767826238</v>
      </c>
      <c r="BD117" s="33">
        <v>115.1989756423548</v>
      </c>
      <c r="BE117" s="33">
        <v>149.55011181809357</v>
      </c>
      <c r="BF117" s="33">
        <v>0</v>
      </c>
      <c r="BG117" s="33">
        <v>13.217740936748891</v>
      </c>
      <c r="BH117" s="33">
        <v>64.612247849320966</v>
      </c>
      <c r="BI117" s="33">
        <v>384.58623907115054</v>
      </c>
      <c r="BJ117" s="33">
        <v>1.5015579977954345</v>
      </c>
      <c r="BK117" s="33">
        <v>23.188794179963519</v>
      </c>
      <c r="BL117" s="33">
        <v>0</v>
      </c>
      <c r="BM117" s="33">
        <v>3.651410661001441</v>
      </c>
      <c r="BN117" s="33">
        <v>0</v>
      </c>
      <c r="BO117" s="33">
        <v>94.446602790133724</v>
      </c>
      <c r="BP117" s="33">
        <v>0</v>
      </c>
      <c r="BQ117" s="33">
        <v>8.2989816220342263</v>
      </c>
      <c r="BR117" s="33">
        <v>6.8680260008214633</v>
      </c>
      <c r="BS117" s="33">
        <v>3.3767289473251898</v>
      </c>
      <c r="BT117" s="33">
        <v>15.824567497839796</v>
      </c>
      <c r="BU117" s="33">
        <v>11.557559746473816</v>
      </c>
      <c r="BV117" s="33">
        <v>10.715166814339806</v>
      </c>
      <c r="BW117" s="33">
        <v>2.0459808390895167</v>
      </c>
      <c r="BX117" s="33">
        <v>23.191418204415683</v>
      </c>
      <c r="BY117" s="33">
        <v>39.507559453168255</v>
      </c>
      <c r="BZ117" s="33">
        <v>117.48555666321623</v>
      </c>
      <c r="CA117" s="33">
        <v>208.72536297650609</v>
      </c>
      <c r="CB117" s="33">
        <v>4.1398582785369245</v>
      </c>
      <c r="CC117" s="33">
        <v>9.7577615883540521</v>
      </c>
      <c r="CD117" s="33">
        <v>40.925312623004579</v>
      </c>
      <c r="CE117" s="33">
        <v>110.69770862623638</v>
      </c>
      <c r="CF117" s="33">
        <v>30.949351008538017</v>
      </c>
      <c r="CG117" s="33">
        <v>317.72063978405305</v>
      </c>
      <c r="CH117" s="33">
        <v>13.74418796994912</v>
      </c>
      <c r="CI117" s="33">
        <v>310.0427005752897</v>
      </c>
      <c r="CJ117" s="33">
        <v>4.1277594308688395</v>
      </c>
      <c r="CK117" s="33">
        <v>38.526976416095948</v>
      </c>
      <c r="CL117" s="33">
        <v>50.323549128985825</v>
      </c>
      <c r="CM117" s="33">
        <v>112.84309129837949</v>
      </c>
      <c r="CN117" s="33">
        <v>12.350437461653632</v>
      </c>
      <c r="CO117" s="33">
        <v>0</v>
      </c>
      <c r="CP117" s="33">
        <v>6.05319641837783</v>
      </c>
      <c r="CQ117" s="33">
        <v>4.5399783475341806</v>
      </c>
      <c r="CR117" s="33">
        <v>40.533907982785351</v>
      </c>
      <c r="CS117" s="33">
        <v>1163.0352080332414</v>
      </c>
      <c r="CT117" s="33">
        <v>638.51505449645356</v>
      </c>
      <c r="CU117" s="33">
        <v>90.111334383299749</v>
      </c>
      <c r="CV117" s="33">
        <v>814.57197268594757</v>
      </c>
      <c r="CW117" s="33">
        <v>5817.0446878342145</v>
      </c>
      <c r="CX117" s="33">
        <v>166.2760142381625</v>
      </c>
      <c r="CY117" s="33">
        <v>490.44037162006634</v>
      </c>
      <c r="CZ117" s="33">
        <v>1.5308589517713402</v>
      </c>
      <c r="DA117" s="33">
        <v>810.9901298321015</v>
      </c>
      <c r="DB117" s="33">
        <v>611.1898671370185</v>
      </c>
      <c r="DC117" s="33">
        <v>1546.9857262947937</v>
      </c>
      <c r="DD117" s="33">
        <v>2263.3644384649501</v>
      </c>
      <c r="DE117" s="33">
        <v>170.65357900004247</v>
      </c>
      <c r="DF117" s="33">
        <v>0</v>
      </c>
      <c r="DG117" s="33">
        <v>424.89455082036812</v>
      </c>
      <c r="DH117" s="33">
        <v>5.9761201580602634</v>
      </c>
      <c r="DI117" s="33">
        <v>2.1841961804612202</v>
      </c>
      <c r="DJ117" s="33">
        <v>372.60255733499491</v>
      </c>
      <c r="DK117" s="33">
        <v>61.194209047771317</v>
      </c>
      <c r="DL117" s="33">
        <v>8068.0908491042001</v>
      </c>
      <c r="DM117" s="33">
        <v>4.9806760613173795</v>
      </c>
      <c r="DN117" s="33">
        <v>27.161135879265011</v>
      </c>
      <c r="DO117" s="33">
        <v>0</v>
      </c>
      <c r="DP117" s="76">
        <f t="shared" si="3"/>
        <v>27019.322653524359</v>
      </c>
      <c r="DQ117" s="33">
        <v>50255.14731010214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98.365256252474481</v>
      </c>
      <c r="EZ117" s="33">
        <v>8955.2665446212177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39.773179901901258</v>
      </c>
      <c r="FY117" s="33">
        <v>0</v>
      </c>
      <c r="FZ117" s="33">
        <v>19.093644977402377</v>
      </c>
      <c r="GA117" s="33">
        <v>0</v>
      </c>
      <c r="GB117" s="33">
        <v>3.7281354995618292</v>
      </c>
      <c r="GC117" s="33">
        <v>0</v>
      </c>
      <c r="GD117" s="33">
        <v>0</v>
      </c>
      <c r="GE117" s="33">
        <v>0</v>
      </c>
      <c r="GF117" s="33">
        <v>551.70443611433188</v>
      </c>
      <c r="GG117" s="47">
        <f t="shared" si="2"/>
        <v>86942.401160993395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2303.2693806787224</v>
      </c>
      <c r="D118" s="33">
        <v>752.22220222117733</v>
      </c>
      <c r="E118" s="33">
        <v>514.20675709658701</v>
      </c>
      <c r="F118" s="33">
        <v>0</v>
      </c>
      <c r="G118" s="33">
        <v>519.42362609174825</v>
      </c>
      <c r="H118" s="33">
        <v>0</v>
      </c>
      <c r="I118" s="33">
        <v>277.70081348044437</v>
      </c>
      <c r="J118" s="33">
        <v>14.479981030163861</v>
      </c>
      <c r="K118" s="33">
        <v>1979.949536024581</v>
      </c>
      <c r="L118" s="33">
        <v>109.06522118083083</v>
      </c>
      <c r="M118" s="33">
        <v>374.30778069234668</v>
      </c>
      <c r="N118" s="33">
        <v>108.78273891059999</v>
      </c>
      <c r="O118" s="33">
        <v>60.474243993131878</v>
      </c>
      <c r="P118" s="33">
        <v>61.582197978922864</v>
      </c>
      <c r="Q118" s="33">
        <v>708.26675397653571</v>
      </c>
      <c r="R118" s="33">
        <v>51.141776569980252</v>
      </c>
      <c r="S118" s="33">
        <v>135.42348660949506</v>
      </c>
      <c r="T118" s="33">
        <v>730.90273014604134</v>
      </c>
      <c r="U118" s="33">
        <v>557.57985158067822</v>
      </c>
      <c r="V118" s="33">
        <v>6.6128174034169351</v>
      </c>
      <c r="W118" s="33">
        <v>160.13808776620039</v>
      </c>
      <c r="X118" s="33">
        <v>158.29081830573006</v>
      </c>
      <c r="Y118" s="33">
        <v>16.556827160943289</v>
      </c>
      <c r="Z118" s="33">
        <v>308.59785913106725</v>
      </c>
      <c r="AA118" s="33">
        <v>48.719851127664334</v>
      </c>
      <c r="AB118" s="33">
        <v>557.65353510807358</v>
      </c>
      <c r="AC118" s="33">
        <v>298.9730964202974</v>
      </c>
      <c r="AD118" s="33">
        <v>885.05776693132043</v>
      </c>
      <c r="AE118" s="33">
        <v>319.66901763012396</v>
      </c>
      <c r="AF118" s="33">
        <v>137.25452143639453</v>
      </c>
      <c r="AG118" s="33">
        <v>142.94274559847659</v>
      </c>
      <c r="AH118" s="33">
        <v>95.891437747155351</v>
      </c>
      <c r="AI118" s="33">
        <v>367.02954410707406</v>
      </c>
      <c r="AJ118" s="33">
        <v>525.37953495651448</v>
      </c>
      <c r="AK118" s="33">
        <v>939.47969625309884</v>
      </c>
      <c r="AL118" s="33">
        <v>246.11517545480314</v>
      </c>
      <c r="AM118" s="33">
        <v>370.08942224351892</v>
      </c>
      <c r="AN118" s="33">
        <v>756.89504291711398</v>
      </c>
      <c r="AO118" s="33">
        <v>62.799810915117028</v>
      </c>
      <c r="AP118" s="33">
        <v>115.28313600176212</v>
      </c>
      <c r="AQ118" s="33">
        <v>204.91768558700397</v>
      </c>
      <c r="AR118" s="33">
        <v>0</v>
      </c>
      <c r="AS118" s="33">
        <v>73.940661290006787</v>
      </c>
      <c r="AT118" s="33">
        <v>1.1551676585810151</v>
      </c>
      <c r="AU118" s="33">
        <v>323.01030790087128</v>
      </c>
      <c r="AV118" s="33">
        <v>40.96380299012413</v>
      </c>
      <c r="AW118" s="33">
        <v>80.315975619960199</v>
      </c>
      <c r="AX118" s="33">
        <v>2516.7029010910705</v>
      </c>
      <c r="AY118" s="33">
        <v>958.09930845497479</v>
      </c>
      <c r="AZ118" s="33">
        <v>524.43412867859411</v>
      </c>
      <c r="BA118" s="33">
        <v>0</v>
      </c>
      <c r="BB118" s="33">
        <v>806.76994749395283</v>
      </c>
      <c r="BC118" s="33">
        <v>146.78406019547558</v>
      </c>
      <c r="BD118" s="33">
        <v>3172.2952177868528</v>
      </c>
      <c r="BE118" s="33">
        <v>6841.8202307962038</v>
      </c>
      <c r="BF118" s="33">
        <v>38.958135532591882</v>
      </c>
      <c r="BG118" s="33">
        <v>1938.2011832083765</v>
      </c>
      <c r="BH118" s="33">
        <v>9049.2661836797852</v>
      </c>
      <c r="BI118" s="33">
        <v>740.2709246546035</v>
      </c>
      <c r="BJ118" s="33">
        <v>308.06932030247231</v>
      </c>
      <c r="BK118" s="33">
        <v>1744.9745578074715</v>
      </c>
      <c r="BL118" s="33">
        <v>141.33264268334835</v>
      </c>
      <c r="BM118" s="33">
        <v>230.4359922436926</v>
      </c>
      <c r="BN118" s="33">
        <v>566.385145864999</v>
      </c>
      <c r="BO118" s="33">
        <v>1796.5319178298489</v>
      </c>
      <c r="BP118" s="33">
        <v>20.78354779467081</v>
      </c>
      <c r="BQ118" s="33">
        <v>179.68402645910686</v>
      </c>
      <c r="BR118" s="33">
        <v>64.968230170883956</v>
      </c>
      <c r="BS118" s="33">
        <v>497.88406910441887</v>
      </c>
      <c r="BT118" s="33">
        <v>104.99968505381565</v>
      </c>
      <c r="BU118" s="33">
        <v>34.349096435901266</v>
      </c>
      <c r="BV118" s="33">
        <v>754.85821786043971</v>
      </c>
      <c r="BW118" s="33">
        <v>208.68715444204577</v>
      </c>
      <c r="BX118" s="33">
        <v>5523.6918391972504</v>
      </c>
      <c r="BY118" s="33">
        <v>334.06145197606799</v>
      </c>
      <c r="BZ118" s="33">
        <v>276.91392133147792</v>
      </c>
      <c r="CA118" s="33">
        <v>1408.3354757500931</v>
      </c>
      <c r="CB118" s="33">
        <v>16872.437167061013</v>
      </c>
      <c r="CC118" s="33">
        <v>1302.6986182018068</v>
      </c>
      <c r="CD118" s="33">
        <v>286.2648670966629</v>
      </c>
      <c r="CE118" s="33">
        <v>577.79109282436661</v>
      </c>
      <c r="CF118" s="33">
        <v>298.65030823598352</v>
      </c>
      <c r="CG118" s="33">
        <v>2067.3133209309181</v>
      </c>
      <c r="CH118" s="33">
        <v>218.31856129757026</v>
      </c>
      <c r="CI118" s="33">
        <v>0</v>
      </c>
      <c r="CJ118" s="33">
        <v>526.00391295079146</v>
      </c>
      <c r="CK118" s="33">
        <v>388.51635234285089</v>
      </c>
      <c r="CL118" s="33">
        <v>79.672866213544197</v>
      </c>
      <c r="CM118" s="33">
        <v>2181.9376001845367</v>
      </c>
      <c r="CN118" s="33">
        <v>121.14656933769815</v>
      </c>
      <c r="CO118" s="33">
        <v>131.24127484698224</v>
      </c>
      <c r="CP118" s="33">
        <v>68.394757167452696</v>
      </c>
      <c r="CQ118" s="33">
        <v>494.83013860284012</v>
      </c>
      <c r="CR118" s="33">
        <v>390.46084704866126</v>
      </c>
      <c r="CS118" s="33">
        <v>2.2580094889426205</v>
      </c>
      <c r="CT118" s="33">
        <v>370.58812348657807</v>
      </c>
      <c r="CU118" s="33">
        <v>71.356592886699787</v>
      </c>
      <c r="CV118" s="33">
        <v>0</v>
      </c>
      <c r="CW118" s="33">
        <v>2.973725989699552</v>
      </c>
      <c r="CX118" s="33">
        <v>0</v>
      </c>
      <c r="CY118" s="33">
        <v>0</v>
      </c>
      <c r="CZ118" s="33">
        <v>143.30939685455982</v>
      </c>
      <c r="DA118" s="33">
        <v>0</v>
      </c>
      <c r="DB118" s="33">
        <v>1353.9160569311964</v>
      </c>
      <c r="DC118" s="33">
        <v>0</v>
      </c>
      <c r="DD118" s="33">
        <v>138.96480229396809</v>
      </c>
      <c r="DE118" s="33">
        <v>9.7321099237858721</v>
      </c>
      <c r="DF118" s="33">
        <v>0</v>
      </c>
      <c r="DG118" s="33">
        <v>4.9322527032622903</v>
      </c>
      <c r="DH118" s="33">
        <v>120.35363514050213</v>
      </c>
      <c r="DI118" s="33">
        <v>126.84073831655739</v>
      </c>
      <c r="DJ118" s="33">
        <v>3.0332055098403599</v>
      </c>
      <c r="DK118" s="33">
        <v>38.151062690102108</v>
      </c>
      <c r="DL118" s="33">
        <v>316.16705256931385</v>
      </c>
      <c r="DM118" s="33">
        <v>364.328102026902</v>
      </c>
      <c r="DN118" s="33">
        <v>1014.5274027601088</v>
      </c>
      <c r="DO118" s="33">
        <v>0</v>
      </c>
      <c r="DP118" s="76">
        <f t="shared" si="3"/>
        <v>87520.171461720573</v>
      </c>
      <c r="DQ118" s="33">
        <v>50890.350250701362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217717.31455538864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2283.9455745484734</v>
      </c>
      <c r="FI118" s="33">
        <v>0</v>
      </c>
      <c r="FJ118" s="33">
        <v>0</v>
      </c>
      <c r="FK118" s="33">
        <v>3.0877407754866102</v>
      </c>
      <c r="FL118" s="33">
        <v>0</v>
      </c>
      <c r="FM118" s="33">
        <v>0</v>
      </c>
      <c r="FN118" s="33">
        <v>0</v>
      </c>
      <c r="FO118" s="33">
        <v>308935.98070685932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51.589273757090353</v>
      </c>
      <c r="GC118" s="33">
        <v>0</v>
      </c>
      <c r="GD118" s="33">
        <v>0</v>
      </c>
      <c r="GE118" s="33">
        <v>0</v>
      </c>
      <c r="GF118" s="33">
        <v>749.14142257544006</v>
      </c>
      <c r="GG118" s="47">
        <f t="shared" si="2"/>
        <v>668151.58098632633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7844.2990350372083</v>
      </c>
      <c r="D119" s="33">
        <v>854.37561851804924</v>
      </c>
      <c r="E119" s="33">
        <v>1199.7663836680017</v>
      </c>
      <c r="F119" s="33">
        <v>0</v>
      </c>
      <c r="G119" s="33">
        <v>1496.4645108925044</v>
      </c>
      <c r="H119" s="33">
        <v>12.889867773516478</v>
      </c>
      <c r="I119" s="33">
        <v>1047.0503801169941</v>
      </c>
      <c r="J119" s="33">
        <v>305.29361870490953</v>
      </c>
      <c r="K119" s="33">
        <v>1976.7356195951641</v>
      </c>
      <c r="L119" s="33">
        <v>720.21810282570914</v>
      </c>
      <c r="M119" s="33">
        <v>1356.9426201393185</v>
      </c>
      <c r="N119" s="33">
        <v>1347.968593109531</v>
      </c>
      <c r="O119" s="33">
        <v>1310.652874570485</v>
      </c>
      <c r="P119" s="33">
        <v>572.95602795045738</v>
      </c>
      <c r="Q119" s="33">
        <v>655.71474387289607</v>
      </c>
      <c r="R119" s="33">
        <v>479.29114564682737</v>
      </c>
      <c r="S119" s="33">
        <v>1775.1154264927652</v>
      </c>
      <c r="T119" s="33">
        <v>1093.690855267316</v>
      </c>
      <c r="U119" s="33">
        <v>2560.0588013915958</v>
      </c>
      <c r="V119" s="33">
        <v>211.15525108850969</v>
      </c>
      <c r="W119" s="33">
        <v>614.42930194465407</v>
      </c>
      <c r="X119" s="33">
        <v>986.02084803718469</v>
      </c>
      <c r="Y119" s="33">
        <v>72.785121788456024</v>
      </c>
      <c r="Z119" s="33">
        <v>803.18844555432497</v>
      </c>
      <c r="AA119" s="33">
        <v>216.73076534527121</v>
      </c>
      <c r="AB119" s="33">
        <v>2996.6184492473335</v>
      </c>
      <c r="AC119" s="33">
        <v>2375.8341599408559</v>
      </c>
      <c r="AD119" s="33">
        <v>3702.7874560634427</v>
      </c>
      <c r="AE119" s="33">
        <v>674.58059229232526</v>
      </c>
      <c r="AF119" s="33">
        <v>170.23901863087801</v>
      </c>
      <c r="AG119" s="33">
        <v>557.19442573832441</v>
      </c>
      <c r="AH119" s="33">
        <v>398.17165921236295</v>
      </c>
      <c r="AI119" s="33">
        <v>964.51061329172683</v>
      </c>
      <c r="AJ119" s="33">
        <v>1545.3610765234591</v>
      </c>
      <c r="AK119" s="33">
        <v>2222.7698479367259</v>
      </c>
      <c r="AL119" s="33">
        <v>915.80107833587988</v>
      </c>
      <c r="AM119" s="33">
        <v>940.447224245391</v>
      </c>
      <c r="AN119" s="33">
        <v>797.4588886736866</v>
      </c>
      <c r="AO119" s="33">
        <v>102.08982576378239</v>
      </c>
      <c r="AP119" s="33">
        <v>414.65315205486752</v>
      </c>
      <c r="AQ119" s="33">
        <v>635.39832937433243</v>
      </c>
      <c r="AR119" s="33">
        <v>1335.7369752543655</v>
      </c>
      <c r="AS119" s="33">
        <v>204.03075276409254</v>
      </c>
      <c r="AT119" s="33">
        <v>170.04492452902403</v>
      </c>
      <c r="AU119" s="33">
        <v>216.71681648217327</v>
      </c>
      <c r="AV119" s="33">
        <v>47.598077392832458</v>
      </c>
      <c r="AW119" s="33">
        <v>285.57479966314719</v>
      </c>
      <c r="AX119" s="33">
        <v>6152.5780736651041</v>
      </c>
      <c r="AY119" s="33">
        <v>2094.7954275972179</v>
      </c>
      <c r="AZ119" s="33">
        <v>1478.000394911305</v>
      </c>
      <c r="BA119" s="33">
        <v>0</v>
      </c>
      <c r="BB119" s="33">
        <v>1158.5692451933553</v>
      </c>
      <c r="BC119" s="33">
        <v>7981.8210891120207</v>
      </c>
      <c r="BD119" s="33">
        <v>8194.0992032626309</v>
      </c>
      <c r="BE119" s="33">
        <v>7158.7321062651727</v>
      </c>
      <c r="BF119" s="33">
        <v>1769.2912433885999</v>
      </c>
      <c r="BG119" s="33">
        <v>10768.699089333066</v>
      </c>
      <c r="BH119" s="33">
        <v>26027.858945975662</v>
      </c>
      <c r="BI119" s="33">
        <v>951.60362375977923</v>
      </c>
      <c r="BJ119" s="33">
        <v>260.17295459113467</v>
      </c>
      <c r="BK119" s="33">
        <v>2052.4447250867179</v>
      </c>
      <c r="BL119" s="33">
        <v>10.487237812323624</v>
      </c>
      <c r="BM119" s="33">
        <v>2662.2678456714734</v>
      </c>
      <c r="BN119" s="33">
        <v>7645.422743413721</v>
      </c>
      <c r="BO119" s="33">
        <v>2217.5498677031087</v>
      </c>
      <c r="BP119" s="33">
        <v>23.155573715235381</v>
      </c>
      <c r="BQ119" s="33">
        <v>229.84953552757878</v>
      </c>
      <c r="BR119" s="33">
        <v>97.151664050370613</v>
      </c>
      <c r="BS119" s="33">
        <v>40.035975148599967</v>
      </c>
      <c r="BT119" s="33">
        <v>268.13997213776088</v>
      </c>
      <c r="BU119" s="33">
        <v>57.215356584269522</v>
      </c>
      <c r="BV119" s="33">
        <v>562.79020475426523</v>
      </c>
      <c r="BW119" s="33">
        <v>364.34629681698669</v>
      </c>
      <c r="BX119" s="33">
        <v>651.80343988440006</v>
      </c>
      <c r="BY119" s="33">
        <v>419.7968684229744</v>
      </c>
      <c r="BZ119" s="33">
        <v>489.27529449629856</v>
      </c>
      <c r="CA119" s="33">
        <v>1634.6933862870214</v>
      </c>
      <c r="CB119" s="33">
        <v>93.952525297972187</v>
      </c>
      <c r="CC119" s="33">
        <v>135.666014357894</v>
      </c>
      <c r="CD119" s="33">
        <v>486.08074012780992</v>
      </c>
      <c r="CE119" s="33">
        <v>1088.7175168784904</v>
      </c>
      <c r="CF119" s="33">
        <v>995.93689545267875</v>
      </c>
      <c r="CG119" s="33">
        <v>3695.7659557715906</v>
      </c>
      <c r="CH119" s="33">
        <v>191.91619577781591</v>
      </c>
      <c r="CI119" s="33">
        <v>663.6378069620107</v>
      </c>
      <c r="CJ119" s="33">
        <v>1107.1585734138646</v>
      </c>
      <c r="CK119" s="33">
        <v>130.15919016339086</v>
      </c>
      <c r="CL119" s="33">
        <v>685.51048981636268</v>
      </c>
      <c r="CM119" s="33">
        <v>1164.1769156711164</v>
      </c>
      <c r="CN119" s="33">
        <v>17.87811094434128</v>
      </c>
      <c r="CO119" s="33">
        <v>103.50417295644691</v>
      </c>
      <c r="CP119" s="33">
        <v>4.5693807200750047</v>
      </c>
      <c r="CQ119" s="33">
        <v>798.81421550732784</v>
      </c>
      <c r="CR119" s="33">
        <v>1317.227991513545</v>
      </c>
      <c r="CS119" s="33">
        <v>7409.1448262410149</v>
      </c>
      <c r="CT119" s="33">
        <v>5761.2256837479499</v>
      </c>
      <c r="CU119" s="33">
        <v>284.82512637876812</v>
      </c>
      <c r="CV119" s="33">
        <v>2577.3489048681572</v>
      </c>
      <c r="CW119" s="33">
        <v>4264.1980628171323</v>
      </c>
      <c r="CX119" s="33">
        <v>1181.1334881762714</v>
      </c>
      <c r="CY119" s="33">
        <v>1186.0802126320889</v>
      </c>
      <c r="CZ119" s="33">
        <v>293.92513259235602</v>
      </c>
      <c r="DA119" s="33">
        <v>8029.0590630600291</v>
      </c>
      <c r="DB119" s="33">
        <v>6520.8832253724031</v>
      </c>
      <c r="DC119" s="33">
        <v>3872.7502035529187</v>
      </c>
      <c r="DD119" s="33">
        <v>4584.1211819956752</v>
      </c>
      <c r="DE119" s="33">
        <v>102.64995908946729</v>
      </c>
      <c r="DF119" s="33">
        <v>30.111752643596819</v>
      </c>
      <c r="DG119" s="33">
        <v>468.0288336822357</v>
      </c>
      <c r="DH119" s="33">
        <v>179.22782430254165</v>
      </c>
      <c r="DI119" s="33">
        <v>96.019876320452468</v>
      </c>
      <c r="DJ119" s="33">
        <v>265.81097557014948</v>
      </c>
      <c r="DK119" s="33">
        <v>189.63777794425033</v>
      </c>
      <c r="DL119" s="33">
        <v>1221.8372724576047</v>
      </c>
      <c r="DM119" s="33">
        <v>386.68940894552287</v>
      </c>
      <c r="DN119" s="33">
        <v>1121.1380960061879</v>
      </c>
      <c r="DO119" s="33">
        <v>0</v>
      </c>
      <c r="DP119" s="76">
        <f t="shared" si="3"/>
        <v>207316.57906704032</v>
      </c>
      <c r="DQ119" s="33">
        <v>215421.90550982775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699.23743875138541</v>
      </c>
      <c r="FY119" s="33">
        <v>0</v>
      </c>
      <c r="FZ119" s="33">
        <v>10.794790157199555</v>
      </c>
      <c r="GA119" s="33">
        <v>0</v>
      </c>
      <c r="GB119" s="33">
        <v>230.07942144830818</v>
      </c>
      <c r="GC119" s="33">
        <v>0</v>
      </c>
      <c r="GD119" s="33">
        <v>0</v>
      </c>
      <c r="GE119" s="33">
        <v>4.8403333443514294</v>
      </c>
      <c r="GF119" s="33">
        <v>3.7194843528904293</v>
      </c>
      <c r="GG119" s="47">
        <f t="shared" si="2"/>
        <v>423687.15604492219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4057.5396888809914</v>
      </c>
      <c r="D120" s="33">
        <v>1030.2681517902563</v>
      </c>
      <c r="E120" s="33">
        <v>238.25146458973103</v>
      </c>
      <c r="F120" s="33">
        <v>0</v>
      </c>
      <c r="G120" s="33">
        <v>133.2379658030296</v>
      </c>
      <c r="H120" s="33">
        <v>0</v>
      </c>
      <c r="I120" s="33">
        <v>2655.0063410715975</v>
      </c>
      <c r="J120" s="33">
        <v>124.97686071163901</v>
      </c>
      <c r="K120" s="33">
        <v>1293.3286434463232</v>
      </c>
      <c r="L120" s="33">
        <v>279.14294307298536</v>
      </c>
      <c r="M120" s="33">
        <v>1401.0607043542573</v>
      </c>
      <c r="N120" s="33">
        <v>288.91817958119498</v>
      </c>
      <c r="O120" s="33">
        <v>42.895991143240416</v>
      </c>
      <c r="P120" s="33">
        <v>186.32898450218411</v>
      </c>
      <c r="Q120" s="33">
        <v>632.0662834842193</v>
      </c>
      <c r="R120" s="33">
        <v>126.07922690720575</v>
      </c>
      <c r="S120" s="33">
        <v>236.25177078967533</v>
      </c>
      <c r="T120" s="33">
        <v>345.36094256600353</v>
      </c>
      <c r="U120" s="33">
        <v>768.53175210576012</v>
      </c>
      <c r="V120" s="33">
        <v>8.9069117577414652</v>
      </c>
      <c r="W120" s="33">
        <v>677.09043167550453</v>
      </c>
      <c r="X120" s="33">
        <v>375.5224126280263</v>
      </c>
      <c r="Y120" s="33">
        <v>22.273309476114751</v>
      </c>
      <c r="Z120" s="33">
        <v>439.08006155871789</v>
      </c>
      <c r="AA120" s="33">
        <v>59.260532383654386</v>
      </c>
      <c r="AB120" s="33">
        <v>822.90488004167457</v>
      </c>
      <c r="AC120" s="33">
        <v>266.37441056896353</v>
      </c>
      <c r="AD120" s="33">
        <v>1147.2459018882651</v>
      </c>
      <c r="AE120" s="33">
        <v>478.01268567133326</v>
      </c>
      <c r="AF120" s="33">
        <v>202.54696827299384</v>
      </c>
      <c r="AG120" s="33">
        <v>537.20663090569064</v>
      </c>
      <c r="AH120" s="33">
        <v>425.40426786484358</v>
      </c>
      <c r="AI120" s="33">
        <v>724.99460044465366</v>
      </c>
      <c r="AJ120" s="33">
        <v>919.05447996851069</v>
      </c>
      <c r="AK120" s="33">
        <v>1428.1030081929148</v>
      </c>
      <c r="AL120" s="33">
        <v>262.10091575372923</v>
      </c>
      <c r="AM120" s="33">
        <v>275.50763551853709</v>
      </c>
      <c r="AN120" s="33">
        <v>208.58888197383752</v>
      </c>
      <c r="AO120" s="33">
        <v>167.3832312056231</v>
      </c>
      <c r="AP120" s="33">
        <v>140.89909719667969</v>
      </c>
      <c r="AQ120" s="33">
        <v>328.26627679340692</v>
      </c>
      <c r="AR120" s="33">
        <v>10.869537065113409</v>
      </c>
      <c r="AS120" s="33">
        <v>58.096483590619755</v>
      </c>
      <c r="AT120" s="33">
        <v>10.565146472947362</v>
      </c>
      <c r="AU120" s="33">
        <v>764.98845886866218</v>
      </c>
      <c r="AV120" s="33">
        <v>95.154854340542258</v>
      </c>
      <c r="AW120" s="33">
        <v>153.05808772851449</v>
      </c>
      <c r="AX120" s="33">
        <v>1006.2842942519976</v>
      </c>
      <c r="AY120" s="33">
        <v>155.45002599367862</v>
      </c>
      <c r="AZ120" s="33">
        <v>191.41158003145745</v>
      </c>
      <c r="BA120" s="33">
        <v>0</v>
      </c>
      <c r="BB120" s="33">
        <v>612.19900919229815</v>
      </c>
      <c r="BC120" s="33">
        <v>352.49963965062636</v>
      </c>
      <c r="BD120" s="33">
        <v>3270.2720705109737</v>
      </c>
      <c r="BE120" s="33">
        <v>5366.2854486866527</v>
      </c>
      <c r="BF120" s="33">
        <v>67.106469971637139</v>
      </c>
      <c r="BG120" s="33">
        <v>518.30339981237</v>
      </c>
      <c r="BH120" s="33">
        <v>2016.3370427631571</v>
      </c>
      <c r="BI120" s="33">
        <v>1009.7625440754604</v>
      </c>
      <c r="BJ120" s="33">
        <v>153.61258042151056</v>
      </c>
      <c r="BK120" s="33">
        <v>1346.5793118592474</v>
      </c>
      <c r="BL120" s="33">
        <v>96.281334997169907</v>
      </c>
      <c r="BM120" s="33">
        <v>4208.4159861591979</v>
      </c>
      <c r="BN120" s="33">
        <v>10367.756569343237</v>
      </c>
      <c r="BO120" s="33">
        <v>947.35581706277401</v>
      </c>
      <c r="BP120" s="33">
        <v>39.197977690121725</v>
      </c>
      <c r="BQ120" s="33">
        <v>279.80611464812938</v>
      </c>
      <c r="BR120" s="33">
        <v>111.09447726704943</v>
      </c>
      <c r="BS120" s="33">
        <v>665.52639322982691</v>
      </c>
      <c r="BT120" s="33">
        <v>86.55243128637585</v>
      </c>
      <c r="BU120" s="33">
        <v>46.135213972429383</v>
      </c>
      <c r="BV120" s="33">
        <v>844.61721414416513</v>
      </c>
      <c r="BW120" s="33">
        <v>226.45866170044872</v>
      </c>
      <c r="BX120" s="33">
        <v>1731.8033618704549</v>
      </c>
      <c r="BY120" s="33">
        <v>321.03043606277839</v>
      </c>
      <c r="BZ120" s="33">
        <v>218.68807172372536</v>
      </c>
      <c r="CA120" s="33">
        <v>1233.1855891970949</v>
      </c>
      <c r="CB120" s="33">
        <v>206.30538737590402</v>
      </c>
      <c r="CC120" s="33">
        <v>448.76790343941207</v>
      </c>
      <c r="CD120" s="33">
        <v>146.99471323954094</v>
      </c>
      <c r="CE120" s="33">
        <v>499.5476251787731</v>
      </c>
      <c r="CF120" s="33">
        <v>364.98020663164436</v>
      </c>
      <c r="CG120" s="33">
        <v>1693.2077636817769</v>
      </c>
      <c r="CH120" s="33">
        <v>3842.6925415477681</v>
      </c>
      <c r="CI120" s="33">
        <v>127.9136694054983</v>
      </c>
      <c r="CJ120" s="33">
        <v>871.37446726027497</v>
      </c>
      <c r="CK120" s="33">
        <v>443.05891364001019</v>
      </c>
      <c r="CL120" s="33">
        <v>1244.1461863411846</v>
      </c>
      <c r="CM120" s="33">
        <v>393.18438642095214</v>
      </c>
      <c r="CN120" s="33">
        <v>154.81543374106838</v>
      </c>
      <c r="CO120" s="33">
        <v>25.420210491431373</v>
      </c>
      <c r="CP120" s="33">
        <v>81.51331367719925</v>
      </c>
      <c r="CQ120" s="33">
        <v>843.9768587827175</v>
      </c>
      <c r="CR120" s="33">
        <v>465.21233215591405</v>
      </c>
      <c r="CS120" s="33">
        <v>2851.0822491146359</v>
      </c>
      <c r="CT120" s="33">
        <v>1577.6793998205267</v>
      </c>
      <c r="CU120" s="33">
        <v>458.938170345228</v>
      </c>
      <c r="CV120" s="33">
        <v>620.92430057681099</v>
      </c>
      <c r="CW120" s="33">
        <v>882.57689309945397</v>
      </c>
      <c r="CX120" s="33">
        <v>312.85933453965208</v>
      </c>
      <c r="CY120" s="33">
        <v>266.51806422415234</v>
      </c>
      <c r="CZ120" s="33">
        <v>137.46808060384504</v>
      </c>
      <c r="DA120" s="33">
        <v>2457.0857450457888</v>
      </c>
      <c r="DB120" s="33">
        <v>14090.595670558067</v>
      </c>
      <c r="DC120" s="33">
        <v>2873.1203099719787</v>
      </c>
      <c r="DD120" s="33">
        <v>3110.3600731569959</v>
      </c>
      <c r="DE120" s="33">
        <v>99.176521326466187</v>
      </c>
      <c r="DF120" s="33">
        <v>76.657607633103964</v>
      </c>
      <c r="DG120" s="33">
        <v>116.30997308402871</v>
      </c>
      <c r="DH120" s="33">
        <v>205.1963230217674</v>
      </c>
      <c r="DI120" s="33">
        <v>98.269596226288144</v>
      </c>
      <c r="DJ120" s="33">
        <v>106.08452380628739</v>
      </c>
      <c r="DK120" s="33">
        <v>66.948834861013353</v>
      </c>
      <c r="DL120" s="33">
        <v>695.46035377172689</v>
      </c>
      <c r="DM120" s="33">
        <v>313.06749315079412</v>
      </c>
      <c r="DN120" s="33">
        <v>2509.789249116563</v>
      </c>
      <c r="DO120" s="33">
        <v>0</v>
      </c>
      <c r="DP120" s="76">
        <f t="shared" si="3"/>
        <v>108117.99574225042</v>
      </c>
      <c r="DQ120" s="33">
        <v>1153001.0430220852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11.59009850709357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7.1109691974357858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1261137.7398320402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507997.605756776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18641.250425416336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84664.143817807664</v>
      </c>
      <c r="GG121" s="47">
        <f>+SUM(DP121:GF121)</f>
        <v>611303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557120.28722994379</v>
      </c>
      <c r="D123" s="33">
        <v>2.2600340488564257</v>
      </c>
      <c r="E123" s="33">
        <v>54.318339316165051</v>
      </c>
      <c r="F123" s="33">
        <v>4.8944552177251834</v>
      </c>
      <c r="G123" s="33">
        <v>0</v>
      </c>
      <c r="H123" s="33">
        <v>0</v>
      </c>
      <c r="I123" s="33">
        <v>48208.793384631557</v>
      </c>
      <c r="J123" s="33">
        <v>1293.3227196270457</v>
      </c>
      <c r="K123" s="33">
        <v>130.61018555981215</v>
      </c>
      <c r="L123" s="33">
        <v>24691.513216335614</v>
      </c>
      <c r="M123" s="33">
        <v>670787.11133606383</v>
      </c>
      <c r="N123" s="33">
        <v>28930.598579807731</v>
      </c>
      <c r="O123" s="33">
        <v>172927.13207807729</v>
      </c>
      <c r="P123" s="33">
        <v>108445.74663986151</v>
      </c>
      <c r="Q123" s="33">
        <v>10600.183636614689</v>
      </c>
      <c r="R123" s="33">
        <v>44128.354572494572</v>
      </c>
      <c r="S123" s="33">
        <v>77.429220773614986</v>
      </c>
      <c r="T123" s="33">
        <v>429.01763608537777</v>
      </c>
      <c r="U123" s="33">
        <v>8.3155153474714574</v>
      </c>
      <c r="V123" s="33">
        <v>27.53064364620224</v>
      </c>
      <c r="W123" s="33">
        <v>714.12467843715854</v>
      </c>
      <c r="X123" s="33">
        <v>5392.2731282972918</v>
      </c>
      <c r="Y123" s="33">
        <v>88803.256751702735</v>
      </c>
      <c r="Z123" s="33">
        <v>6300.1875851248615</v>
      </c>
      <c r="AA123" s="33">
        <v>55.105694836628757</v>
      </c>
      <c r="AB123" s="33">
        <v>22.621045368519916</v>
      </c>
      <c r="AC123" s="33">
        <v>220.05722197736125</v>
      </c>
      <c r="AD123" s="33">
        <v>5217.1779826237453</v>
      </c>
      <c r="AE123" s="33">
        <v>80.92307292200195</v>
      </c>
      <c r="AF123" s="33">
        <v>20.476341061408871</v>
      </c>
      <c r="AG123" s="33">
        <v>64.081819422052163</v>
      </c>
      <c r="AH123" s="33">
        <v>49.041008264711849</v>
      </c>
      <c r="AI123" s="33">
        <v>92.235189547953695</v>
      </c>
      <c r="AJ123" s="33">
        <v>526.99840771187041</v>
      </c>
      <c r="AK123" s="33">
        <v>355.37943788645259</v>
      </c>
      <c r="AL123" s="33">
        <v>25.568211561426036</v>
      </c>
      <c r="AM123" s="33">
        <v>29.167811029402287</v>
      </c>
      <c r="AN123" s="33">
        <v>55.351023878310293</v>
      </c>
      <c r="AO123" s="33">
        <v>30.354362680603067</v>
      </c>
      <c r="AP123" s="33">
        <v>44467.379582157373</v>
      </c>
      <c r="AQ123" s="33">
        <v>145.89366920639335</v>
      </c>
      <c r="AR123" s="33">
        <v>0</v>
      </c>
      <c r="AS123" s="33">
        <v>4.5138141429758436</v>
      </c>
      <c r="AT123" s="33">
        <v>0</v>
      </c>
      <c r="AU123" s="33">
        <v>0</v>
      </c>
      <c r="AV123" s="33">
        <v>0</v>
      </c>
      <c r="AW123" s="33">
        <v>7.4310579476827705</v>
      </c>
      <c r="AX123" s="33">
        <v>119.08132542384561</v>
      </c>
      <c r="AY123" s="33">
        <v>408.48001155724285</v>
      </c>
      <c r="AZ123" s="33">
        <v>43.417109332747245</v>
      </c>
      <c r="BA123" s="33">
        <v>45.550530584707737</v>
      </c>
      <c r="BB123" s="33">
        <v>0</v>
      </c>
      <c r="BC123" s="33">
        <v>6.5204496219718093</v>
      </c>
      <c r="BD123" s="33">
        <v>5.1291872235501748</v>
      </c>
      <c r="BE123" s="33">
        <v>71.154027558393878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20.394072610122905</v>
      </c>
      <c r="BL123" s="33">
        <v>0</v>
      </c>
      <c r="BM123" s="33">
        <v>21067.971572119121</v>
      </c>
      <c r="BN123" s="33">
        <v>52673.735763043704</v>
      </c>
      <c r="BO123" s="33">
        <v>83.228814290052327</v>
      </c>
      <c r="BP123" s="33">
        <v>0</v>
      </c>
      <c r="BQ123" s="33">
        <v>116.42577042281751</v>
      </c>
      <c r="BR123" s="33">
        <v>16.323266381697653</v>
      </c>
      <c r="BS123" s="33">
        <v>2.0334892477113566</v>
      </c>
      <c r="BT123" s="33">
        <v>2.8241520820026014</v>
      </c>
      <c r="BU123" s="33">
        <v>4.3780930470282859</v>
      </c>
      <c r="BV123" s="33">
        <v>1.444139283678832</v>
      </c>
      <c r="BW123" s="33">
        <v>3.8988150587596859</v>
      </c>
      <c r="BX123" s="33">
        <v>0</v>
      </c>
      <c r="BY123" s="33">
        <v>79.641276621962717</v>
      </c>
      <c r="BZ123" s="33">
        <v>0</v>
      </c>
      <c r="CA123" s="33">
        <v>439.75700998369291</v>
      </c>
      <c r="CB123" s="33">
        <v>0</v>
      </c>
      <c r="CC123" s="33">
        <v>0</v>
      </c>
      <c r="CD123" s="33">
        <v>0</v>
      </c>
      <c r="CE123" s="33">
        <v>11.548368339602632</v>
      </c>
      <c r="CF123" s="33">
        <v>36.216604485983744</v>
      </c>
      <c r="CG123" s="33">
        <v>61.220482030779436</v>
      </c>
      <c r="CH123" s="33">
        <v>5.1428271280245959</v>
      </c>
      <c r="CI123" s="33">
        <v>484.07551298189492</v>
      </c>
      <c r="CJ123" s="33">
        <v>3.5522564156590004</v>
      </c>
      <c r="CK123" s="33">
        <v>27.671934060478929</v>
      </c>
      <c r="CL123" s="33">
        <v>370.25712465569956</v>
      </c>
      <c r="CM123" s="33">
        <v>43.176024469433585</v>
      </c>
      <c r="CN123" s="33">
        <v>8.1648345044765538</v>
      </c>
      <c r="CO123" s="33">
        <v>12.430519392985783</v>
      </c>
      <c r="CP123" s="33">
        <v>5.1965917942301969</v>
      </c>
      <c r="CQ123" s="33">
        <v>838.51270572295266</v>
      </c>
      <c r="CR123" s="33">
        <v>30.034454077261788</v>
      </c>
      <c r="CS123" s="33">
        <v>14153.372169463899</v>
      </c>
      <c r="CT123" s="33">
        <v>10419.994591361336</v>
      </c>
      <c r="CU123" s="33">
        <v>104.56206353466088</v>
      </c>
      <c r="CV123" s="33">
        <v>2701.8257803511156</v>
      </c>
      <c r="CW123" s="33">
        <v>2674.7032034873437</v>
      </c>
      <c r="CX123" s="33">
        <v>1046.7762835981871</v>
      </c>
      <c r="CY123" s="33">
        <v>2987.080894883145</v>
      </c>
      <c r="CZ123" s="33">
        <v>3.6359893188643961</v>
      </c>
      <c r="DA123" s="33">
        <v>4445.2261699343335</v>
      </c>
      <c r="DB123" s="33">
        <v>4808.3066735827297</v>
      </c>
      <c r="DC123" s="33">
        <v>4148.5957088671776</v>
      </c>
      <c r="DD123" s="33">
        <v>8988.848425782453</v>
      </c>
      <c r="DE123" s="33">
        <v>61.047240732202376</v>
      </c>
      <c r="DF123" s="33">
        <v>16.841081985819962</v>
      </c>
      <c r="DG123" s="33">
        <v>1529.6134809046134</v>
      </c>
      <c r="DH123" s="33">
        <v>8.2388039073754218</v>
      </c>
      <c r="DI123" s="33">
        <v>14.642291270691381</v>
      </c>
      <c r="DJ123" s="33">
        <v>982.95534942118945</v>
      </c>
      <c r="DK123" s="33">
        <v>240.48588479094073</v>
      </c>
      <c r="DL123" s="33">
        <v>7432.704094604911</v>
      </c>
      <c r="DM123" s="33">
        <v>9.8193184048863458</v>
      </c>
      <c r="DN123" s="33">
        <v>0</v>
      </c>
      <c r="DO123" s="33">
        <v>0</v>
      </c>
      <c r="DP123" s="76">
        <f t="shared" si="3"/>
        <v>1964474.8829369836</v>
      </c>
      <c r="DQ123" s="33">
        <v>695864.88590902369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14.414420704092088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98.549313389755184</v>
      </c>
      <c r="FV123" s="33">
        <v>0</v>
      </c>
      <c r="FW123" s="33">
        <v>0</v>
      </c>
      <c r="FX123" s="33">
        <v>107.60925022103811</v>
      </c>
      <c r="FY123" s="33">
        <v>-913.47528859707518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-595315.94932238397</v>
      </c>
      <c r="GF123" s="33">
        <v>168802.79522977723</v>
      </c>
      <c r="GG123" s="47">
        <f t="shared" ref="GG123:GG186" si="4">+SUM(DP123:GF123)</f>
        <v>2233133.712449118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1.4821057847025976</v>
      </c>
      <c r="D124" s="33">
        <v>693.32530227620964</v>
      </c>
      <c r="E124" s="33">
        <v>0</v>
      </c>
      <c r="F124" s="33">
        <v>0</v>
      </c>
      <c r="G124" s="33">
        <v>0</v>
      </c>
      <c r="H124" s="33">
        <v>0</v>
      </c>
      <c r="I124" s="33">
        <v>2.5437507770462258</v>
      </c>
      <c r="J124" s="33">
        <v>0</v>
      </c>
      <c r="K124" s="33">
        <v>0</v>
      </c>
      <c r="L124" s="33">
        <v>1.7210214241182047</v>
      </c>
      <c r="M124" s="33">
        <v>552.3810344347462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11332.889496120491</v>
      </c>
      <c r="T124" s="33">
        <v>0</v>
      </c>
      <c r="U124" s="33">
        <v>0</v>
      </c>
      <c r="V124" s="33">
        <v>0</v>
      </c>
      <c r="W124" s="33">
        <v>0</v>
      </c>
      <c r="X124" s="33">
        <v>188.39926345682767</v>
      </c>
      <c r="Y124" s="33">
        <v>18.297483220651721</v>
      </c>
      <c r="Z124" s="33">
        <v>5.17178306343693</v>
      </c>
      <c r="AA124" s="33">
        <v>0</v>
      </c>
      <c r="AB124" s="33">
        <v>0</v>
      </c>
      <c r="AC124" s="33">
        <v>42.980254230481755</v>
      </c>
      <c r="AD124" s="33">
        <v>792.4302034985277</v>
      </c>
      <c r="AE124" s="33">
        <v>11.032021412226319</v>
      </c>
      <c r="AF124" s="33">
        <v>1.2826149158838858</v>
      </c>
      <c r="AG124" s="33">
        <v>0</v>
      </c>
      <c r="AH124" s="33">
        <v>0</v>
      </c>
      <c r="AI124" s="33">
        <v>0</v>
      </c>
      <c r="AJ124" s="33">
        <v>0</v>
      </c>
      <c r="AK124" s="33">
        <v>1.4330507795709613</v>
      </c>
      <c r="AL124" s="33">
        <v>0</v>
      </c>
      <c r="AM124" s="33">
        <v>0</v>
      </c>
      <c r="AN124" s="33">
        <v>1791.6267860051223</v>
      </c>
      <c r="AO124" s="33">
        <v>1.1612302366485767</v>
      </c>
      <c r="AP124" s="33">
        <v>117.065698502348</v>
      </c>
      <c r="AQ124" s="33">
        <v>14.47147853651912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6172.6311694491405</v>
      </c>
      <c r="AY124" s="33">
        <v>154.26210201845009</v>
      </c>
      <c r="AZ124" s="33">
        <v>1038.1626631442984</v>
      </c>
      <c r="BA124" s="33">
        <v>311.81094703595892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23246.56146032341</v>
      </c>
      <c r="DQ124" s="33">
        <v>7.0044587900456872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1560.3864826183217</v>
      </c>
      <c r="GF124" s="33">
        <v>5803.8928494740057</v>
      </c>
      <c r="GG124" s="47">
        <f t="shared" si="4"/>
        <v>30617.845251205781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529.44914921882264</v>
      </c>
      <c r="D125" s="33">
        <v>0</v>
      </c>
      <c r="E125" s="33">
        <v>3727.3305156998235</v>
      </c>
      <c r="F125" s="33">
        <v>0</v>
      </c>
      <c r="G125" s="33">
        <v>0</v>
      </c>
      <c r="H125" s="33">
        <v>0</v>
      </c>
      <c r="I125" s="33">
        <v>96.843867208588648</v>
      </c>
      <c r="J125" s="33">
        <v>53849.148392125178</v>
      </c>
      <c r="K125" s="33">
        <v>106.61328231321291</v>
      </c>
      <c r="L125" s="33">
        <v>2.7585328494420924</v>
      </c>
      <c r="M125" s="33">
        <v>1103.8185190266281</v>
      </c>
      <c r="N125" s="33">
        <v>1.2934933636305765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995.69676053579531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1830.3361867139947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1.6159082596937122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5.2073087700497638</v>
      </c>
      <c r="BL125" s="33">
        <v>0</v>
      </c>
      <c r="BM125" s="33">
        <v>703.86331812301489</v>
      </c>
      <c r="BN125" s="33">
        <v>1754.2829987627174</v>
      </c>
      <c r="BO125" s="33">
        <v>0</v>
      </c>
      <c r="BP125" s="33">
        <v>0</v>
      </c>
      <c r="BQ125" s="33">
        <v>6.6695627031323745</v>
      </c>
      <c r="BR125" s="33">
        <v>0</v>
      </c>
      <c r="BS125" s="33">
        <v>0</v>
      </c>
      <c r="BT125" s="33">
        <v>12.2694228376598</v>
      </c>
      <c r="BU125" s="33">
        <v>0</v>
      </c>
      <c r="BV125" s="33">
        <v>1.3763638577889625</v>
      </c>
      <c r="BW125" s="33">
        <v>0</v>
      </c>
      <c r="BX125" s="33">
        <v>3.192355927850794</v>
      </c>
      <c r="BY125" s="33">
        <v>0</v>
      </c>
      <c r="BZ125" s="33">
        <v>0</v>
      </c>
      <c r="CA125" s="33">
        <v>14.569378793461514</v>
      </c>
      <c r="CB125" s="33">
        <v>0</v>
      </c>
      <c r="CC125" s="33">
        <v>0</v>
      </c>
      <c r="CD125" s="33">
        <v>0</v>
      </c>
      <c r="CE125" s="33">
        <v>0</v>
      </c>
      <c r="CF125" s="33">
        <v>18.680448263590431</v>
      </c>
      <c r="CG125" s="33">
        <v>18.444186193260546</v>
      </c>
      <c r="CH125" s="33">
        <v>0</v>
      </c>
      <c r="CI125" s="33">
        <v>11.379462737995736</v>
      </c>
      <c r="CJ125" s="33">
        <v>0</v>
      </c>
      <c r="CK125" s="33">
        <v>0</v>
      </c>
      <c r="CL125" s="33">
        <v>18.624689783546557</v>
      </c>
      <c r="CM125" s="33">
        <v>0</v>
      </c>
      <c r="CN125" s="33">
        <v>2.3197253479394706</v>
      </c>
      <c r="CO125" s="33">
        <v>0</v>
      </c>
      <c r="CP125" s="33">
        <v>0</v>
      </c>
      <c r="CQ125" s="33">
        <v>0</v>
      </c>
      <c r="CR125" s="33">
        <v>0</v>
      </c>
      <c r="CS125" s="33">
        <v>242.40094253361866</v>
      </c>
      <c r="CT125" s="33">
        <v>264.15019122450809</v>
      </c>
      <c r="CU125" s="33">
        <v>3.0173469294609112</v>
      </c>
      <c r="CV125" s="33">
        <v>65.06050247108621</v>
      </c>
      <c r="CW125" s="33">
        <v>57.186740368429653</v>
      </c>
      <c r="CX125" s="33">
        <v>28.141979617998295</v>
      </c>
      <c r="CY125" s="33">
        <v>62.455008586363441</v>
      </c>
      <c r="CZ125" s="33">
        <v>4.8862179116124524</v>
      </c>
      <c r="DA125" s="33">
        <v>213.34769533663459</v>
      </c>
      <c r="DB125" s="33">
        <v>276.8556432724547</v>
      </c>
      <c r="DC125" s="33">
        <v>138.53560002533234</v>
      </c>
      <c r="DD125" s="33">
        <v>289.36191092765847</v>
      </c>
      <c r="DE125" s="33">
        <v>0</v>
      </c>
      <c r="DF125" s="33">
        <v>0</v>
      </c>
      <c r="DG125" s="33">
        <v>2.8325085943027171</v>
      </c>
      <c r="DH125" s="33">
        <v>0</v>
      </c>
      <c r="DI125" s="33">
        <v>0</v>
      </c>
      <c r="DJ125" s="33">
        <v>2.5245618958420102</v>
      </c>
      <c r="DK125" s="33">
        <v>0</v>
      </c>
      <c r="DL125" s="33">
        <v>111.18529878332161</v>
      </c>
      <c r="DM125" s="33">
        <v>3.4073938425221799</v>
      </c>
      <c r="DN125" s="33">
        <v>0</v>
      </c>
      <c r="DO125" s="33">
        <v>0</v>
      </c>
      <c r="DP125" s="76">
        <f t="shared" si="3"/>
        <v>66581.133371737989</v>
      </c>
      <c r="DQ125" s="33">
        <v>111033.24790755512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-14561.662024803771</v>
      </c>
      <c r="GF125" s="33">
        <v>6075.1776281482817</v>
      </c>
      <c r="GG125" s="47">
        <f t="shared" si="4"/>
        <v>169127.89688263761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173.57878461868947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908422.99324099021</v>
      </c>
      <c r="W126" s="33">
        <v>1124.6748060483069</v>
      </c>
      <c r="X126" s="33">
        <v>1183.3393223050953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1.6284835981323404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48690.333451508239</v>
      </c>
      <c r="AS126" s="33">
        <v>20538.225424306554</v>
      </c>
      <c r="AT126" s="33">
        <v>15.964826957340952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980150.73834033241</v>
      </c>
      <c r="DQ126" s="33">
        <v>54739.843886280651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-3663.4297415211772</v>
      </c>
      <c r="GF126" s="33">
        <v>639.7529075602738</v>
      </c>
      <c r="GG126" s="47">
        <f t="shared" si="4"/>
        <v>1031866.9053926523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885.56096684461977</v>
      </c>
      <c r="D127" s="33">
        <v>0</v>
      </c>
      <c r="E127" s="33">
        <v>0</v>
      </c>
      <c r="F127" s="33">
        <v>14.958931102402943</v>
      </c>
      <c r="G127" s="33">
        <v>1409.4746926039074</v>
      </c>
      <c r="H127" s="33">
        <v>0</v>
      </c>
      <c r="I127" s="33">
        <v>1181.4187767186252</v>
      </c>
      <c r="J127" s="33">
        <v>331.20533396626763</v>
      </c>
      <c r="K127" s="33">
        <v>847.42433659252026</v>
      </c>
      <c r="L127" s="33">
        <v>318.71737131589231</v>
      </c>
      <c r="M127" s="33">
        <v>885.94922900058054</v>
      </c>
      <c r="N127" s="33">
        <v>3.3582354986783711</v>
      </c>
      <c r="O127" s="33">
        <v>0</v>
      </c>
      <c r="P127" s="33">
        <v>49.282909514753726</v>
      </c>
      <c r="Q127" s="33">
        <v>1.0321084000463905</v>
      </c>
      <c r="R127" s="33">
        <v>0</v>
      </c>
      <c r="S127" s="33">
        <v>28.941022590499493</v>
      </c>
      <c r="T127" s="33">
        <v>630.66775689199949</v>
      </c>
      <c r="U127" s="33">
        <v>112.40050510023636</v>
      </c>
      <c r="V127" s="33">
        <v>46.13549746971114</v>
      </c>
      <c r="W127" s="33">
        <v>36576.416739068336</v>
      </c>
      <c r="X127" s="33">
        <v>1610.5057434718478</v>
      </c>
      <c r="Y127" s="33">
        <v>0</v>
      </c>
      <c r="Z127" s="33">
        <v>416.42881480753272</v>
      </c>
      <c r="AA127" s="33">
        <v>3210.6706737809477</v>
      </c>
      <c r="AB127" s="33">
        <v>40904.170692544641</v>
      </c>
      <c r="AC127" s="33">
        <v>456.6627580107496</v>
      </c>
      <c r="AD127" s="33">
        <v>4867.0864301491092</v>
      </c>
      <c r="AE127" s="33">
        <v>72.817696725913024</v>
      </c>
      <c r="AF127" s="33">
        <v>5.0715050981393377</v>
      </c>
      <c r="AG127" s="33">
        <v>27.187563791557764</v>
      </c>
      <c r="AH127" s="33">
        <v>20.43048752285349</v>
      </c>
      <c r="AI127" s="33">
        <v>86.676219858421874</v>
      </c>
      <c r="AJ127" s="33">
        <v>577.95375010621069</v>
      </c>
      <c r="AK127" s="33">
        <v>139.92015298190935</v>
      </c>
      <c r="AL127" s="33">
        <v>3.0096446009316429</v>
      </c>
      <c r="AM127" s="33">
        <v>35.079079685963009</v>
      </c>
      <c r="AN127" s="33">
        <v>24.751697785198427</v>
      </c>
      <c r="AO127" s="33">
        <v>3.2363655195002519</v>
      </c>
      <c r="AP127" s="33">
        <v>1056.1918456083185</v>
      </c>
      <c r="AQ127" s="33">
        <v>72.392922283014443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24.199212579761802</v>
      </c>
      <c r="AX127" s="33">
        <v>11985.329728918805</v>
      </c>
      <c r="AY127" s="33">
        <v>10931.405658849604</v>
      </c>
      <c r="AZ127" s="33">
        <v>2361.6254528569207</v>
      </c>
      <c r="BA127" s="33">
        <v>2252.9841120007036</v>
      </c>
      <c r="BB127" s="33">
        <v>0</v>
      </c>
      <c r="BC127" s="33">
        <v>0</v>
      </c>
      <c r="BD127" s="33">
        <v>0</v>
      </c>
      <c r="BE127" s="33">
        <v>-1.6497587982155071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6.0917611005795127</v>
      </c>
      <c r="BL127" s="33">
        <v>0</v>
      </c>
      <c r="BM127" s="33">
        <v>223.12794603851361</v>
      </c>
      <c r="BN127" s="33">
        <v>556.80086052454283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43.151737129695903</v>
      </c>
      <c r="CC127" s="33">
        <v>95.286794174367628</v>
      </c>
      <c r="CD127" s="33">
        <v>0</v>
      </c>
      <c r="CE127" s="33">
        <v>0</v>
      </c>
      <c r="CF127" s="33">
        <v>0</v>
      </c>
      <c r="CG127" s="33">
        <v>7.6950865398288828</v>
      </c>
      <c r="CH127" s="33">
        <v>0</v>
      </c>
      <c r="CI127" s="33">
        <v>140.64954256784225</v>
      </c>
      <c r="CJ127" s="33">
        <v>0</v>
      </c>
      <c r="CK127" s="33">
        <v>1.1397481792037538</v>
      </c>
      <c r="CL127" s="33">
        <v>22.246246169401036</v>
      </c>
      <c r="CM127" s="33">
        <v>0</v>
      </c>
      <c r="CN127" s="33">
        <v>2.1095593000532036</v>
      </c>
      <c r="CO127" s="33">
        <v>0</v>
      </c>
      <c r="CP127" s="33">
        <v>0</v>
      </c>
      <c r="CQ127" s="33">
        <v>154.10086378656678</v>
      </c>
      <c r="CR127" s="33">
        <v>7.5221383767476118</v>
      </c>
      <c r="CS127" s="33">
        <v>1143.7794630759224</v>
      </c>
      <c r="CT127" s="33">
        <v>325.62133424693303</v>
      </c>
      <c r="CU127" s="33">
        <v>84.748012386248817</v>
      </c>
      <c r="CV127" s="33">
        <v>634.04448270151181</v>
      </c>
      <c r="CW127" s="33">
        <v>840.25362558095321</v>
      </c>
      <c r="CX127" s="33">
        <v>215.05968625904873</v>
      </c>
      <c r="CY127" s="33">
        <v>606.28975393074222</v>
      </c>
      <c r="CZ127" s="33">
        <v>0</v>
      </c>
      <c r="DA127" s="33">
        <v>455.18317957784927</v>
      </c>
      <c r="DB127" s="33">
        <v>226.42554629164312</v>
      </c>
      <c r="DC127" s="33">
        <v>560.56220171166899</v>
      </c>
      <c r="DD127" s="33">
        <v>1170.984935083138</v>
      </c>
      <c r="DE127" s="33">
        <v>0</v>
      </c>
      <c r="DF127" s="33">
        <v>0</v>
      </c>
      <c r="DG127" s="33">
        <v>14.357827243158685</v>
      </c>
      <c r="DH127" s="33">
        <v>0</v>
      </c>
      <c r="DI127" s="33">
        <v>0</v>
      </c>
      <c r="DJ127" s="33">
        <v>11.616815726929284</v>
      </c>
      <c r="DK127" s="33">
        <v>5.7077633690027021</v>
      </c>
      <c r="DL127" s="33">
        <v>72.27876652481514</v>
      </c>
      <c r="DM127" s="33">
        <v>3.8002163148923218</v>
      </c>
      <c r="DN127" s="33">
        <v>0</v>
      </c>
      <c r="DO127" s="33">
        <v>0</v>
      </c>
      <c r="DP127" s="76">
        <f t="shared" si="3"/>
        <v>132097.7187573312</v>
      </c>
      <c r="DQ127" s="33">
        <v>4206.3150545748285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173.53122293427268</v>
      </c>
      <c r="GF127" s="33">
        <v>2365.3160239095591</v>
      </c>
      <c r="GG127" s="47">
        <f t="shared" si="4"/>
        <v>138842.88105874986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2.0715954235562788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159.08491978265189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2.830996782044906</v>
      </c>
      <c r="AY128" s="33">
        <v>0</v>
      </c>
      <c r="AZ128" s="33">
        <v>1.2370958824338321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165.22460787068692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165.22460787068692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1556.5805246944087</v>
      </c>
      <c r="D129" s="33">
        <v>0</v>
      </c>
      <c r="E129" s="33">
        <v>857.06252797062245</v>
      </c>
      <c r="F129" s="33">
        <v>0</v>
      </c>
      <c r="G129" s="33">
        <v>0</v>
      </c>
      <c r="H129" s="33">
        <v>0</v>
      </c>
      <c r="I129" s="33">
        <v>28788.635286527293</v>
      </c>
      <c r="J129" s="33">
        <v>4.1220760912432999</v>
      </c>
      <c r="K129" s="33">
        <v>114.99147615004507</v>
      </c>
      <c r="L129" s="33">
        <v>1417.4545575707461</v>
      </c>
      <c r="M129" s="33">
        <v>11395.095103239923</v>
      </c>
      <c r="N129" s="33">
        <v>37.236372614448399</v>
      </c>
      <c r="O129" s="33">
        <v>0</v>
      </c>
      <c r="P129" s="33">
        <v>2228.3112942373077</v>
      </c>
      <c r="Q129" s="33">
        <v>47.540033329869942</v>
      </c>
      <c r="R129" s="33">
        <v>16326.226133048816</v>
      </c>
      <c r="S129" s="33">
        <v>0</v>
      </c>
      <c r="T129" s="33">
        <v>0</v>
      </c>
      <c r="U129" s="33">
        <v>0</v>
      </c>
      <c r="V129" s="33">
        <v>0</v>
      </c>
      <c r="W129" s="33">
        <v>13499.744328160912</v>
      </c>
      <c r="X129" s="33">
        <v>5208.7164591498458</v>
      </c>
      <c r="Y129" s="33">
        <v>412.3804302381867</v>
      </c>
      <c r="Z129" s="33">
        <v>1.1253985385184218</v>
      </c>
      <c r="AA129" s="33">
        <v>0</v>
      </c>
      <c r="AB129" s="33">
        <v>0</v>
      </c>
      <c r="AC129" s="33">
        <v>0</v>
      </c>
      <c r="AD129" s="33">
        <v>104.05017137081667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4.2635390548277341</v>
      </c>
      <c r="AK129" s="33">
        <v>5.9970162715009376</v>
      </c>
      <c r="AL129" s="33">
        <v>0</v>
      </c>
      <c r="AM129" s="33">
        <v>0</v>
      </c>
      <c r="AN129" s="33">
        <v>0</v>
      </c>
      <c r="AO129" s="33">
        <v>0</v>
      </c>
      <c r="AP129" s="33">
        <v>42.439330229636226</v>
      </c>
      <c r="AQ129" s="33">
        <v>2.4234679534902277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406.68153328212549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2.077736819153913</v>
      </c>
      <c r="BM129" s="33">
        <v>289.91871978582731</v>
      </c>
      <c r="BN129" s="33">
        <v>1376.8228084371187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26.81802602382772</v>
      </c>
      <c r="BU129" s="33">
        <v>0</v>
      </c>
      <c r="BV129" s="33">
        <v>4.6564644353754483</v>
      </c>
      <c r="BW129" s="33">
        <v>0</v>
      </c>
      <c r="BX129" s="33">
        <v>11.58542445941006</v>
      </c>
      <c r="BY129" s="33">
        <v>34.31046850503116</v>
      </c>
      <c r="BZ129" s="33">
        <v>17.354837526468373</v>
      </c>
      <c r="CA129" s="33">
        <v>1.8064980348832023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2.5034865270315194</v>
      </c>
      <c r="CJ129" s="33">
        <v>0</v>
      </c>
      <c r="CK129" s="33">
        <v>0</v>
      </c>
      <c r="CL129" s="33">
        <v>1.4254787603254686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48.563332583325682</v>
      </c>
      <c r="CT129" s="33">
        <v>36.092214082010969</v>
      </c>
      <c r="CU129" s="33">
        <v>0</v>
      </c>
      <c r="CV129" s="33">
        <v>14.239065449925222</v>
      </c>
      <c r="CW129" s="33">
        <v>15.2356290180798</v>
      </c>
      <c r="CX129" s="33">
        <v>6.2346143635168083</v>
      </c>
      <c r="CY129" s="33">
        <v>6.8236639573041282</v>
      </c>
      <c r="CZ129" s="33">
        <v>0</v>
      </c>
      <c r="DA129" s="33">
        <v>14.694743697427157</v>
      </c>
      <c r="DB129" s="33">
        <v>18.045540926775434</v>
      </c>
      <c r="DC129" s="33">
        <v>20.418743030569807</v>
      </c>
      <c r="DD129" s="33">
        <v>42.863696976419305</v>
      </c>
      <c r="DE129" s="33">
        <v>0</v>
      </c>
      <c r="DF129" s="33">
        <v>0</v>
      </c>
      <c r="DG129" s="33">
        <v>2.4818535107790329</v>
      </c>
      <c r="DH129" s="33">
        <v>0</v>
      </c>
      <c r="DI129" s="33">
        <v>0</v>
      </c>
      <c r="DJ129" s="33">
        <v>2.1888171809526651</v>
      </c>
      <c r="DK129" s="33">
        <v>0</v>
      </c>
      <c r="DL129" s="33">
        <v>35.091147710264714</v>
      </c>
      <c r="DM129" s="33">
        <v>0</v>
      </c>
      <c r="DN129" s="33">
        <v>0</v>
      </c>
      <c r="DO129" s="33">
        <v>0</v>
      </c>
      <c r="DP129" s="76">
        <f t="shared" si="3"/>
        <v>84493.330071526376</v>
      </c>
      <c r="DQ129" s="33">
        <v>8080.5252257908542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4.0092371114889671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11477.567477459726</v>
      </c>
      <c r="GF129" s="33">
        <v>17018.25581025819</v>
      </c>
      <c r="GG129" s="47">
        <f t="shared" si="4"/>
        <v>121073.68782214663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39687.506252200626</v>
      </c>
      <c r="D130" s="33">
        <v>0</v>
      </c>
      <c r="E130" s="33">
        <v>909.63285500706797</v>
      </c>
      <c r="F130" s="33">
        <v>0</v>
      </c>
      <c r="G130" s="33">
        <v>0</v>
      </c>
      <c r="H130" s="33">
        <v>0</v>
      </c>
      <c r="I130" s="33">
        <v>1330.9362316478037</v>
      </c>
      <c r="J130" s="33">
        <v>20146.398112787399</v>
      </c>
      <c r="K130" s="33">
        <v>432.16098004431655</v>
      </c>
      <c r="L130" s="33">
        <v>179.11038752273703</v>
      </c>
      <c r="M130" s="33">
        <v>8664.1091706932475</v>
      </c>
      <c r="N130" s="33">
        <v>26.335674687204833</v>
      </c>
      <c r="O130" s="33">
        <v>0</v>
      </c>
      <c r="P130" s="33">
        <v>14.579053915145154</v>
      </c>
      <c r="Q130" s="33">
        <v>0</v>
      </c>
      <c r="R130" s="33">
        <v>0</v>
      </c>
      <c r="S130" s="33">
        <v>0</v>
      </c>
      <c r="T130" s="33">
        <v>94.805398480432984</v>
      </c>
      <c r="U130" s="33">
        <v>0</v>
      </c>
      <c r="V130" s="33">
        <v>0</v>
      </c>
      <c r="W130" s="33">
        <v>851.75431668585395</v>
      </c>
      <c r="X130" s="33">
        <v>1392.9797866539814</v>
      </c>
      <c r="Y130" s="33">
        <v>818.31508149840226</v>
      </c>
      <c r="Z130" s="33">
        <v>770.71443189775823</v>
      </c>
      <c r="AA130" s="33">
        <v>0</v>
      </c>
      <c r="AB130" s="33">
        <v>0</v>
      </c>
      <c r="AC130" s="33">
        <v>2.3075411022693975</v>
      </c>
      <c r="AD130" s="33">
        <v>0</v>
      </c>
      <c r="AE130" s="33">
        <v>0</v>
      </c>
      <c r="AF130" s="33">
        <v>0</v>
      </c>
      <c r="AG130" s="33">
        <v>3.0257619469210439</v>
      </c>
      <c r="AH130" s="33">
        <v>3.2579481803167183</v>
      </c>
      <c r="AI130" s="33">
        <v>2.3642351304374993</v>
      </c>
      <c r="AJ130" s="33">
        <v>3.0335238988900906</v>
      </c>
      <c r="AK130" s="33">
        <v>0</v>
      </c>
      <c r="AL130" s="33">
        <v>0</v>
      </c>
      <c r="AM130" s="33">
        <v>0</v>
      </c>
      <c r="AN130" s="33">
        <v>0</v>
      </c>
      <c r="AO130" s="33">
        <v>2.722119749274674</v>
      </c>
      <c r="AP130" s="33">
        <v>7.4860900225855094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1.0710509360934735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2548.4107662365554</v>
      </c>
      <c r="BN130" s="33">
        <v>6487.7833008806638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56.895714784567708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36.291071646519782</v>
      </c>
      <c r="CJ130" s="33">
        <v>0</v>
      </c>
      <c r="CK130" s="33">
        <v>0</v>
      </c>
      <c r="CL130" s="33">
        <v>40.212842773229269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1281.3967550901934</v>
      </c>
      <c r="CT130" s="33">
        <v>825.76154338251672</v>
      </c>
      <c r="CU130" s="33">
        <v>10.61668298504059</v>
      </c>
      <c r="CV130" s="33">
        <v>204.23219579314252</v>
      </c>
      <c r="CW130" s="33">
        <v>204.71258871850651</v>
      </c>
      <c r="CX130" s="33">
        <v>81.487299332538015</v>
      </c>
      <c r="CY130" s="33">
        <v>96.838600498395706</v>
      </c>
      <c r="CZ130" s="33">
        <v>0</v>
      </c>
      <c r="DA130" s="33">
        <v>411.26637665342952</v>
      </c>
      <c r="DB130" s="33">
        <v>589.03121723814343</v>
      </c>
      <c r="DC130" s="33">
        <v>700.90176264130662</v>
      </c>
      <c r="DD130" s="33">
        <v>1464.4635432861996</v>
      </c>
      <c r="DE130" s="33">
        <v>0</v>
      </c>
      <c r="DF130" s="33">
        <v>0</v>
      </c>
      <c r="DG130" s="33">
        <v>8.6841710955019753</v>
      </c>
      <c r="DH130" s="33">
        <v>0</v>
      </c>
      <c r="DI130" s="33">
        <v>0</v>
      </c>
      <c r="DJ130" s="33">
        <v>7.6911377140211661</v>
      </c>
      <c r="DK130" s="33">
        <v>1.0279724813842872</v>
      </c>
      <c r="DL130" s="33">
        <v>111.98615156507479</v>
      </c>
      <c r="DM130" s="33">
        <v>0</v>
      </c>
      <c r="DN130" s="33">
        <v>0</v>
      </c>
      <c r="DO130" s="33">
        <v>0</v>
      </c>
      <c r="DP130" s="76">
        <f t="shared" si="3"/>
        <v>90514.297699485687</v>
      </c>
      <c r="DQ130" s="33">
        <v>58935.44601782383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11057.70847014983</v>
      </c>
      <c r="GF130" s="33">
        <v>7641.0354503663702</v>
      </c>
      <c r="GG130" s="47">
        <f t="shared" si="4"/>
        <v>168148.48763782575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6215.788411798726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785.69762435150062</v>
      </c>
      <c r="J131" s="33">
        <v>12.735700334472957</v>
      </c>
      <c r="K131" s="33">
        <v>4535.6444764091557</v>
      </c>
      <c r="L131" s="33">
        <v>6292.6996649792691</v>
      </c>
      <c r="M131" s="33">
        <v>7948.7753204393275</v>
      </c>
      <c r="N131" s="33">
        <v>1.7277059046309911</v>
      </c>
      <c r="O131" s="33">
        <v>97.620807786364693</v>
      </c>
      <c r="P131" s="33">
        <v>21.727456196624978</v>
      </c>
      <c r="Q131" s="33">
        <v>0</v>
      </c>
      <c r="R131" s="33">
        <v>0</v>
      </c>
      <c r="S131" s="33">
        <v>3.1508781704911439</v>
      </c>
      <c r="T131" s="33">
        <v>0</v>
      </c>
      <c r="U131" s="33">
        <v>0</v>
      </c>
      <c r="V131" s="33">
        <v>0</v>
      </c>
      <c r="W131" s="33">
        <v>86.897683690030647</v>
      </c>
      <c r="X131" s="33">
        <v>344.30805663627933</v>
      </c>
      <c r="Y131" s="33">
        <v>591.89271655037624</v>
      </c>
      <c r="Z131" s="33">
        <v>0</v>
      </c>
      <c r="AA131" s="33">
        <v>0</v>
      </c>
      <c r="AB131" s="33">
        <v>0</v>
      </c>
      <c r="AC131" s="33">
        <v>0</v>
      </c>
      <c r="AD131" s="33">
        <v>5.0759064873000899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2.4266605990870613</v>
      </c>
      <c r="AL131" s="33">
        <v>0</v>
      </c>
      <c r="AM131" s="33">
        <v>0</v>
      </c>
      <c r="AN131" s="33">
        <v>0</v>
      </c>
      <c r="AO131" s="33">
        <v>0</v>
      </c>
      <c r="AP131" s="33">
        <v>38.212495478998868</v>
      </c>
      <c r="AQ131" s="33">
        <v>1.079182573744611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3.6366273798928836</v>
      </c>
      <c r="AY131" s="33">
        <v>12.216979717682589</v>
      </c>
      <c r="AZ131" s="33">
        <v>0</v>
      </c>
      <c r="BA131" s="33">
        <v>7.7638631608689392</v>
      </c>
      <c r="BB131" s="33">
        <v>0</v>
      </c>
      <c r="BC131" s="33">
        <v>0</v>
      </c>
      <c r="BD131" s="33">
        <v>0</v>
      </c>
      <c r="BE131" s="33">
        <v>1.0583392675158849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199.64808232150867</v>
      </c>
      <c r="BN131" s="33">
        <v>531.2538531081268</v>
      </c>
      <c r="BO131" s="33">
        <v>1.4798541599269961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1.9583895002867715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1.4031682226205513</v>
      </c>
      <c r="CJ131" s="33">
        <v>0</v>
      </c>
      <c r="CK131" s="33">
        <v>0</v>
      </c>
      <c r="CL131" s="33">
        <v>1.4468445374736405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34.383344930378946</v>
      </c>
      <c r="CT131" s="33">
        <v>28.376262313064572</v>
      </c>
      <c r="CU131" s="33">
        <v>1.1544447757674607</v>
      </c>
      <c r="CV131" s="33">
        <v>10.007179043869</v>
      </c>
      <c r="CW131" s="33">
        <v>14.010070616370779</v>
      </c>
      <c r="CX131" s="33">
        <v>3.7370198204366645</v>
      </c>
      <c r="CY131" s="33">
        <v>11.079344463147569</v>
      </c>
      <c r="CZ131" s="33">
        <v>0</v>
      </c>
      <c r="DA131" s="33">
        <v>20.810972383342669</v>
      </c>
      <c r="DB131" s="33">
        <v>16.65647249234484</v>
      </c>
      <c r="DC131" s="33">
        <v>29.935708433814831</v>
      </c>
      <c r="DD131" s="33">
        <v>57.244868562288978</v>
      </c>
      <c r="DE131" s="33">
        <v>0</v>
      </c>
      <c r="DF131" s="33">
        <v>0</v>
      </c>
      <c r="DG131" s="33">
        <v>1.2830172173343855</v>
      </c>
      <c r="DH131" s="33">
        <v>0</v>
      </c>
      <c r="DI131" s="33">
        <v>0</v>
      </c>
      <c r="DJ131" s="33">
        <v>1.0714201155803691</v>
      </c>
      <c r="DK131" s="33">
        <v>0</v>
      </c>
      <c r="DL131" s="33">
        <v>8.5526928574848995</v>
      </c>
      <c r="DM131" s="33">
        <v>0</v>
      </c>
      <c r="DN131" s="33">
        <v>0</v>
      </c>
      <c r="DO131" s="33">
        <v>0</v>
      </c>
      <c r="DP131" s="76">
        <f t="shared" si="3"/>
        <v>27985.629567787506</v>
      </c>
      <c r="DQ131" s="33">
        <v>12979.254043542122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5.4598268395127585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-278.39147456490576</v>
      </c>
      <c r="GF131" s="33">
        <v>3444.971892144416</v>
      </c>
      <c r="GG131" s="47">
        <f t="shared" si="4"/>
        <v>44136.923855748646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3322.2682161522007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504.88516197105457</v>
      </c>
      <c r="J132" s="33">
        <v>40.950378985488577</v>
      </c>
      <c r="K132" s="33">
        <v>79.209869338292918</v>
      </c>
      <c r="L132" s="33">
        <v>6045.3810339820111</v>
      </c>
      <c r="M132" s="33">
        <v>1710.741652963917</v>
      </c>
      <c r="N132" s="33">
        <v>2934.3738078669403</v>
      </c>
      <c r="O132" s="33">
        <v>0</v>
      </c>
      <c r="P132" s="33">
        <v>361.45875329198446</v>
      </c>
      <c r="Q132" s="33">
        <v>25.629624177210612</v>
      </c>
      <c r="R132" s="33">
        <v>51.794981725718678</v>
      </c>
      <c r="S132" s="33">
        <v>214.44161116146162</v>
      </c>
      <c r="T132" s="33">
        <v>4270.3478378453128</v>
      </c>
      <c r="U132" s="33">
        <v>1.5610671368927846</v>
      </c>
      <c r="V132" s="33">
        <v>0</v>
      </c>
      <c r="W132" s="33">
        <v>511.58396130085015</v>
      </c>
      <c r="X132" s="33">
        <v>511.05305716071643</v>
      </c>
      <c r="Y132" s="33">
        <v>136.79681916737061</v>
      </c>
      <c r="Z132" s="33">
        <v>44.898257604654169</v>
      </c>
      <c r="AA132" s="33">
        <v>321.84768735547613</v>
      </c>
      <c r="AB132" s="33">
        <v>59.715688379175894</v>
      </c>
      <c r="AC132" s="33">
        <v>33.949117346968457</v>
      </c>
      <c r="AD132" s="33">
        <v>63.633076280331764</v>
      </c>
      <c r="AE132" s="33">
        <v>13.571071234222392</v>
      </c>
      <c r="AF132" s="33">
        <v>3.246526369411733</v>
      </c>
      <c r="AG132" s="33">
        <v>7.1655646870378344</v>
      </c>
      <c r="AH132" s="33">
        <v>6.4218615947471873</v>
      </c>
      <c r="AI132" s="33">
        <v>18.257492287929143</v>
      </c>
      <c r="AJ132" s="33">
        <v>21.385216931555966</v>
      </c>
      <c r="AK132" s="33">
        <v>19.946765339024946</v>
      </c>
      <c r="AL132" s="33">
        <v>6.9782646606292902</v>
      </c>
      <c r="AM132" s="33">
        <v>1.0648181977845232</v>
      </c>
      <c r="AN132" s="33">
        <v>18.802267641531365</v>
      </c>
      <c r="AO132" s="33">
        <v>1.8902695274142818</v>
      </c>
      <c r="AP132" s="33">
        <v>72.780349491342363</v>
      </c>
      <c r="AQ132" s="33">
        <v>7.1354478828427901</v>
      </c>
      <c r="AR132" s="33">
        <v>0</v>
      </c>
      <c r="AS132" s="33">
        <v>2.1883618371102398</v>
      </c>
      <c r="AT132" s="33">
        <v>0</v>
      </c>
      <c r="AU132" s="33">
        <v>0</v>
      </c>
      <c r="AV132" s="33">
        <v>0</v>
      </c>
      <c r="AW132" s="33">
        <v>0</v>
      </c>
      <c r="AX132" s="33">
        <v>15.490118974308173</v>
      </c>
      <c r="AY132" s="33">
        <v>3.9839150357546944</v>
      </c>
      <c r="AZ132" s="33">
        <v>10.594519988634548</v>
      </c>
      <c r="BA132" s="33">
        <v>20.467137319026346</v>
      </c>
      <c r="BB132" s="33">
        <v>0</v>
      </c>
      <c r="BC132" s="33">
        <v>0</v>
      </c>
      <c r="BD132" s="33">
        <v>2.9065224486234449</v>
      </c>
      <c r="BE132" s="33">
        <v>9.8035972737551038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675.81030955851486</v>
      </c>
      <c r="BN132" s="33">
        <v>1661.7068001575913</v>
      </c>
      <c r="BO132" s="33">
        <v>6.0220051286374909</v>
      </c>
      <c r="BP132" s="33">
        <v>0</v>
      </c>
      <c r="BQ132" s="33">
        <v>18.79419472816635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5.024201575005951</v>
      </c>
      <c r="BZ132" s="33">
        <v>0</v>
      </c>
      <c r="CA132" s="33">
        <v>7.4558344767249745</v>
      </c>
      <c r="CB132" s="33">
        <v>0</v>
      </c>
      <c r="CC132" s="33">
        <v>0</v>
      </c>
      <c r="CD132" s="33">
        <v>0</v>
      </c>
      <c r="CE132" s="33">
        <v>0</v>
      </c>
      <c r="CF132" s="33">
        <v>3.1837985711685497</v>
      </c>
      <c r="CG132" s="33">
        <v>3.6989904186194984</v>
      </c>
      <c r="CH132" s="33">
        <v>1.5949330583756958</v>
      </c>
      <c r="CI132" s="33">
        <v>10.400727854468823</v>
      </c>
      <c r="CJ132" s="33">
        <v>0</v>
      </c>
      <c r="CK132" s="33">
        <v>1.3678227063024537</v>
      </c>
      <c r="CL132" s="33">
        <v>10.951449431710181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1.5132977351137475</v>
      </c>
      <c r="CS132" s="33">
        <v>165.11580144697163</v>
      </c>
      <c r="CT132" s="33">
        <v>165.45387229050988</v>
      </c>
      <c r="CU132" s="33">
        <v>2.4200082026879972</v>
      </c>
      <c r="CV132" s="33">
        <v>41.226133441114371</v>
      </c>
      <c r="CW132" s="33">
        <v>48.102458385511582</v>
      </c>
      <c r="CX132" s="33">
        <v>24.251749924695801</v>
      </c>
      <c r="CY132" s="33">
        <v>29.731224851938133</v>
      </c>
      <c r="CZ132" s="33">
        <v>0</v>
      </c>
      <c r="DA132" s="33">
        <v>111.20845842297813</v>
      </c>
      <c r="DB132" s="33">
        <v>134.10776575568741</v>
      </c>
      <c r="DC132" s="33">
        <v>78.862132344346975</v>
      </c>
      <c r="DD132" s="33">
        <v>167.51915271971507</v>
      </c>
      <c r="DE132" s="33">
        <v>0</v>
      </c>
      <c r="DF132" s="33">
        <v>9.462456313634581</v>
      </c>
      <c r="DG132" s="33">
        <v>12.948190856092859</v>
      </c>
      <c r="DH132" s="33">
        <v>0</v>
      </c>
      <c r="DI132" s="33">
        <v>0</v>
      </c>
      <c r="DJ132" s="33">
        <v>11.196842473758553</v>
      </c>
      <c r="DK132" s="33">
        <v>2.8463555976165296</v>
      </c>
      <c r="DL132" s="33">
        <v>96.240790957384348</v>
      </c>
      <c r="DM132" s="33">
        <v>1.5765266418162844</v>
      </c>
      <c r="DN132" s="33">
        <v>0</v>
      </c>
      <c r="DO132" s="33">
        <v>0</v>
      </c>
      <c r="DP132" s="76">
        <f t="shared" si="3"/>
        <v>25020.39603594357</v>
      </c>
      <c r="DQ132" s="33">
        <v>31220.409967515701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9.8311163700304682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-109.27001182325611</v>
      </c>
      <c r="GF132" s="33">
        <v>1463.8869316421326</v>
      </c>
      <c r="GG132" s="47">
        <f t="shared" si="4"/>
        <v>57605.254039648178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499330.7079969598</v>
      </c>
      <c r="D133" s="33">
        <v>4.2130272104913598</v>
      </c>
      <c r="E133" s="33">
        <v>1272.4577542442689</v>
      </c>
      <c r="F133" s="33">
        <v>2.0720736469994634</v>
      </c>
      <c r="G133" s="33">
        <v>13.788207492289011</v>
      </c>
      <c r="H133" s="33">
        <v>0</v>
      </c>
      <c r="I133" s="33">
        <v>7487.0160361651779</v>
      </c>
      <c r="J133" s="33">
        <v>4610.8049701042355</v>
      </c>
      <c r="K133" s="33">
        <v>4879.6420585848928</v>
      </c>
      <c r="L133" s="33">
        <v>31973.619826220551</v>
      </c>
      <c r="M133" s="33">
        <v>40509.026492115365</v>
      </c>
      <c r="N133" s="33">
        <v>27550.56991108683</v>
      </c>
      <c r="O133" s="33">
        <v>4.0903276574569993</v>
      </c>
      <c r="P133" s="33">
        <v>1528.1232028264624</v>
      </c>
      <c r="Q133" s="33">
        <v>130.33925035587845</v>
      </c>
      <c r="R133" s="33">
        <v>505.02359065873515</v>
      </c>
      <c r="S133" s="33">
        <v>290.29841195548141</v>
      </c>
      <c r="T133" s="33">
        <v>1966.6890146657663</v>
      </c>
      <c r="U133" s="33">
        <v>96.388618519306945</v>
      </c>
      <c r="V133" s="33">
        <v>7.3994592722702173</v>
      </c>
      <c r="W133" s="33">
        <v>5370.6027596650238</v>
      </c>
      <c r="X133" s="33">
        <v>27667.247637136777</v>
      </c>
      <c r="Y133" s="33">
        <v>1315.5356683136049</v>
      </c>
      <c r="Z133" s="33">
        <v>3477.8355223625208</v>
      </c>
      <c r="AA133" s="33">
        <v>522.14715795385609</v>
      </c>
      <c r="AB133" s="33">
        <v>98.797352034366739</v>
      </c>
      <c r="AC133" s="33">
        <v>348.8382488410823</v>
      </c>
      <c r="AD133" s="33">
        <v>649.0199056632365</v>
      </c>
      <c r="AE133" s="33">
        <v>181.4007017362386</v>
      </c>
      <c r="AF133" s="33">
        <v>27.030303013756505</v>
      </c>
      <c r="AG133" s="33">
        <v>84.469985891326147</v>
      </c>
      <c r="AH133" s="33">
        <v>80.773935156309619</v>
      </c>
      <c r="AI133" s="33">
        <v>212.69934779562067</v>
      </c>
      <c r="AJ133" s="33">
        <v>246.24612495405108</v>
      </c>
      <c r="AK133" s="33">
        <v>353.78984476840759</v>
      </c>
      <c r="AL133" s="33">
        <v>48.728639093815637</v>
      </c>
      <c r="AM133" s="33">
        <v>10.252129297851036</v>
      </c>
      <c r="AN133" s="33">
        <v>76.807408450049493</v>
      </c>
      <c r="AO133" s="33">
        <v>11.489145767026805</v>
      </c>
      <c r="AP133" s="33">
        <v>863.48286767557101</v>
      </c>
      <c r="AQ133" s="33">
        <v>84.56243104414942</v>
      </c>
      <c r="AR133" s="33">
        <v>1.2023617472979058</v>
      </c>
      <c r="AS133" s="33">
        <v>20.048527012899402</v>
      </c>
      <c r="AT133" s="33">
        <v>0</v>
      </c>
      <c r="AU133" s="33">
        <v>1.722250136947876</v>
      </c>
      <c r="AV133" s="33">
        <v>1.0747939815425769</v>
      </c>
      <c r="AW133" s="33">
        <v>3.6380706021990012</v>
      </c>
      <c r="AX133" s="33">
        <v>417.75437491731327</v>
      </c>
      <c r="AY133" s="33">
        <v>17.298897488129807</v>
      </c>
      <c r="AZ133" s="33">
        <v>70.643331336054459</v>
      </c>
      <c r="BA133" s="33">
        <v>165.83463788483806</v>
      </c>
      <c r="BB133" s="33">
        <v>8.9270463913680995</v>
      </c>
      <c r="BC133" s="33">
        <v>11.661611867577834</v>
      </c>
      <c r="BD133" s="33">
        <v>117.51739398520047</v>
      </c>
      <c r="BE133" s="33">
        <v>115.77795593554632</v>
      </c>
      <c r="BF133" s="33">
        <v>6.0883926582705961</v>
      </c>
      <c r="BG133" s="33">
        <v>3.128845988253893</v>
      </c>
      <c r="BH133" s="33">
        <v>4.7192709334739007</v>
      </c>
      <c r="BI133" s="33">
        <v>5.1933491475526106</v>
      </c>
      <c r="BJ133" s="33">
        <v>1.1373194115240586</v>
      </c>
      <c r="BK133" s="33">
        <v>9.8594427967838474</v>
      </c>
      <c r="BL133" s="33">
        <v>2.0388600941048485</v>
      </c>
      <c r="BM133" s="33">
        <v>1484.4503548572047</v>
      </c>
      <c r="BN133" s="33">
        <v>3746.7138020713151</v>
      </c>
      <c r="BO133" s="33">
        <v>146.87880415559948</v>
      </c>
      <c r="BP133" s="33">
        <v>0</v>
      </c>
      <c r="BQ133" s="33">
        <v>575.53351138441053</v>
      </c>
      <c r="BR133" s="33">
        <v>17.48069342644969</v>
      </c>
      <c r="BS133" s="33">
        <v>10.207191950058043</v>
      </c>
      <c r="BT133" s="33">
        <v>3.8769479969909577</v>
      </c>
      <c r="BU133" s="33">
        <v>4.0123134296580751</v>
      </c>
      <c r="BV133" s="33">
        <v>18.361174637907467</v>
      </c>
      <c r="BW133" s="33">
        <v>3.034052441529258</v>
      </c>
      <c r="BX133" s="33">
        <v>11.97605903123587</v>
      </c>
      <c r="BY133" s="33">
        <v>52.225344283985578</v>
      </c>
      <c r="BZ133" s="33">
        <v>4.7018429806447974</v>
      </c>
      <c r="CA133" s="33">
        <v>43.406510191727776</v>
      </c>
      <c r="CB133" s="33">
        <v>1.4388719277394302</v>
      </c>
      <c r="CC133" s="33">
        <v>2.9472488674056319</v>
      </c>
      <c r="CD133" s="33">
        <v>4.5545151939500794</v>
      </c>
      <c r="CE133" s="33">
        <v>17.946090493238955</v>
      </c>
      <c r="CF133" s="33">
        <v>40.44206050010952</v>
      </c>
      <c r="CG133" s="33">
        <v>44.689300991789544</v>
      </c>
      <c r="CH133" s="33">
        <v>13.542304163444038</v>
      </c>
      <c r="CI133" s="33">
        <v>55.221845326292666</v>
      </c>
      <c r="CJ133" s="33">
        <v>8.9424849482107422</v>
      </c>
      <c r="CK133" s="33">
        <v>19.835988064541041</v>
      </c>
      <c r="CL133" s="33">
        <v>55.341425400518567</v>
      </c>
      <c r="CM133" s="33">
        <v>11.18135463009933</v>
      </c>
      <c r="CN133" s="33">
        <v>6.3852689615835354</v>
      </c>
      <c r="CO133" s="33">
        <v>2.2659000982468567</v>
      </c>
      <c r="CP133" s="33">
        <v>3.6513160404792764</v>
      </c>
      <c r="CQ133" s="33">
        <v>31.082939371144654</v>
      </c>
      <c r="CR133" s="33">
        <v>21.844986117554043</v>
      </c>
      <c r="CS133" s="33">
        <v>864.03529078691895</v>
      </c>
      <c r="CT133" s="33">
        <v>920.89782875310732</v>
      </c>
      <c r="CU133" s="33">
        <v>27.648021175472078</v>
      </c>
      <c r="CV133" s="33">
        <v>342.26786190380886</v>
      </c>
      <c r="CW133" s="33">
        <v>357.06830828443128</v>
      </c>
      <c r="CX133" s="33">
        <v>109.82820644139973</v>
      </c>
      <c r="CY133" s="33">
        <v>197.49694957352517</v>
      </c>
      <c r="CZ133" s="33">
        <v>4.6237169364162938</v>
      </c>
      <c r="DA133" s="33">
        <v>560.47536723389283</v>
      </c>
      <c r="DB133" s="33">
        <v>634.26260075694802</v>
      </c>
      <c r="DC133" s="33">
        <v>645.73956862175532</v>
      </c>
      <c r="DD133" s="33">
        <v>1321.189882917593</v>
      </c>
      <c r="DE133" s="33">
        <v>7.213934745869329</v>
      </c>
      <c r="DF133" s="33">
        <v>14.707076041533645</v>
      </c>
      <c r="DG133" s="33">
        <v>97.267481337925361</v>
      </c>
      <c r="DH133" s="33">
        <v>17.562656652496788</v>
      </c>
      <c r="DI133" s="33">
        <v>7.7910914823097599</v>
      </c>
      <c r="DJ133" s="33">
        <v>79.156671473524483</v>
      </c>
      <c r="DK133" s="33">
        <v>50.764347350402808</v>
      </c>
      <c r="DL133" s="33">
        <v>626.5460981756961</v>
      </c>
      <c r="DM133" s="33">
        <v>9.7398479587437254</v>
      </c>
      <c r="DN133" s="33">
        <v>39.48793919855445</v>
      </c>
      <c r="DO133" s="33">
        <v>0</v>
      </c>
      <c r="DP133" s="76">
        <f t="shared" si="3"/>
        <v>678279.23733241088</v>
      </c>
      <c r="DQ133" s="33">
        <v>196961.31953548492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28.862809615498399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73909.344496855352</v>
      </c>
      <c r="GF133" s="33">
        <v>33626.407094356975</v>
      </c>
      <c r="GG133" s="47">
        <f t="shared" si="4"/>
        <v>982805.17126872356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322.1930796533116</v>
      </c>
      <c r="D134" s="33">
        <v>8.3072950058731259</v>
      </c>
      <c r="E134" s="33">
        <v>2972.2480136723907</v>
      </c>
      <c r="F134" s="33">
        <v>17.525604057406177</v>
      </c>
      <c r="G134" s="33">
        <v>4.0564919596378797</v>
      </c>
      <c r="H134" s="33">
        <v>0</v>
      </c>
      <c r="I134" s="33">
        <v>78.986946347531443</v>
      </c>
      <c r="J134" s="33">
        <v>30.645853244352057</v>
      </c>
      <c r="K134" s="33">
        <v>188.06999915693632</v>
      </c>
      <c r="L134" s="33">
        <v>174.36312467788798</v>
      </c>
      <c r="M134" s="33">
        <v>992.15130431056048</v>
      </c>
      <c r="N134" s="33">
        <v>436.28659970205376</v>
      </c>
      <c r="O134" s="33">
        <v>7.1453355363650957</v>
      </c>
      <c r="P134" s="33">
        <v>69.318109702276132</v>
      </c>
      <c r="Q134" s="33">
        <v>62.089502487575189</v>
      </c>
      <c r="R134" s="33">
        <v>7.1808810279835136</v>
      </c>
      <c r="S134" s="33">
        <v>4.2279345641026325</v>
      </c>
      <c r="T134" s="33">
        <v>86.312463797295749</v>
      </c>
      <c r="U134" s="33">
        <v>69.181805352582458</v>
      </c>
      <c r="V134" s="33">
        <v>6.9840095855098587</v>
      </c>
      <c r="W134" s="33">
        <v>413.99597299425244</v>
      </c>
      <c r="X134" s="33">
        <v>2700.9524217133276</v>
      </c>
      <c r="Y134" s="33">
        <v>79.492990242192008</v>
      </c>
      <c r="Z134" s="33">
        <v>100.69202138476578</v>
      </c>
      <c r="AA134" s="33">
        <v>14.655509136236748</v>
      </c>
      <c r="AB134" s="33">
        <v>29.228424585783088</v>
      </c>
      <c r="AC134" s="33">
        <v>10.742846903029831</v>
      </c>
      <c r="AD134" s="33">
        <v>103.25548556731951</v>
      </c>
      <c r="AE134" s="33">
        <v>177.23942570177624</v>
      </c>
      <c r="AF134" s="33">
        <v>55.085996551707453</v>
      </c>
      <c r="AG134" s="33">
        <v>32.516573823535019</v>
      </c>
      <c r="AH134" s="33">
        <v>21.821540684725431</v>
      </c>
      <c r="AI134" s="33">
        <v>77.454824779788012</v>
      </c>
      <c r="AJ134" s="33">
        <v>69.975633252805125</v>
      </c>
      <c r="AK134" s="33">
        <v>231.86900153980329</v>
      </c>
      <c r="AL134" s="33">
        <v>20.557749991491175</v>
      </c>
      <c r="AM134" s="33">
        <v>19.692387611216123</v>
      </c>
      <c r="AN134" s="33">
        <v>105.4899777619096</v>
      </c>
      <c r="AO134" s="33">
        <v>21.256935327241244</v>
      </c>
      <c r="AP134" s="33">
        <v>74.527436343512207</v>
      </c>
      <c r="AQ134" s="33">
        <v>31.041748574948095</v>
      </c>
      <c r="AR134" s="33">
        <v>4.7530484387923186</v>
      </c>
      <c r="AS134" s="33">
        <v>10.527426152013273</v>
      </c>
      <c r="AT134" s="33">
        <v>9.3069051789998465</v>
      </c>
      <c r="AU134" s="33">
        <v>14.346960297625012</v>
      </c>
      <c r="AV134" s="33">
        <v>54.302862490370089</v>
      </c>
      <c r="AW134" s="33">
        <v>2.5145175843420073</v>
      </c>
      <c r="AX134" s="33">
        <v>223.90915344853863</v>
      </c>
      <c r="AY134" s="33">
        <v>594.78765702186479</v>
      </c>
      <c r="AZ134" s="33">
        <v>99.45031849311701</v>
      </c>
      <c r="BA134" s="33">
        <v>79.65052702574323</v>
      </c>
      <c r="BB134" s="33">
        <v>48.719505273697536</v>
      </c>
      <c r="BC134" s="33">
        <v>26.195972712354106</v>
      </c>
      <c r="BD134" s="33">
        <v>253.14508375863107</v>
      </c>
      <c r="BE134" s="33">
        <v>507.48930297765912</v>
      </c>
      <c r="BF134" s="33">
        <v>7.1922045552968061</v>
      </c>
      <c r="BG134" s="33">
        <v>15.769223556892063</v>
      </c>
      <c r="BH134" s="33">
        <v>54.468367901006999</v>
      </c>
      <c r="BI134" s="33">
        <v>13.115129099701148</v>
      </c>
      <c r="BJ134" s="33">
        <v>3.3420870892595085</v>
      </c>
      <c r="BK134" s="33">
        <v>40.844425164047571</v>
      </c>
      <c r="BL134" s="33">
        <v>5.5313472487961191</v>
      </c>
      <c r="BM134" s="33">
        <v>1963.3818768939623</v>
      </c>
      <c r="BN134" s="33">
        <v>4982.1185656401312</v>
      </c>
      <c r="BO134" s="33">
        <v>346.71380511251277</v>
      </c>
      <c r="BP134" s="33">
        <v>0</v>
      </c>
      <c r="BQ134" s="33">
        <v>130.85250887940242</v>
      </c>
      <c r="BR134" s="33">
        <v>172.93115115226064</v>
      </c>
      <c r="BS134" s="33">
        <v>20.713794614537662</v>
      </c>
      <c r="BT134" s="33">
        <v>12.446820052747935</v>
      </c>
      <c r="BU134" s="33">
        <v>21.73544111022138</v>
      </c>
      <c r="BV134" s="33">
        <v>34.056208816821439</v>
      </c>
      <c r="BW134" s="33">
        <v>36.537286699095439</v>
      </c>
      <c r="BX134" s="33">
        <v>24.415958257377724</v>
      </c>
      <c r="BY134" s="33">
        <v>173.93918520923035</v>
      </c>
      <c r="BZ134" s="33">
        <v>6.0989523894698925</v>
      </c>
      <c r="CA134" s="33">
        <v>77.738201679160753</v>
      </c>
      <c r="CB134" s="33">
        <v>6.6002023066870823</v>
      </c>
      <c r="CC134" s="33">
        <v>0</v>
      </c>
      <c r="CD134" s="33">
        <v>7.5305120320531449</v>
      </c>
      <c r="CE134" s="33">
        <v>102.06236375480752</v>
      </c>
      <c r="CF134" s="33">
        <v>36.131326475308477</v>
      </c>
      <c r="CG134" s="33">
        <v>181.73469666943572</v>
      </c>
      <c r="CH134" s="33">
        <v>3.4208993576356481</v>
      </c>
      <c r="CI134" s="33">
        <v>13.081569734498274</v>
      </c>
      <c r="CJ134" s="33">
        <v>18.674312858420702</v>
      </c>
      <c r="CK134" s="33">
        <v>42.439031246444564</v>
      </c>
      <c r="CL134" s="33">
        <v>16.967263763989791</v>
      </c>
      <c r="CM134" s="33">
        <v>15.466215167436037</v>
      </c>
      <c r="CN134" s="33">
        <v>11.701088222389355</v>
      </c>
      <c r="CO134" s="33">
        <v>17.368272089781065</v>
      </c>
      <c r="CP134" s="33">
        <v>7.3296181475593123</v>
      </c>
      <c r="CQ134" s="33">
        <v>10.656318605629608</v>
      </c>
      <c r="CR134" s="33">
        <v>42.918270774003432</v>
      </c>
      <c r="CS134" s="33">
        <v>169.74030139005117</v>
      </c>
      <c r="CT134" s="33">
        <v>210.31464744062399</v>
      </c>
      <c r="CU134" s="33">
        <v>5.0148620609223356</v>
      </c>
      <c r="CV134" s="33">
        <v>75.086375808020733</v>
      </c>
      <c r="CW134" s="33">
        <v>87.797456357525704</v>
      </c>
      <c r="CX134" s="33">
        <v>57.709985201172756</v>
      </c>
      <c r="CY134" s="33">
        <v>51.817709634318412</v>
      </c>
      <c r="CZ134" s="33">
        <v>17.077350869868752</v>
      </c>
      <c r="DA134" s="33">
        <v>151.41678154738889</v>
      </c>
      <c r="DB134" s="33">
        <v>212.05949791183281</v>
      </c>
      <c r="DC134" s="33">
        <v>134.0536787600627</v>
      </c>
      <c r="DD134" s="33">
        <v>330.8448954929562</v>
      </c>
      <c r="DE134" s="33">
        <v>56.944801751095937</v>
      </c>
      <c r="DF134" s="33">
        <v>12.857531081148412</v>
      </c>
      <c r="DG134" s="33">
        <v>2.6237485469635837</v>
      </c>
      <c r="DH134" s="33">
        <v>113.69668885857214</v>
      </c>
      <c r="DI134" s="33">
        <v>111.61662093898346</v>
      </c>
      <c r="DJ134" s="33">
        <v>2.3911148970896901</v>
      </c>
      <c r="DK134" s="33">
        <v>38.829961007649601</v>
      </c>
      <c r="DL134" s="33">
        <v>182.52157382151151</v>
      </c>
      <c r="DM134" s="33">
        <v>55.539093863851654</v>
      </c>
      <c r="DN134" s="33">
        <v>13.683512709180997</v>
      </c>
      <c r="DO134" s="33">
        <v>0</v>
      </c>
      <c r="DP134" s="76">
        <f t="shared" ref="DP134:DP197" si="5">SUM(C134:DO134)</f>
        <v>22629.581191445541</v>
      </c>
      <c r="DQ134" s="33">
        <v>162130.22514243901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2080.2925829843693</v>
      </c>
      <c r="GF134" s="33">
        <v>5135.4767537016296</v>
      </c>
      <c r="GG134" s="47">
        <f t="shared" si="4"/>
        <v>191975.57567057054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111.7807435333136</v>
      </c>
      <c r="D135" s="33">
        <v>88.058914009199853</v>
      </c>
      <c r="E135" s="33">
        <v>473.69475246824595</v>
      </c>
      <c r="F135" s="33">
        <v>0</v>
      </c>
      <c r="G135" s="33">
        <v>5.8871110284374897</v>
      </c>
      <c r="H135" s="33">
        <v>0</v>
      </c>
      <c r="I135" s="33">
        <v>44.216128031239485</v>
      </c>
      <c r="J135" s="33">
        <v>5.2039829971048057</v>
      </c>
      <c r="K135" s="33">
        <v>523.03398845946333</v>
      </c>
      <c r="L135" s="33">
        <v>16.482554486056419</v>
      </c>
      <c r="M135" s="33">
        <v>27.741266781305388</v>
      </c>
      <c r="N135" s="33">
        <v>55.783169550631413</v>
      </c>
      <c r="O135" s="33">
        <v>2.4784584120796413</v>
      </c>
      <c r="P135" s="33">
        <v>49.576733531912886</v>
      </c>
      <c r="Q135" s="33">
        <v>236.71277411894118</v>
      </c>
      <c r="R135" s="33">
        <v>24.713868882343188</v>
      </c>
      <c r="S135" s="33">
        <v>22.295954165328272</v>
      </c>
      <c r="T135" s="33">
        <v>43.949115150830572</v>
      </c>
      <c r="U135" s="33">
        <v>190.52799846359667</v>
      </c>
      <c r="V135" s="33">
        <v>2.0623033979354397</v>
      </c>
      <c r="W135" s="33">
        <v>36.477789258242396</v>
      </c>
      <c r="X135" s="33">
        <v>61.983392575398199</v>
      </c>
      <c r="Y135" s="33">
        <v>6.5549825076368435</v>
      </c>
      <c r="Z135" s="33">
        <v>44.847778324868955</v>
      </c>
      <c r="AA135" s="33">
        <v>7.7406540938542907</v>
      </c>
      <c r="AB135" s="33">
        <v>39.489210832277884</v>
      </c>
      <c r="AC135" s="33">
        <v>13.381974981641621</v>
      </c>
      <c r="AD135" s="33">
        <v>63.469551982544047</v>
      </c>
      <c r="AE135" s="33">
        <v>39.027627652276003</v>
      </c>
      <c r="AF135" s="33">
        <v>12.659957842924072</v>
      </c>
      <c r="AG135" s="33">
        <v>12.897444308589199</v>
      </c>
      <c r="AH135" s="33">
        <v>8.0451609919781539</v>
      </c>
      <c r="AI135" s="33">
        <v>20.281714182883331</v>
      </c>
      <c r="AJ135" s="33">
        <v>51.757431812423839</v>
      </c>
      <c r="AK135" s="33">
        <v>112.115071417816</v>
      </c>
      <c r="AL135" s="33">
        <v>26.809321146436165</v>
      </c>
      <c r="AM135" s="33">
        <v>32.932243242120144</v>
      </c>
      <c r="AN135" s="33">
        <v>59.222119039919285</v>
      </c>
      <c r="AO135" s="33">
        <v>5.7274786435542042</v>
      </c>
      <c r="AP135" s="33">
        <v>13.251390300201718</v>
      </c>
      <c r="AQ135" s="33">
        <v>18.670699868219799</v>
      </c>
      <c r="AR135" s="33">
        <v>10.342165005843203</v>
      </c>
      <c r="AS135" s="33">
        <v>24.831299662826119</v>
      </c>
      <c r="AT135" s="33">
        <v>25.481454649619849</v>
      </c>
      <c r="AU135" s="33">
        <v>189.59721519499129</v>
      </c>
      <c r="AV135" s="33">
        <v>21.668934651884499</v>
      </c>
      <c r="AW135" s="33">
        <v>28.565161001940155</v>
      </c>
      <c r="AX135" s="33">
        <v>277.22964897799193</v>
      </c>
      <c r="AY135" s="33">
        <v>202.11947432697869</v>
      </c>
      <c r="AZ135" s="33">
        <v>129.32392543329954</v>
      </c>
      <c r="BA135" s="33">
        <v>116.99559665557695</v>
      </c>
      <c r="BB135" s="33">
        <v>257.42238478900737</v>
      </c>
      <c r="BC135" s="33">
        <v>96.46833603349873</v>
      </c>
      <c r="BD135" s="33">
        <v>537.14510006108037</v>
      </c>
      <c r="BE135" s="33">
        <v>625.21757363531685</v>
      </c>
      <c r="BF135" s="33">
        <v>85.070197782529505</v>
      </c>
      <c r="BG135" s="33">
        <v>68.48809960308202</v>
      </c>
      <c r="BH135" s="33">
        <v>66.873822761186247</v>
      </c>
      <c r="BI135" s="33">
        <v>166.30227094417288</v>
      </c>
      <c r="BJ135" s="33">
        <v>2.5626408122102946</v>
      </c>
      <c r="BK135" s="33">
        <v>121.70253962419648</v>
      </c>
      <c r="BL135" s="33">
        <v>9.6409723224291479</v>
      </c>
      <c r="BM135" s="33">
        <v>10.949883116339208</v>
      </c>
      <c r="BN135" s="33">
        <v>35.054775267645482</v>
      </c>
      <c r="BO135" s="33">
        <v>178.27074062727297</v>
      </c>
      <c r="BP135" s="33">
        <v>0</v>
      </c>
      <c r="BQ135" s="33">
        <v>9.4314618731553477</v>
      </c>
      <c r="BR135" s="33">
        <v>12.025980534296275</v>
      </c>
      <c r="BS135" s="33">
        <v>35.771842152912832</v>
      </c>
      <c r="BT135" s="33">
        <v>7.0908328706511661</v>
      </c>
      <c r="BU135" s="33">
        <v>2.3152017250473831</v>
      </c>
      <c r="BV135" s="33">
        <v>117.92524105467069</v>
      </c>
      <c r="BW135" s="33">
        <v>79.38963837013867</v>
      </c>
      <c r="BX135" s="33">
        <v>64.265439263594629</v>
      </c>
      <c r="BY135" s="33">
        <v>67.737532879410978</v>
      </c>
      <c r="BZ135" s="33">
        <v>735.30065046329662</v>
      </c>
      <c r="CA135" s="33">
        <v>336.44768026733453</v>
      </c>
      <c r="CB135" s="33">
        <v>9.7510877270651495</v>
      </c>
      <c r="CC135" s="33">
        <v>14.597777443555618</v>
      </c>
      <c r="CD135" s="33">
        <v>51.391682383405453</v>
      </c>
      <c r="CE135" s="33">
        <v>253.72522048003586</v>
      </c>
      <c r="CF135" s="33">
        <v>24.237037087163522</v>
      </c>
      <c r="CG135" s="33">
        <v>245.57816736982971</v>
      </c>
      <c r="CH135" s="33">
        <v>58.39670755003764</v>
      </c>
      <c r="CI135" s="33">
        <v>11.033246191832445</v>
      </c>
      <c r="CJ135" s="33">
        <v>30.025857880109392</v>
      </c>
      <c r="CK135" s="33">
        <v>29.868163432752524</v>
      </c>
      <c r="CL135" s="33">
        <v>125.50802194583966</v>
      </c>
      <c r="CM135" s="33">
        <v>2.0275290875312626</v>
      </c>
      <c r="CN135" s="33">
        <v>7.9594835150974195</v>
      </c>
      <c r="CO135" s="33">
        <v>55.667029835166844</v>
      </c>
      <c r="CP135" s="33">
        <v>5.4012664950804146</v>
      </c>
      <c r="CQ135" s="33">
        <v>117.65405723569027</v>
      </c>
      <c r="CR135" s="33">
        <v>30.833983265314505</v>
      </c>
      <c r="CS135" s="33">
        <v>369.5175407513342</v>
      </c>
      <c r="CT135" s="33">
        <v>97.870157730886632</v>
      </c>
      <c r="CU135" s="33">
        <v>7.6435612426446964</v>
      </c>
      <c r="CV135" s="33">
        <v>303.28805011631806</v>
      </c>
      <c r="CW135" s="33">
        <v>1792.4197592698031</v>
      </c>
      <c r="CX135" s="33">
        <v>2293.7027083015792</v>
      </c>
      <c r="CY135" s="33">
        <v>28.472681458123496</v>
      </c>
      <c r="CZ135" s="33">
        <v>67.491507827422339</v>
      </c>
      <c r="DA135" s="33">
        <v>457.85502642196559</v>
      </c>
      <c r="DB135" s="33">
        <v>1234.2381251655929</v>
      </c>
      <c r="DC135" s="33">
        <v>218.12076798232198</v>
      </c>
      <c r="DD135" s="33">
        <v>369.76071672989394</v>
      </c>
      <c r="DE135" s="33">
        <v>3.28534410612665</v>
      </c>
      <c r="DF135" s="33">
        <v>0</v>
      </c>
      <c r="DG135" s="33">
        <v>41.365169699460651</v>
      </c>
      <c r="DH135" s="33">
        <v>8.4387716778072601</v>
      </c>
      <c r="DI135" s="33">
        <v>7.2309173239276747</v>
      </c>
      <c r="DJ135" s="33">
        <v>23.85446583771402</v>
      </c>
      <c r="DK135" s="33">
        <v>4.2366030453749142</v>
      </c>
      <c r="DL135" s="33">
        <v>127.41123605193414</v>
      </c>
      <c r="DM135" s="33">
        <v>7.8120854151619588</v>
      </c>
      <c r="DN135" s="33">
        <v>47.589151177987951</v>
      </c>
      <c r="DO135" s="33">
        <v>0</v>
      </c>
      <c r="DP135" s="76">
        <f t="shared" si="5"/>
        <v>15951.829193128089</v>
      </c>
      <c r="DQ135" s="33">
        <v>419382.39942421461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-5221.4644702146561</v>
      </c>
      <c r="GF135" s="33">
        <v>4302.9323156048831</v>
      </c>
      <c r="GG135" s="47">
        <f t="shared" si="4"/>
        <v>434415.69646273291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1980.2539168441747</v>
      </c>
      <c r="D136" s="33">
        <v>211.95642886634977</v>
      </c>
      <c r="E136" s="33">
        <v>6549.7302615623066</v>
      </c>
      <c r="F136" s="33">
        <v>0</v>
      </c>
      <c r="G136" s="33">
        <v>448.87745042912604</v>
      </c>
      <c r="H136" s="33">
        <v>0</v>
      </c>
      <c r="I136" s="33">
        <v>556.66454187465013</v>
      </c>
      <c r="J136" s="33">
        <v>3.7075154103579964</v>
      </c>
      <c r="K136" s="33">
        <v>46.955641496374476</v>
      </c>
      <c r="L136" s="33">
        <v>101.86720306471355</v>
      </c>
      <c r="M136" s="33">
        <v>12092.43389376529</v>
      </c>
      <c r="N136" s="33">
        <v>55.651736125130178</v>
      </c>
      <c r="O136" s="33">
        <v>238.39622139713711</v>
      </c>
      <c r="P136" s="33">
        <v>139481.97109641458</v>
      </c>
      <c r="Q136" s="33">
        <v>303127.59673603211</v>
      </c>
      <c r="R136" s="33">
        <v>3813.7420733026102</v>
      </c>
      <c r="S136" s="33">
        <v>200.93341177769526</v>
      </c>
      <c r="T136" s="33">
        <v>16881.882307197371</v>
      </c>
      <c r="U136" s="33">
        <v>170.36221795359191</v>
      </c>
      <c r="V136" s="33">
        <v>49.326073221278101</v>
      </c>
      <c r="W136" s="33">
        <v>429.85480223746174</v>
      </c>
      <c r="X136" s="33">
        <v>6310.2092590309248</v>
      </c>
      <c r="Y136" s="33">
        <v>224.59415346455245</v>
      </c>
      <c r="Z136" s="33">
        <v>11951.670854362894</v>
      </c>
      <c r="AA136" s="33">
        <v>258.14162812920029</v>
      </c>
      <c r="AB136" s="33">
        <v>6873.1354091932672</v>
      </c>
      <c r="AC136" s="33">
        <v>877.40666099223506</v>
      </c>
      <c r="AD136" s="33">
        <v>2582.250702458859</v>
      </c>
      <c r="AE136" s="33">
        <v>1305.0339844006057</v>
      </c>
      <c r="AF136" s="33">
        <v>1215.4562196296988</v>
      </c>
      <c r="AG136" s="33">
        <v>60.908438034851194</v>
      </c>
      <c r="AH136" s="33">
        <v>75.558521814959107</v>
      </c>
      <c r="AI136" s="33">
        <v>971.31376227829674</v>
      </c>
      <c r="AJ136" s="33">
        <v>799.31338706142139</v>
      </c>
      <c r="AK136" s="33">
        <v>4920.8786140189595</v>
      </c>
      <c r="AL136" s="33">
        <v>1905.2332347538543</v>
      </c>
      <c r="AM136" s="33">
        <v>4485.853609174339</v>
      </c>
      <c r="AN136" s="33">
        <v>46663.813199575008</v>
      </c>
      <c r="AO136" s="33">
        <v>475.52127807674162</v>
      </c>
      <c r="AP136" s="33">
        <v>2255.8001216380562</v>
      </c>
      <c r="AQ136" s="33">
        <v>2001.9396447595395</v>
      </c>
      <c r="AR136" s="33">
        <v>17.422875136179638</v>
      </c>
      <c r="AS136" s="33">
        <v>21.226902573500951</v>
      </c>
      <c r="AT136" s="33">
        <v>1.9344410603937356</v>
      </c>
      <c r="AU136" s="33">
        <v>13.635109143104824</v>
      </c>
      <c r="AV136" s="33">
        <v>3.1428206056118038</v>
      </c>
      <c r="AW136" s="33">
        <v>11.457763435032366</v>
      </c>
      <c r="AX136" s="33">
        <v>2686.4110791898229</v>
      </c>
      <c r="AY136" s="33">
        <v>137.22357956703047</v>
      </c>
      <c r="AZ136" s="33">
        <v>3788.7937578002079</v>
      </c>
      <c r="BA136" s="33">
        <v>524.37260591031441</v>
      </c>
      <c r="BB136" s="33">
        <v>257.89076191328076</v>
      </c>
      <c r="BC136" s="33">
        <v>276.37588643897431</v>
      </c>
      <c r="BD136" s="33">
        <v>4998.8750613890961</v>
      </c>
      <c r="BE136" s="33">
        <v>1284.343778188281</v>
      </c>
      <c r="BF136" s="33">
        <v>836.49109509640687</v>
      </c>
      <c r="BG136" s="33">
        <v>229.45739591308157</v>
      </c>
      <c r="BH136" s="33">
        <v>24.175915716202287</v>
      </c>
      <c r="BI136" s="33">
        <v>61.798899864157448</v>
      </c>
      <c r="BJ136" s="33">
        <v>160.32404523184451</v>
      </c>
      <c r="BK136" s="33">
        <v>32.285042516888375</v>
      </c>
      <c r="BL136" s="33">
        <v>15.16685662296906</v>
      </c>
      <c r="BM136" s="33">
        <v>551.19591015167236</v>
      </c>
      <c r="BN136" s="33">
        <v>1384.7900002523725</v>
      </c>
      <c r="BO136" s="33">
        <v>105.19106136161592</v>
      </c>
      <c r="BP136" s="33">
        <v>0</v>
      </c>
      <c r="BQ136" s="33">
        <v>89.288589466936941</v>
      </c>
      <c r="BR136" s="33">
        <v>45.089530618779179</v>
      </c>
      <c r="BS136" s="33">
        <v>8.6284476240880679</v>
      </c>
      <c r="BT136" s="33">
        <v>23.991768927630563</v>
      </c>
      <c r="BU136" s="33">
        <v>13.111148137567525</v>
      </c>
      <c r="BV136" s="33">
        <v>59.246754934885551</v>
      </c>
      <c r="BW136" s="33">
        <v>4.9478171410055936</v>
      </c>
      <c r="BX136" s="33">
        <v>64.9811400969689</v>
      </c>
      <c r="BY136" s="33">
        <v>48.218744325927396</v>
      </c>
      <c r="BZ136" s="33">
        <v>8.418052377138455</v>
      </c>
      <c r="CA136" s="33">
        <v>51.89055329636529</v>
      </c>
      <c r="CB136" s="33">
        <v>167.04670790022934</v>
      </c>
      <c r="CC136" s="33">
        <v>318.52344089321491</v>
      </c>
      <c r="CD136" s="33">
        <v>9.1198903100042354</v>
      </c>
      <c r="CE136" s="33">
        <v>25.898461571198354</v>
      </c>
      <c r="CF136" s="33">
        <v>52.7247420066345</v>
      </c>
      <c r="CG136" s="33">
        <v>70.985150576850089</v>
      </c>
      <c r="CH136" s="33">
        <v>32.515949399255589</v>
      </c>
      <c r="CI136" s="33">
        <v>133.3056272721426</v>
      </c>
      <c r="CJ136" s="33">
        <v>17.850893948405481</v>
      </c>
      <c r="CK136" s="33">
        <v>86.50791794823806</v>
      </c>
      <c r="CL136" s="33">
        <v>511.20344263327354</v>
      </c>
      <c r="CM136" s="33">
        <v>46.760262532196393</v>
      </c>
      <c r="CN136" s="33">
        <v>27.1657465977868</v>
      </c>
      <c r="CO136" s="33">
        <v>15.942863562633137</v>
      </c>
      <c r="CP136" s="33">
        <v>16.927976981051774</v>
      </c>
      <c r="CQ136" s="33">
        <v>406.3287739900203</v>
      </c>
      <c r="CR136" s="33">
        <v>98.221599233038589</v>
      </c>
      <c r="CS136" s="33">
        <v>1475.5634101008361</v>
      </c>
      <c r="CT136" s="33">
        <v>193.25302792180696</v>
      </c>
      <c r="CU136" s="33">
        <v>3314.1330522320927</v>
      </c>
      <c r="CV136" s="33">
        <v>613.82592384141992</v>
      </c>
      <c r="CW136" s="33">
        <v>1053.4211710214629</v>
      </c>
      <c r="CX136" s="33">
        <v>255.03688673481469</v>
      </c>
      <c r="CY136" s="33">
        <v>883.87256075234347</v>
      </c>
      <c r="CZ136" s="33">
        <v>6.8989341128690569</v>
      </c>
      <c r="DA136" s="33">
        <v>3515.3313042938071</v>
      </c>
      <c r="DB136" s="33">
        <v>107.09674004215798</v>
      </c>
      <c r="DC136" s="33">
        <v>1470.8693880998644</v>
      </c>
      <c r="DD136" s="33">
        <v>2755.604067445593</v>
      </c>
      <c r="DE136" s="33">
        <v>20.242392913818932</v>
      </c>
      <c r="DF136" s="33">
        <v>0</v>
      </c>
      <c r="DG136" s="33">
        <v>185.15529110142577</v>
      </c>
      <c r="DH136" s="33">
        <v>2.3520372028242869</v>
      </c>
      <c r="DI136" s="33">
        <v>1.4200721370780218</v>
      </c>
      <c r="DJ136" s="33">
        <v>253.36228361212181</v>
      </c>
      <c r="DK136" s="33">
        <v>148.73722709508391</v>
      </c>
      <c r="DL136" s="33">
        <v>496.01225469006368</v>
      </c>
      <c r="DM136" s="33">
        <v>891.71273355125527</v>
      </c>
      <c r="DN136" s="33">
        <v>2211.2022518955819</v>
      </c>
      <c r="DO136" s="33">
        <v>0</v>
      </c>
      <c r="DP136" s="76">
        <f t="shared" si="5"/>
        <v>622390.12386200018</v>
      </c>
      <c r="DQ136" s="33">
        <v>262765.5100082024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85.951177897484854</v>
      </c>
      <c r="EF136" s="33">
        <v>0</v>
      </c>
      <c r="EG136" s="33">
        <v>7.1937721214046846</v>
      </c>
      <c r="EH136" s="33">
        <v>561.91162450935792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6.8272012740293269</v>
      </c>
      <c r="FW136" s="33">
        <v>0</v>
      </c>
      <c r="FX136" s="33">
        <v>50469.178647855428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6211.7818000406605</v>
      </c>
      <c r="GE136" s="33">
        <v>9713.3000700651573</v>
      </c>
      <c r="GF136" s="33">
        <v>31954.265741607578</v>
      </c>
      <c r="GG136" s="47">
        <f t="shared" si="4"/>
        <v>984166.04390557366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516.89736507217879</v>
      </c>
      <c r="D137" s="33">
        <v>26.195252424349082</v>
      </c>
      <c r="E137" s="33">
        <v>430.22901924757008</v>
      </c>
      <c r="F137" s="33">
        <v>0</v>
      </c>
      <c r="G137" s="33">
        <v>26.199195005243649</v>
      </c>
      <c r="H137" s="33">
        <v>0</v>
      </c>
      <c r="I137" s="33">
        <v>354.60960677393427</v>
      </c>
      <c r="J137" s="33">
        <v>6.7552620426305401</v>
      </c>
      <c r="K137" s="33">
        <v>98.956631160511606</v>
      </c>
      <c r="L137" s="33">
        <v>37.165074836609314</v>
      </c>
      <c r="M137" s="33">
        <v>2372.2036846685696</v>
      </c>
      <c r="N137" s="33">
        <v>113.13140949110934</v>
      </c>
      <c r="O137" s="33">
        <v>1843.4584474819687</v>
      </c>
      <c r="P137" s="33">
        <v>77253.267097240489</v>
      </c>
      <c r="Q137" s="33">
        <v>173128.05286030265</v>
      </c>
      <c r="R137" s="33">
        <v>11174.246104307547</v>
      </c>
      <c r="S137" s="33">
        <v>1893.1088781247356</v>
      </c>
      <c r="T137" s="33">
        <v>926.06982577686063</v>
      </c>
      <c r="U137" s="33">
        <v>384.06895523037417</v>
      </c>
      <c r="V137" s="33">
        <v>8.1934276640760952</v>
      </c>
      <c r="W137" s="33">
        <v>129.6085196318013</v>
      </c>
      <c r="X137" s="33">
        <v>1248.5134267473022</v>
      </c>
      <c r="Y137" s="33">
        <v>34.518232352245924</v>
      </c>
      <c r="Z137" s="33">
        <v>2884.5992799367432</v>
      </c>
      <c r="AA137" s="33">
        <v>459.56247419665294</v>
      </c>
      <c r="AB137" s="33">
        <v>1727.3368537999518</v>
      </c>
      <c r="AC137" s="33">
        <v>414.36483130723644</v>
      </c>
      <c r="AD137" s="33">
        <v>830.06170785113886</v>
      </c>
      <c r="AE137" s="33">
        <v>405.08860225303761</v>
      </c>
      <c r="AF137" s="33">
        <v>264.38101131970569</v>
      </c>
      <c r="AG137" s="33">
        <v>28.790868160513586</v>
      </c>
      <c r="AH137" s="33">
        <v>26.846029111957659</v>
      </c>
      <c r="AI137" s="33">
        <v>242.93423177032238</v>
      </c>
      <c r="AJ137" s="33">
        <v>217.72648523193666</v>
      </c>
      <c r="AK137" s="33">
        <v>1353.0547877216211</v>
      </c>
      <c r="AL137" s="33">
        <v>1594.4362630709866</v>
      </c>
      <c r="AM137" s="33">
        <v>667.94514414632204</v>
      </c>
      <c r="AN137" s="33">
        <v>36535.16297057995</v>
      </c>
      <c r="AO137" s="33">
        <v>94.604457877078715</v>
      </c>
      <c r="AP137" s="33">
        <v>459.31212095787089</v>
      </c>
      <c r="AQ137" s="33">
        <v>700.72279325514182</v>
      </c>
      <c r="AR137" s="33">
        <v>8.6503459231673858</v>
      </c>
      <c r="AS137" s="33">
        <v>10.76836818684677</v>
      </c>
      <c r="AT137" s="33">
        <v>1.2392879880002876</v>
      </c>
      <c r="AU137" s="33">
        <v>7.2169962606266482</v>
      </c>
      <c r="AV137" s="33">
        <v>15.495494760222854</v>
      </c>
      <c r="AW137" s="33">
        <v>28.903531754172814</v>
      </c>
      <c r="AX137" s="33">
        <v>965.47509649827464</v>
      </c>
      <c r="AY137" s="33">
        <v>397.53006209298894</v>
      </c>
      <c r="AZ137" s="33">
        <v>718.04871043040214</v>
      </c>
      <c r="BA137" s="33">
        <v>912.89482025103973</v>
      </c>
      <c r="BB137" s="33">
        <v>116.91617325635474</v>
      </c>
      <c r="BC137" s="33">
        <v>97.382238669641595</v>
      </c>
      <c r="BD137" s="33">
        <v>959.91241485514024</v>
      </c>
      <c r="BE137" s="33">
        <v>559.13846473260787</v>
      </c>
      <c r="BF137" s="33">
        <v>74.445550421462343</v>
      </c>
      <c r="BG137" s="33">
        <v>42.106431230485654</v>
      </c>
      <c r="BH137" s="33">
        <v>48.479673904309863</v>
      </c>
      <c r="BI137" s="33">
        <v>15.242749430325716</v>
      </c>
      <c r="BJ137" s="33">
        <v>136.43420304603481</v>
      </c>
      <c r="BK137" s="33">
        <v>48.673834826292897</v>
      </c>
      <c r="BL137" s="33">
        <v>11.162754849913902</v>
      </c>
      <c r="BM137" s="33">
        <v>225.44339189212144</v>
      </c>
      <c r="BN137" s="33">
        <v>423.21921971362065</v>
      </c>
      <c r="BO137" s="33">
        <v>226.87711700330553</v>
      </c>
      <c r="BP137" s="33">
        <v>0</v>
      </c>
      <c r="BQ137" s="33">
        <v>489.01133472954206</v>
      </c>
      <c r="BR137" s="33">
        <v>262.48249784032458</v>
      </c>
      <c r="BS137" s="33">
        <v>17.028457028015591</v>
      </c>
      <c r="BT137" s="33">
        <v>7.4215813646305575</v>
      </c>
      <c r="BU137" s="33">
        <v>3.5033648232846439</v>
      </c>
      <c r="BV137" s="33">
        <v>68.923600885046227</v>
      </c>
      <c r="BW137" s="33">
        <v>4.3306258481563127</v>
      </c>
      <c r="BX137" s="33">
        <v>85.063873904581669</v>
      </c>
      <c r="BY137" s="33">
        <v>47.31012814800097</v>
      </c>
      <c r="BZ137" s="33">
        <v>12.353084946507984</v>
      </c>
      <c r="CA137" s="33">
        <v>150.83394597826847</v>
      </c>
      <c r="CB137" s="33">
        <v>1324.6391692034338</v>
      </c>
      <c r="CC137" s="33">
        <v>2056.5510132057393</v>
      </c>
      <c r="CD137" s="33">
        <v>13.237643215429712</v>
      </c>
      <c r="CE137" s="33">
        <v>37.005805090615368</v>
      </c>
      <c r="CF137" s="33">
        <v>49.956110778207268</v>
      </c>
      <c r="CG137" s="33">
        <v>133.23726451891724</v>
      </c>
      <c r="CH137" s="33">
        <v>39.816915480638464</v>
      </c>
      <c r="CI137" s="33">
        <v>54.236565302413716</v>
      </c>
      <c r="CJ137" s="33">
        <v>23.868980895200227</v>
      </c>
      <c r="CK137" s="33">
        <v>63.351381363703254</v>
      </c>
      <c r="CL137" s="33">
        <v>174.31429600866684</v>
      </c>
      <c r="CM137" s="33">
        <v>150.64241260142072</v>
      </c>
      <c r="CN137" s="33">
        <v>19.302890865479007</v>
      </c>
      <c r="CO137" s="33">
        <v>16.968140686942</v>
      </c>
      <c r="CP137" s="33">
        <v>12.352769653849474</v>
      </c>
      <c r="CQ137" s="33">
        <v>200.92437671327903</v>
      </c>
      <c r="CR137" s="33">
        <v>70.105494290178854</v>
      </c>
      <c r="CS137" s="33">
        <v>3529.8580146127683</v>
      </c>
      <c r="CT137" s="33">
        <v>1084.1647035474894</v>
      </c>
      <c r="CU137" s="33">
        <v>3052.9318963826918</v>
      </c>
      <c r="CV137" s="33">
        <v>310.52215392764651</v>
      </c>
      <c r="CW137" s="33">
        <v>438.22989374670431</v>
      </c>
      <c r="CX137" s="33">
        <v>101.7461629542011</v>
      </c>
      <c r="CY137" s="33">
        <v>574.94759474873183</v>
      </c>
      <c r="CZ137" s="33">
        <v>5.6084129100892159</v>
      </c>
      <c r="DA137" s="33">
        <v>1970.8919096910254</v>
      </c>
      <c r="DB137" s="33">
        <v>1276.3528483582804</v>
      </c>
      <c r="DC137" s="33">
        <v>1489.740617330453</v>
      </c>
      <c r="DD137" s="33">
        <v>3429.539327119729</v>
      </c>
      <c r="DE137" s="33">
        <v>376.72788383511948</v>
      </c>
      <c r="DF137" s="33">
        <v>5.8518652645657259</v>
      </c>
      <c r="DG137" s="33">
        <v>574.6257102411746</v>
      </c>
      <c r="DH137" s="33">
        <v>4.3240373798284102</v>
      </c>
      <c r="DI137" s="33">
        <v>1.3876087519586962</v>
      </c>
      <c r="DJ137" s="33">
        <v>447.22590736122237</v>
      </c>
      <c r="DK137" s="33">
        <v>178.27670156842231</v>
      </c>
      <c r="DL137" s="33">
        <v>2382.9511678445701</v>
      </c>
      <c r="DM137" s="33">
        <v>587.78268781066549</v>
      </c>
      <c r="DN137" s="33">
        <v>453.34009094746267</v>
      </c>
      <c r="DO137" s="33">
        <v>0</v>
      </c>
      <c r="DP137" s="76">
        <f t="shared" si="5"/>
        <v>354829.83704181353</v>
      </c>
      <c r="DQ137" s="33">
        <v>410077.76457103877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395.3717198001367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513.74700402677229</v>
      </c>
      <c r="GE137" s="33">
        <v>-4748.7379642062797</v>
      </c>
      <c r="GF137" s="33">
        <v>37765.484278306176</v>
      </c>
      <c r="GG137" s="47">
        <f t="shared" si="4"/>
        <v>798833.46665077913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204.15143140048329</v>
      </c>
      <c r="D138" s="33">
        <v>30.727034678706492</v>
      </c>
      <c r="E138" s="33">
        <v>11.84230545892391</v>
      </c>
      <c r="F138" s="33">
        <v>1.3673215835338131</v>
      </c>
      <c r="G138" s="33">
        <v>3.7788073107129354</v>
      </c>
      <c r="H138" s="33">
        <v>0</v>
      </c>
      <c r="I138" s="33">
        <v>67.017717759465</v>
      </c>
      <c r="J138" s="33">
        <v>1.7065408674651885</v>
      </c>
      <c r="K138" s="33">
        <v>94.674098961273472</v>
      </c>
      <c r="L138" s="33">
        <v>11.83438342933278</v>
      </c>
      <c r="M138" s="33">
        <v>56.22981706981205</v>
      </c>
      <c r="N138" s="33">
        <v>15.339512233895434</v>
      </c>
      <c r="O138" s="33">
        <v>2.6537086924619566</v>
      </c>
      <c r="P138" s="33">
        <v>670.08615526066603</v>
      </c>
      <c r="Q138" s="33">
        <v>41429.874626066812</v>
      </c>
      <c r="R138" s="33">
        <v>13937.105900916091</v>
      </c>
      <c r="S138" s="33">
        <v>105.69909730222678</v>
      </c>
      <c r="T138" s="33">
        <v>161.07283389239396</v>
      </c>
      <c r="U138" s="33">
        <v>3559.3008515419756</v>
      </c>
      <c r="V138" s="33">
        <v>4.3114546129987259</v>
      </c>
      <c r="W138" s="33">
        <v>15.747401272911045</v>
      </c>
      <c r="X138" s="33">
        <v>89.177450561986788</v>
      </c>
      <c r="Y138" s="33">
        <v>14.476525133577294</v>
      </c>
      <c r="Z138" s="33">
        <v>14.902875261941524</v>
      </c>
      <c r="AA138" s="33">
        <v>3.2214422905292199</v>
      </c>
      <c r="AB138" s="33">
        <v>15.592839057319196</v>
      </c>
      <c r="AC138" s="33">
        <v>11.238780733941812</v>
      </c>
      <c r="AD138" s="33">
        <v>91.741935228919374</v>
      </c>
      <c r="AE138" s="33">
        <v>93.173749072471139</v>
      </c>
      <c r="AF138" s="33">
        <v>24.042459320574892</v>
      </c>
      <c r="AG138" s="33">
        <v>2.1507855843303787</v>
      </c>
      <c r="AH138" s="33">
        <v>1.6407745108736163</v>
      </c>
      <c r="AI138" s="33">
        <v>14.093749277058137</v>
      </c>
      <c r="AJ138" s="33">
        <v>8.4443817912816641</v>
      </c>
      <c r="AK138" s="33">
        <v>1614.8517700820641</v>
      </c>
      <c r="AL138" s="33">
        <v>17.708269443649179</v>
      </c>
      <c r="AM138" s="33">
        <v>37.397810315502582</v>
      </c>
      <c r="AN138" s="33">
        <v>64936.538678319623</v>
      </c>
      <c r="AO138" s="33">
        <v>17.492843702195636</v>
      </c>
      <c r="AP138" s="33">
        <v>56.024334808480553</v>
      </c>
      <c r="AQ138" s="33">
        <v>55.940135755989019</v>
      </c>
      <c r="AR138" s="33">
        <v>5.7991682669814368</v>
      </c>
      <c r="AS138" s="33">
        <v>6.4581274790396277</v>
      </c>
      <c r="AT138" s="33">
        <v>0</v>
      </c>
      <c r="AU138" s="33">
        <v>5.2259258549117948</v>
      </c>
      <c r="AV138" s="33">
        <v>169.92255912479789</v>
      </c>
      <c r="AW138" s="33">
        <v>222.18852815547135</v>
      </c>
      <c r="AX138" s="33">
        <v>15.240979045590732</v>
      </c>
      <c r="AY138" s="33">
        <v>17.882632834786392</v>
      </c>
      <c r="AZ138" s="33">
        <v>1.4068019590199516</v>
      </c>
      <c r="BA138" s="33">
        <v>10.805282146552686</v>
      </c>
      <c r="BB138" s="33">
        <v>24.235584914228387</v>
      </c>
      <c r="BC138" s="33">
        <v>3.2140587617445004</v>
      </c>
      <c r="BD138" s="33">
        <v>163.81448788473364</v>
      </c>
      <c r="BE138" s="33">
        <v>710.71448090133913</v>
      </c>
      <c r="BF138" s="33">
        <v>4.2310752061581436</v>
      </c>
      <c r="BG138" s="33">
        <v>15.40669433279138</v>
      </c>
      <c r="BH138" s="33">
        <v>46.907881065197031</v>
      </c>
      <c r="BI138" s="33">
        <v>2.0222856874342625</v>
      </c>
      <c r="BJ138" s="33">
        <v>9.8776286518096192</v>
      </c>
      <c r="BK138" s="33">
        <v>66.554370691898413</v>
      </c>
      <c r="BL138" s="33">
        <v>0</v>
      </c>
      <c r="BM138" s="33">
        <v>2.6643361546685722</v>
      </c>
      <c r="BN138" s="33">
        <v>8.4124507568503084</v>
      </c>
      <c r="BO138" s="33">
        <v>1402.0603072063921</v>
      </c>
      <c r="BP138" s="33">
        <v>56.908309685144914</v>
      </c>
      <c r="BQ138" s="33">
        <v>45.693783171074855</v>
      </c>
      <c r="BR138" s="33">
        <v>10.253359084650924</v>
      </c>
      <c r="BS138" s="33">
        <v>8.4281491033775673</v>
      </c>
      <c r="BT138" s="33">
        <v>2.2061095274022313</v>
      </c>
      <c r="BU138" s="33">
        <v>6.6059612404366215</v>
      </c>
      <c r="BV138" s="33">
        <v>15.917470174524839</v>
      </c>
      <c r="BW138" s="33">
        <v>2.0262708207399776</v>
      </c>
      <c r="BX138" s="33">
        <v>17.869697962812452</v>
      </c>
      <c r="BY138" s="33">
        <v>33.622336220390473</v>
      </c>
      <c r="BZ138" s="33">
        <v>2.9179653260485465</v>
      </c>
      <c r="CA138" s="33">
        <v>26.325240574357391</v>
      </c>
      <c r="CB138" s="33">
        <v>33.354739355738637</v>
      </c>
      <c r="CC138" s="33">
        <v>61.703131972098966</v>
      </c>
      <c r="CD138" s="33">
        <v>3.1173129087855025</v>
      </c>
      <c r="CE138" s="33">
        <v>11.712306047634447</v>
      </c>
      <c r="CF138" s="33">
        <v>225.53254924744149</v>
      </c>
      <c r="CG138" s="33">
        <v>31.18015933984174</v>
      </c>
      <c r="CH138" s="33">
        <v>4.6769549052797332</v>
      </c>
      <c r="CI138" s="33">
        <v>42.021505674717439</v>
      </c>
      <c r="CJ138" s="33">
        <v>13.511160846987401</v>
      </c>
      <c r="CK138" s="33">
        <v>253.9703282054065</v>
      </c>
      <c r="CL138" s="33">
        <v>23.017917317730863</v>
      </c>
      <c r="CM138" s="33">
        <v>52.364350148062869</v>
      </c>
      <c r="CN138" s="33">
        <v>89.100239723940405</v>
      </c>
      <c r="CO138" s="33">
        <v>2.6993710443584882</v>
      </c>
      <c r="CP138" s="33">
        <v>51.693281662743324</v>
      </c>
      <c r="CQ138" s="33">
        <v>1286.4573232689577</v>
      </c>
      <c r="CR138" s="33">
        <v>296.34030415701028</v>
      </c>
      <c r="CS138" s="33">
        <v>571.7649668445132</v>
      </c>
      <c r="CT138" s="33">
        <v>658.80071083175312</v>
      </c>
      <c r="CU138" s="33">
        <v>99.972467417274828</v>
      </c>
      <c r="CV138" s="33">
        <v>125.27457927625252</v>
      </c>
      <c r="CW138" s="33">
        <v>138.98511401807914</v>
      </c>
      <c r="CX138" s="33">
        <v>28.204705885016683</v>
      </c>
      <c r="CY138" s="33">
        <v>200.03332154035047</v>
      </c>
      <c r="CZ138" s="33">
        <v>3.0404329828932148</v>
      </c>
      <c r="DA138" s="33">
        <v>187.35608965693922</v>
      </c>
      <c r="DB138" s="33">
        <v>235.06508507335062</v>
      </c>
      <c r="DC138" s="33">
        <v>123.70597868952032</v>
      </c>
      <c r="DD138" s="33">
        <v>276.17367460923265</v>
      </c>
      <c r="DE138" s="33">
        <v>2.1146517501544113</v>
      </c>
      <c r="DF138" s="33">
        <v>0</v>
      </c>
      <c r="DG138" s="33">
        <v>221.05590895129455</v>
      </c>
      <c r="DH138" s="33">
        <v>9.1713571397473981</v>
      </c>
      <c r="DI138" s="33">
        <v>45.802672388918033</v>
      </c>
      <c r="DJ138" s="33">
        <v>95.613112375580229</v>
      </c>
      <c r="DK138" s="33">
        <v>30.433776121487028</v>
      </c>
      <c r="DL138" s="33">
        <v>840.04129634129799</v>
      </c>
      <c r="DM138" s="33">
        <v>5226.669425963375</v>
      </c>
      <c r="DN138" s="33">
        <v>3991.2642805912983</v>
      </c>
      <c r="DO138" s="33">
        <v>0</v>
      </c>
      <c r="DP138" s="76">
        <f t="shared" si="5"/>
        <v>146241.18943481287</v>
      </c>
      <c r="DQ138" s="33">
        <v>121063.20999316614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56.458114821062559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3117.4475410590658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-16064.19259850046</v>
      </c>
      <c r="GF138" s="33">
        <v>3576.7288093188586</v>
      </c>
      <c r="GG138" s="47">
        <f t="shared" si="4"/>
        <v>257990.84129467752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753.47261245393452</v>
      </c>
      <c r="D139" s="33">
        <v>31.845387447549296</v>
      </c>
      <c r="E139" s="33">
        <v>52.260771882999997</v>
      </c>
      <c r="F139" s="33">
        <v>0</v>
      </c>
      <c r="G139" s="33">
        <v>133.42261712234011</v>
      </c>
      <c r="H139" s="33">
        <v>0</v>
      </c>
      <c r="I139" s="33">
        <v>74.77485149210915</v>
      </c>
      <c r="J139" s="33">
        <v>9.2995642456397931</v>
      </c>
      <c r="K139" s="33">
        <v>1510.7135202939453</v>
      </c>
      <c r="L139" s="33">
        <v>67.631156417437722</v>
      </c>
      <c r="M139" s="33">
        <v>120.18825925881721</v>
      </c>
      <c r="N139" s="33">
        <v>56.439645347255777</v>
      </c>
      <c r="O139" s="33">
        <v>17.748490444637106</v>
      </c>
      <c r="P139" s="33">
        <v>2875.9366894778022</v>
      </c>
      <c r="Q139" s="33">
        <v>1505.0816535583119</v>
      </c>
      <c r="R139" s="33">
        <v>2104.633222777104</v>
      </c>
      <c r="S139" s="33">
        <v>172924.02060815872</v>
      </c>
      <c r="T139" s="33">
        <v>311.49193065502004</v>
      </c>
      <c r="U139" s="33">
        <v>148.47702265996153</v>
      </c>
      <c r="V139" s="33">
        <v>4.7317265018018944</v>
      </c>
      <c r="W139" s="33">
        <v>116.26424427462852</v>
      </c>
      <c r="X139" s="33">
        <v>136.05620910311322</v>
      </c>
      <c r="Y139" s="33">
        <v>6.8862495126155441</v>
      </c>
      <c r="Z139" s="33">
        <v>716.95215689726649</v>
      </c>
      <c r="AA139" s="33">
        <v>195.09578428209787</v>
      </c>
      <c r="AB139" s="33">
        <v>7830.4580846960444</v>
      </c>
      <c r="AC139" s="33">
        <v>1105.784971142501</v>
      </c>
      <c r="AD139" s="33">
        <v>7551.2375249777215</v>
      </c>
      <c r="AE139" s="33">
        <v>1682.3050945072091</v>
      </c>
      <c r="AF139" s="33">
        <v>177.49014403094256</v>
      </c>
      <c r="AG139" s="33">
        <v>67.067003803773858</v>
      </c>
      <c r="AH139" s="33">
        <v>61.597310250123286</v>
      </c>
      <c r="AI139" s="33">
        <v>185.38448168166181</v>
      </c>
      <c r="AJ139" s="33">
        <v>642.0666362665371</v>
      </c>
      <c r="AK139" s="33">
        <v>2529.6261693836782</v>
      </c>
      <c r="AL139" s="33">
        <v>15247.032462184277</v>
      </c>
      <c r="AM139" s="33">
        <v>6381.4936048909285</v>
      </c>
      <c r="AN139" s="33">
        <v>86522.76429903321</v>
      </c>
      <c r="AO139" s="33">
        <v>36.179319089838714</v>
      </c>
      <c r="AP139" s="33">
        <v>10004.007716362761</v>
      </c>
      <c r="AQ139" s="33">
        <v>1857.6206179692776</v>
      </c>
      <c r="AR139" s="33">
        <v>44.94528583859973</v>
      </c>
      <c r="AS139" s="33">
        <v>4.2988905561964739</v>
      </c>
      <c r="AT139" s="33">
        <v>0</v>
      </c>
      <c r="AU139" s="33">
        <v>4.9949097585359965</v>
      </c>
      <c r="AV139" s="33">
        <v>0</v>
      </c>
      <c r="AW139" s="33">
        <v>9.1878422544853944</v>
      </c>
      <c r="AX139" s="33">
        <v>243577.89994512935</v>
      </c>
      <c r="AY139" s="33">
        <v>12048.888508518228</v>
      </c>
      <c r="AZ139" s="33">
        <v>34503.819088900331</v>
      </c>
      <c r="BA139" s="33">
        <v>39656.482927815516</v>
      </c>
      <c r="BB139" s="33">
        <v>118.61547712984462</v>
      </c>
      <c r="BC139" s="33">
        <v>20.928248849724696</v>
      </c>
      <c r="BD139" s="33">
        <v>2761.8678873584695</v>
      </c>
      <c r="BE139" s="33">
        <v>93.524430621365426</v>
      </c>
      <c r="BF139" s="33">
        <v>54.976613377615877</v>
      </c>
      <c r="BG139" s="33">
        <v>9.1049061027837688</v>
      </c>
      <c r="BH139" s="33">
        <v>19.479041646544037</v>
      </c>
      <c r="BI139" s="33">
        <v>4.5903058141658821</v>
      </c>
      <c r="BJ139" s="33">
        <v>1.1333131847819666</v>
      </c>
      <c r="BK139" s="33">
        <v>9.4824473618248728</v>
      </c>
      <c r="BL139" s="33">
        <v>1.6242320877799876</v>
      </c>
      <c r="BM139" s="33">
        <v>10.829355024474001</v>
      </c>
      <c r="BN139" s="33">
        <v>29.012642098051717</v>
      </c>
      <c r="BO139" s="33">
        <v>191.16875098076076</v>
      </c>
      <c r="BP139" s="33">
        <v>0</v>
      </c>
      <c r="BQ139" s="33">
        <v>17.245096957300511</v>
      </c>
      <c r="BR139" s="33">
        <v>0</v>
      </c>
      <c r="BS139" s="33">
        <v>10.886457005682935</v>
      </c>
      <c r="BT139" s="33">
        <v>1.0526319507302526</v>
      </c>
      <c r="BU139" s="33">
        <v>0</v>
      </c>
      <c r="BV139" s="33">
        <v>6.666349439047746</v>
      </c>
      <c r="BW139" s="33">
        <v>0</v>
      </c>
      <c r="BX139" s="33">
        <v>7.3350458862870394</v>
      </c>
      <c r="BY139" s="33">
        <v>4.2604296923906011</v>
      </c>
      <c r="BZ139" s="33">
        <v>1.1104135867031517</v>
      </c>
      <c r="CA139" s="33">
        <v>20.443179352485629</v>
      </c>
      <c r="CB139" s="33">
        <v>13.016360016261471</v>
      </c>
      <c r="CC139" s="33">
        <v>29.741878355717372</v>
      </c>
      <c r="CD139" s="33">
        <v>1.2347484098997505</v>
      </c>
      <c r="CE139" s="33">
        <v>3.2437170942582232</v>
      </c>
      <c r="CF139" s="33">
        <v>3.1308900129799406</v>
      </c>
      <c r="CG139" s="33">
        <v>9.2003773870657444</v>
      </c>
      <c r="CH139" s="33">
        <v>4.865788790534201</v>
      </c>
      <c r="CI139" s="33">
        <v>8.1404308295571273</v>
      </c>
      <c r="CJ139" s="33">
        <v>2.2147320722528243</v>
      </c>
      <c r="CK139" s="33">
        <v>1.6189391754685249</v>
      </c>
      <c r="CL139" s="33">
        <v>2.234993607359729</v>
      </c>
      <c r="CM139" s="33">
        <v>42.93843956448363</v>
      </c>
      <c r="CN139" s="33">
        <v>1.3014830799027737</v>
      </c>
      <c r="CO139" s="33">
        <v>0</v>
      </c>
      <c r="CP139" s="33">
        <v>0</v>
      </c>
      <c r="CQ139" s="33">
        <v>33.802891459236811</v>
      </c>
      <c r="CR139" s="33">
        <v>3.9727020061673239</v>
      </c>
      <c r="CS139" s="33">
        <v>114.68022612944308</v>
      </c>
      <c r="CT139" s="33">
        <v>455.90690287755979</v>
      </c>
      <c r="CU139" s="33">
        <v>183.73417712111083</v>
      </c>
      <c r="CV139" s="33">
        <v>110.18488023099634</v>
      </c>
      <c r="CW139" s="33">
        <v>88.389654887620111</v>
      </c>
      <c r="CX139" s="33">
        <v>12.955418378890798</v>
      </c>
      <c r="CY139" s="33">
        <v>49.718495186902324</v>
      </c>
      <c r="CZ139" s="33">
        <v>0</v>
      </c>
      <c r="DA139" s="33">
        <v>546.11572847060904</v>
      </c>
      <c r="DB139" s="33">
        <v>21.490638675403414</v>
      </c>
      <c r="DC139" s="33">
        <v>35.411658941973201</v>
      </c>
      <c r="DD139" s="33">
        <v>115.02895737789682</v>
      </c>
      <c r="DE139" s="33">
        <v>2.1964578204590439</v>
      </c>
      <c r="DF139" s="33">
        <v>0</v>
      </c>
      <c r="DG139" s="33">
        <v>30.807353162655243</v>
      </c>
      <c r="DH139" s="33">
        <v>4.769541321547127</v>
      </c>
      <c r="DI139" s="33">
        <v>0</v>
      </c>
      <c r="DJ139" s="33">
        <v>2.0164176489101795</v>
      </c>
      <c r="DK139" s="33">
        <v>8.909585092059114</v>
      </c>
      <c r="DL139" s="33">
        <v>53.867941782297265</v>
      </c>
      <c r="DM139" s="33">
        <v>1653.1575878613223</v>
      </c>
      <c r="DN139" s="33">
        <v>14.231145722164509</v>
      </c>
      <c r="DO139" s="33">
        <v>0</v>
      </c>
      <c r="DP139" s="76">
        <f t="shared" si="5"/>
        <v>662665.62560936669</v>
      </c>
      <c r="DQ139" s="33">
        <v>34312.45154664397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4.6033253828247522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2387.2462185740947</v>
      </c>
      <c r="FV139" s="33">
        <v>0</v>
      </c>
      <c r="FW139" s="33">
        <v>0</v>
      </c>
      <c r="FX139" s="33">
        <v>22886.334150628078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29932.765822295682</v>
      </c>
      <c r="GF139" s="33">
        <v>13928.094971834267</v>
      </c>
      <c r="GG139" s="47">
        <f t="shared" si="4"/>
        <v>766117.12164472556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2799.5152458364573</v>
      </c>
      <c r="D140" s="33">
        <v>215.48615273420066</v>
      </c>
      <c r="E140" s="33">
        <v>56.108714285929949</v>
      </c>
      <c r="F140" s="33">
        <v>1.2262574291805592</v>
      </c>
      <c r="G140" s="33">
        <v>307.5739077067069</v>
      </c>
      <c r="H140" s="33">
        <v>2.0411008216717814</v>
      </c>
      <c r="I140" s="33">
        <v>1755.1331357191395</v>
      </c>
      <c r="J140" s="33">
        <v>1003.0312793982553</v>
      </c>
      <c r="K140" s="33">
        <v>3120.3580604765898</v>
      </c>
      <c r="L140" s="33">
        <v>4573.9158735624278</v>
      </c>
      <c r="M140" s="33">
        <v>5135.2986272535854</v>
      </c>
      <c r="N140" s="33">
        <v>860.16019484906997</v>
      </c>
      <c r="O140" s="33">
        <v>7144.8480578076078</v>
      </c>
      <c r="P140" s="33">
        <v>7789.8601073204081</v>
      </c>
      <c r="Q140" s="33">
        <v>1415.5938034730607</v>
      </c>
      <c r="R140" s="33">
        <v>2107.5608686479386</v>
      </c>
      <c r="S140" s="33">
        <v>11758.285115374469</v>
      </c>
      <c r="T140" s="33">
        <v>169117.05485765112</v>
      </c>
      <c r="U140" s="33">
        <v>88904.962545970731</v>
      </c>
      <c r="V140" s="33">
        <v>49.410170175561127</v>
      </c>
      <c r="W140" s="33">
        <v>1218.7046228387392</v>
      </c>
      <c r="X140" s="33">
        <v>1521.2777552482237</v>
      </c>
      <c r="Y140" s="33">
        <v>77.813735747844106</v>
      </c>
      <c r="Z140" s="33">
        <v>4681.0002248250139</v>
      </c>
      <c r="AA140" s="33">
        <v>660.60908703825658</v>
      </c>
      <c r="AB140" s="33">
        <v>7060.5980086190912</v>
      </c>
      <c r="AC140" s="33">
        <v>3096.2667191144537</v>
      </c>
      <c r="AD140" s="33">
        <v>1942.0054122130441</v>
      </c>
      <c r="AE140" s="33">
        <v>693.39977710723724</v>
      </c>
      <c r="AF140" s="33">
        <v>1752.3037810005544</v>
      </c>
      <c r="AG140" s="33">
        <v>145.7375995206618</v>
      </c>
      <c r="AH140" s="33">
        <v>228.49668303362384</v>
      </c>
      <c r="AI140" s="33">
        <v>829.36973309643759</v>
      </c>
      <c r="AJ140" s="33">
        <v>781.8790864646096</v>
      </c>
      <c r="AK140" s="33">
        <v>1606.50615502098</v>
      </c>
      <c r="AL140" s="33">
        <v>252.00661728867365</v>
      </c>
      <c r="AM140" s="33">
        <v>191.36231890034097</v>
      </c>
      <c r="AN140" s="33">
        <v>3080.3052615121032</v>
      </c>
      <c r="AO140" s="33">
        <v>922.60175917710615</v>
      </c>
      <c r="AP140" s="33">
        <v>1123.9158188279343</v>
      </c>
      <c r="AQ140" s="33">
        <v>341.14537817999548</v>
      </c>
      <c r="AR140" s="33">
        <v>44.258236324513781</v>
      </c>
      <c r="AS140" s="33">
        <v>41.009125601998548</v>
      </c>
      <c r="AT140" s="33">
        <v>5.2437891396581859</v>
      </c>
      <c r="AU140" s="33">
        <v>29.577197335597013</v>
      </c>
      <c r="AV140" s="33">
        <v>14.905376791173882</v>
      </c>
      <c r="AW140" s="33">
        <v>85.933156779614976</v>
      </c>
      <c r="AX140" s="33">
        <v>362.21155992918187</v>
      </c>
      <c r="AY140" s="33">
        <v>151.99150457878318</v>
      </c>
      <c r="AZ140" s="33">
        <v>788.67968977775342</v>
      </c>
      <c r="BA140" s="33">
        <v>1659.5082392769548</v>
      </c>
      <c r="BB140" s="33">
        <v>3084.5040430113768</v>
      </c>
      <c r="BC140" s="33">
        <v>236.98142021522088</v>
      </c>
      <c r="BD140" s="33">
        <v>22489.079784961003</v>
      </c>
      <c r="BE140" s="33">
        <v>13329.132873311519</v>
      </c>
      <c r="BF140" s="33">
        <v>27.405545937094455</v>
      </c>
      <c r="BG140" s="33">
        <v>199.66068343788936</v>
      </c>
      <c r="BH140" s="33">
        <v>1216.494615273107</v>
      </c>
      <c r="BI140" s="33">
        <v>113.87177022021187</v>
      </c>
      <c r="BJ140" s="33">
        <v>243.7750898207228</v>
      </c>
      <c r="BK140" s="33">
        <v>164.21779089407144</v>
      </c>
      <c r="BL140" s="33">
        <v>160.83211097071359</v>
      </c>
      <c r="BM140" s="33">
        <v>202.40075952146964</v>
      </c>
      <c r="BN140" s="33">
        <v>508.27832817946779</v>
      </c>
      <c r="BO140" s="33">
        <v>82509.833818754458</v>
      </c>
      <c r="BP140" s="33">
        <v>6.5796147450180236</v>
      </c>
      <c r="BQ140" s="33">
        <v>124.47053931139195</v>
      </c>
      <c r="BR140" s="33">
        <v>33.60851036986567</v>
      </c>
      <c r="BS140" s="33">
        <v>1097.9491728143053</v>
      </c>
      <c r="BT140" s="33">
        <v>28.245797516599438</v>
      </c>
      <c r="BU140" s="33">
        <v>13.80355802795961</v>
      </c>
      <c r="BV140" s="33">
        <v>374.62808362330946</v>
      </c>
      <c r="BW140" s="33">
        <v>25.737427264689924</v>
      </c>
      <c r="BX140" s="33">
        <v>352.92045575251672</v>
      </c>
      <c r="BY140" s="33">
        <v>226.30036392225182</v>
      </c>
      <c r="BZ140" s="33">
        <v>64.176348764153758</v>
      </c>
      <c r="CA140" s="33">
        <v>602.26416838148407</v>
      </c>
      <c r="CB140" s="33">
        <v>162.22784286244516</v>
      </c>
      <c r="CC140" s="33">
        <v>243.2869189606368</v>
      </c>
      <c r="CD140" s="33">
        <v>70.83973669331391</v>
      </c>
      <c r="CE140" s="33">
        <v>177.07640383894352</v>
      </c>
      <c r="CF140" s="33">
        <v>88.095588446330794</v>
      </c>
      <c r="CG140" s="33">
        <v>549.45274099888843</v>
      </c>
      <c r="CH140" s="33">
        <v>139.74828625649712</v>
      </c>
      <c r="CI140" s="33">
        <v>266.9514706238852</v>
      </c>
      <c r="CJ140" s="33">
        <v>471.69138102531082</v>
      </c>
      <c r="CK140" s="33">
        <v>122.81781370634344</v>
      </c>
      <c r="CL140" s="33">
        <v>67.377856585595836</v>
      </c>
      <c r="CM140" s="33">
        <v>444.96571466812497</v>
      </c>
      <c r="CN140" s="33">
        <v>38.142125301443599</v>
      </c>
      <c r="CO140" s="33">
        <v>19.448555927021484</v>
      </c>
      <c r="CP140" s="33">
        <v>21.109696260910709</v>
      </c>
      <c r="CQ140" s="33">
        <v>200.06618204398336</v>
      </c>
      <c r="CR140" s="33">
        <v>129.24029866462854</v>
      </c>
      <c r="CS140" s="33">
        <v>2683.919651413029</v>
      </c>
      <c r="CT140" s="33">
        <v>559.37945879243034</v>
      </c>
      <c r="CU140" s="33">
        <v>483.38870313661215</v>
      </c>
      <c r="CV140" s="33">
        <v>1163.3408659449758</v>
      </c>
      <c r="CW140" s="33">
        <v>1820.5487429546702</v>
      </c>
      <c r="CX140" s="33">
        <v>482.41721690581187</v>
      </c>
      <c r="CY140" s="33">
        <v>1562.4427712186102</v>
      </c>
      <c r="CZ140" s="33">
        <v>29.0592220624725</v>
      </c>
      <c r="DA140" s="33">
        <v>785.66903060271397</v>
      </c>
      <c r="DB140" s="33">
        <v>981.85685934401533</v>
      </c>
      <c r="DC140" s="33">
        <v>437.39416560233798</v>
      </c>
      <c r="DD140" s="33">
        <v>818.7316979083007</v>
      </c>
      <c r="DE140" s="33">
        <v>26.786945909420055</v>
      </c>
      <c r="DF140" s="33">
        <v>0</v>
      </c>
      <c r="DG140" s="33">
        <v>274.7663098515215</v>
      </c>
      <c r="DH140" s="33">
        <v>52.37633916599021</v>
      </c>
      <c r="DI140" s="33">
        <v>16.966643799428304</v>
      </c>
      <c r="DJ140" s="33">
        <v>83.870376882388058</v>
      </c>
      <c r="DK140" s="33">
        <v>76.441127379067609</v>
      </c>
      <c r="DL140" s="33">
        <v>498.81367210035802</v>
      </c>
      <c r="DM140" s="33">
        <v>1004.5252519836188</v>
      </c>
      <c r="DN140" s="33">
        <v>402.98300567706428</v>
      </c>
      <c r="DO140" s="33">
        <v>0</v>
      </c>
      <c r="DP140" s="76">
        <f t="shared" si="5"/>
        <v>488403.41683330544</v>
      </c>
      <c r="DQ140" s="33">
        <v>42620.843663766813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9492.3090071856022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203.90921791066586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75962.178872417382</v>
      </c>
      <c r="GF140" s="33">
        <v>2435.7226014088787</v>
      </c>
      <c r="GG140" s="47">
        <f t="shared" si="4"/>
        <v>619118.38019599475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1800.474883981615</v>
      </c>
      <c r="D141" s="33">
        <v>151.74158663185312</v>
      </c>
      <c r="E141" s="33">
        <v>136.12074838837705</v>
      </c>
      <c r="F141" s="33">
        <v>0</v>
      </c>
      <c r="G141" s="33">
        <v>43.038093335660477</v>
      </c>
      <c r="H141" s="33">
        <v>4.7009074633433654</v>
      </c>
      <c r="I141" s="33">
        <v>130.74437059781431</v>
      </c>
      <c r="J141" s="33">
        <v>19.463204801247272</v>
      </c>
      <c r="K141" s="33">
        <v>225.54539458420447</v>
      </c>
      <c r="L141" s="33">
        <v>177.22487354786364</v>
      </c>
      <c r="M141" s="33">
        <v>200.76087167776069</v>
      </c>
      <c r="N141" s="33">
        <v>268.53064709518696</v>
      </c>
      <c r="O141" s="33">
        <v>89.328252306969361</v>
      </c>
      <c r="P141" s="33">
        <v>873.18025489642002</v>
      </c>
      <c r="Q141" s="33">
        <v>122.88006500909636</v>
      </c>
      <c r="R141" s="33">
        <v>180.92814793984149</v>
      </c>
      <c r="S141" s="33">
        <v>1008.682565415024</v>
      </c>
      <c r="T141" s="33">
        <v>3722.0891887338976</v>
      </c>
      <c r="U141" s="33">
        <v>10343.999420821949</v>
      </c>
      <c r="V141" s="33">
        <v>28.426777344777182</v>
      </c>
      <c r="W141" s="33">
        <v>407.05726877179359</v>
      </c>
      <c r="X141" s="33">
        <v>341.84155375950036</v>
      </c>
      <c r="Y141" s="33">
        <v>43.515499562897482</v>
      </c>
      <c r="Z141" s="33">
        <v>291.92863068924214</v>
      </c>
      <c r="AA141" s="33">
        <v>131.37515619651776</v>
      </c>
      <c r="AB141" s="33">
        <v>246.96833734390384</v>
      </c>
      <c r="AC141" s="33">
        <v>209.98272198150656</v>
      </c>
      <c r="AD141" s="33">
        <v>656.46770126221645</v>
      </c>
      <c r="AE141" s="33">
        <v>351.9340906880654</v>
      </c>
      <c r="AF141" s="33">
        <v>100.48002959142255</v>
      </c>
      <c r="AG141" s="33">
        <v>88.492718403004076</v>
      </c>
      <c r="AH141" s="33">
        <v>62.447321392194667</v>
      </c>
      <c r="AI141" s="33">
        <v>354.71739984100759</v>
      </c>
      <c r="AJ141" s="33">
        <v>462.93702420084173</v>
      </c>
      <c r="AK141" s="33">
        <v>1413.6881867783261</v>
      </c>
      <c r="AL141" s="33">
        <v>295.26766285950646</v>
      </c>
      <c r="AM141" s="33">
        <v>252.44942251096623</v>
      </c>
      <c r="AN141" s="33">
        <v>543.11861645144756</v>
      </c>
      <c r="AO141" s="33">
        <v>62.086286878301692</v>
      </c>
      <c r="AP141" s="33">
        <v>160.30333709354329</v>
      </c>
      <c r="AQ141" s="33">
        <v>154.79913567471868</v>
      </c>
      <c r="AR141" s="33">
        <v>84.140070898970222</v>
      </c>
      <c r="AS141" s="33">
        <v>103.08165604784388</v>
      </c>
      <c r="AT141" s="33">
        <v>12.478882154908474</v>
      </c>
      <c r="AU141" s="33">
        <v>71.70559777233187</v>
      </c>
      <c r="AV141" s="33">
        <v>9.9466634817880308</v>
      </c>
      <c r="AW141" s="33">
        <v>30.012575560877803</v>
      </c>
      <c r="AX141" s="33">
        <v>337.37125308712837</v>
      </c>
      <c r="AY141" s="33">
        <v>228.84798423563174</v>
      </c>
      <c r="AZ141" s="33">
        <v>54.372752792955353</v>
      </c>
      <c r="BA141" s="33">
        <v>1045.4885337124717</v>
      </c>
      <c r="BB141" s="33">
        <v>693.35669206623777</v>
      </c>
      <c r="BC141" s="33">
        <v>509.8451026484405</v>
      </c>
      <c r="BD141" s="33">
        <v>4330.8003480619182</v>
      </c>
      <c r="BE141" s="33">
        <v>2532.8481813740982</v>
      </c>
      <c r="BF141" s="33">
        <v>80.619349998739594</v>
      </c>
      <c r="BG141" s="33">
        <v>319.36746105205196</v>
      </c>
      <c r="BH141" s="33">
        <v>1125.8886191900951</v>
      </c>
      <c r="BI141" s="33">
        <v>286.09602652773793</v>
      </c>
      <c r="BJ141" s="33">
        <v>101.44294275462167</v>
      </c>
      <c r="BK141" s="33">
        <v>297.93254133348171</v>
      </c>
      <c r="BL141" s="33">
        <v>48.436074671358114</v>
      </c>
      <c r="BM141" s="33">
        <v>111.22121821648342</v>
      </c>
      <c r="BN141" s="33">
        <v>273.56524958211861</v>
      </c>
      <c r="BO141" s="33">
        <v>21977.83938811846</v>
      </c>
      <c r="BP141" s="33">
        <v>13.211815235240156</v>
      </c>
      <c r="BQ141" s="33">
        <v>1080.1373815582429</v>
      </c>
      <c r="BR141" s="33">
        <v>361.40153804379219</v>
      </c>
      <c r="BS141" s="33">
        <v>338.63540319702986</v>
      </c>
      <c r="BT141" s="33">
        <v>155.26597183045416</v>
      </c>
      <c r="BU141" s="33">
        <v>33.621224778676456</v>
      </c>
      <c r="BV141" s="33">
        <v>641.12680546158879</v>
      </c>
      <c r="BW141" s="33">
        <v>261.67203816051301</v>
      </c>
      <c r="BX141" s="33">
        <v>811.2370600858178</v>
      </c>
      <c r="BY141" s="33">
        <v>315.56410776300339</v>
      </c>
      <c r="BZ141" s="33">
        <v>610.06306520782812</v>
      </c>
      <c r="CA141" s="33">
        <v>1299.5474153093933</v>
      </c>
      <c r="CB141" s="33">
        <v>159.6841298205978</v>
      </c>
      <c r="CC141" s="33">
        <v>329.83002011919922</v>
      </c>
      <c r="CD141" s="33">
        <v>818.82168551564041</v>
      </c>
      <c r="CE141" s="33">
        <v>1647.4768786751411</v>
      </c>
      <c r="CF141" s="33">
        <v>169.83030272006823</v>
      </c>
      <c r="CG141" s="33">
        <v>5610.7841196277604</v>
      </c>
      <c r="CH141" s="33">
        <v>1617.1498239635932</v>
      </c>
      <c r="CI141" s="33">
        <v>379.93039152022976</v>
      </c>
      <c r="CJ141" s="33">
        <v>9964.6193747262114</v>
      </c>
      <c r="CK141" s="33">
        <v>944.4037302159312</v>
      </c>
      <c r="CL141" s="33">
        <v>103.18058778612239</v>
      </c>
      <c r="CM141" s="33">
        <v>1464.2991116729413</v>
      </c>
      <c r="CN141" s="33">
        <v>58.585305203456819</v>
      </c>
      <c r="CO141" s="33">
        <v>111.15641790723564</v>
      </c>
      <c r="CP141" s="33">
        <v>145.09448180445386</v>
      </c>
      <c r="CQ141" s="33">
        <v>10.155822877160883</v>
      </c>
      <c r="CR141" s="33">
        <v>940.87645777440662</v>
      </c>
      <c r="CS141" s="33">
        <v>3444.713506651939</v>
      </c>
      <c r="CT141" s="33">
        <v>650.87355508987946</v>
      </c>
      <c r="CU141" s="33">
        <v>531.98274554891668</v>
      </c>
      <c r="CV141" s="33">
        <v>1400.151585502304</v>
      </c>
      <c r="CW141" s="33">
        <v>2484.234620441785</v>
      </c>
      <c r="CX141" s="33">
        <v>500.93496592455364</v>
      </c>
      <c r="CY141" s="33">
        <v>1565.0918161754314</v>
      </c>
      <c r="CZ141" s="33">
        <v>50.486655843606925</v>
      </c>
      <c r="DA141" s="33">
        <v>1095.3215366206089</v>
      </c>
      <c r="DB141" s="33">
        <v>829.11677615116355</v>
      </c>
      <c r="DC141" s="33">
        <v>333.27667548875746</v>
      </c>
      <c r="DD141" s="33">
        <v>1132.2060414367206</v>
      </c>
      <c r="DE141" s="33">
        <v>18.285710118710174</v>
      </c>
      <c r="DF141" s="33">
        <v>0</v>
      </c>
      <c r="DG141" s="33">
        <v>675.86835893989314</v>
      </c>
      <c r="DH141" s="33">
        <v>26.672500488409028</v>
      </c>
      <c r="DI141" s="33">
        <v>5.0085148796630357</v>
      </c>
      <c r="DJ141" s="33">
        <v>249.75107183924379</v>
      </c>
      <c r="DK141" s="33">
        <v>74.673695775233128</v>
      </c>
      <c r="DL141" s="33">
        <v>1335.138726503425</v>
      </c>
      <c r="DM141" s="33">
        <v>1566.5705844902734</v>
      </c>
      <c r="DN141" s="33">
        <v>305.91714696803751</v>
      </c>
      <c r="DO141" s="33">
        <v>0</v>
      </c>
      <c r="DP141" s="76">
        <f t="shared" si="5"/>
        <v>109500.06278128483</v>
      </c>
      <c r="DQ141" s="33">
        <v>7720.7280599480846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480.64864617248548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162.27187311951326</v>
      </c>
      <c r="FW141" s="33">
        <v>0</v>
      </c>
      <c r="FX141" s="33">
        <v>2241.5786428773176</v>
      </c>
      <c r="FY141" s="33">
        <v>0</v>
      </c>
      <c r="FZ141" s="33">
        <v>0</v>
      </c>
      <c r="GA141" s="33">
        <v>0</v>
      </c>
      <c r="GB141" s="33">
        <v>825.88342256059957</v>
      </c>
      <c r="GC141" s="33">
        <v>0</v>
      </c>
      <c r="GD141" s="33">
        <v>0</v>
      </c>
      <c r="GE141" s="33">
        <v>-956.2398068171791</v>
      </c>
      <c r="GF141" s="33">
        <v>741.08126134783743</v>
      </c>
      <c r="GG141" s="47">
        <f t="shared" si="4"/>
        <v>120716.01488049349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49466.941729425562</v>
      </c>
      <c r="D142" s="33">
        <v>138.81810328713271</v>
      </c>
      <c r="E142" s="33">
        <v>13012.130853453989</v>
      </c>
      <c r="F142" s="33">
        <v>0</v>
      </c>
      <c r="G142" s="33">
        <v>9806.2015728056103</v>
      </c>
      <c r="H142" s="33">
        <v>4.8919748922997437</v>
      </c>
      <c r="I142" s="33">
        <v>5225.4151946450265</v>
      </c>
      <c r="J142" s="33">
        <v>2241.5388790712445</v>
      </c>
      <c r="K142" s="33">
        <v>10645.839182169639</v>
      </c>
      <c r="L142" s="33">
        <v>4717.4172338339431</v>
      </c>
      <c r="M142" s="33">
        <v>9317.9608909813178</v>
      </c>
      <c r="N142" s="33">
        <v>7844.6191281575275</v>
      </c>
      <c r="O142" s="33">
        <v>389.00119594209576</v>
      </c>
      <c r="P142" s="33">
        <v>5575.2489479957922</v>
      </c>
      <c r="Q142" s="33">
        <v>2794.6435007135969</v>
      </c>
      <c r="R142" s="33">
        <v>1612.9945842810732</v>
      </c>
      <c r="S142" s="33">
        <v>3667.8907535376698</v>
      </c>
      <c r="T142" s="33">
        <v>5150.9249776220286</v>
      </c>
      <c r="U142" s="33">
        <v>2220.3949636207894</v>
      </c>
      <c r="V142" s="33">
        <v>3043.2745066737666</v>
      </c>
      <c r="W142" s="33">
        <v>8295.5261206682262</v>
      </c>
      <c r="X142" s="33">
        <v>3940.7303694724819</v>
      </c>
      <c r="Y142" s="33">
        <v>195.53321494361813</v>
      </c>
      <c r="Z142" s="33">
        <v>8255.8523553623618</v>
      </c>
      <c r="AA142" s="33">
        <v>5069.7774689343096</v>
      </c>
      <c r="AB142" s="33">
        <v>50467.137947171861</v>
      </c>
      <c r="AC142" s="33">
        <v>7205.0566600870015</v>
      </c>
      <c r="AD142" s="33">
        <v>8423.7150593779079</v>
      </c>
      <c r="AE142" s="33">
        <v>841.51801498820862</v>
      </c>
      <c r="AF142" s="33">
        <v>110.43784186394113</v>
      </c>
      <c r="AG142" s="33">
        <v>418.87454093295798</v>
      </c>
      <c r="AH142" s="33">
        <v>400.15040541873202</v>
      </c>
      <c r="AI142" s="33">
        <v>861.07369261323277</v>
      </c>
      <c r="AJ142" s="33">
        <v>3222.9447110175638</v>
      </c>
      <c r="AK142" s="33">
        <v>5866.4664247950623</v>
      </c>
      <c r="AL142" s="33">
        <v>2310.4573149528319</v>
      </c>
      <c r="AM142" s="33">
        <v>3119.4662573026944</v>
      </c>
      <c r="AN142" s="33">
        <v>2531.1936758740076</v>
      </c>
      <c r="AO142" s="33">
        <v>95.262641919793751</v>
      </c>
      <c r="AP142" s="33">
        <v>920.60485430254596</v>
      </c>
      <c r="AQ142" s="33">
        <v>2527.891992374663</v>
      </c>
      <c r="AR142" s="33">
        <v>54394.675255980466</v>
      </c>
      <c r="AS142" s="33">
        <v>3801.9859702604849</v>
      </c>
      <c r="AT142" s="33">
        <v>12018.122646761465</v>
      </c>
      <c r="AU142" s="33">
        <v>217.92237082488265</v>
      </c>
      <c r="AV142" s="33">
        <v>151.29966228457872</v>
      </c>
      <c r="AW142" s="33">
        <v>945.04273254098825</v>
      </c>
      <c r="AX142" s="33">
        <v>24615.271147082116</v>
      </c>
      <c r="AY142" s="33">
        <v>12588.753101603503</v>
      </c>
      <c r="AZ142" s="33">
        <v>3899.2636980081243</v>
      </c>
      <c r="BA142" s="33">
        <v>37.604176632690773</v>
      </c>
      <c r="BB142" s="33">
        <v>3148.6208762904325</v>
      </c>
      <c r="BC142" s="33">
        <v>3153.3168660733313</v>
      </c>
      <c r="BD142" s="33">
        <v>22123.955647388357</v>
      </c>
      <c r="BE142" s="33">
        <v>17963.203744949889</v>
      </c>
      <c r="BF142" s="33">
        <v>68432.483878360348</v>
      </c>
      <c r="BG142" s="33">
        <v>16575.622840570511</v>
      </c>
      <c r="BH142" s="33">
        <v>18493.515104070339</v>
      </c>
      <c r="BI142" s="33">
        <v>80151.142538754648</v>
      </c>
      <c r="BJ142" s="33">
        <v>39343.870362718299</v>
      </c>
      <c r="BK142" s="33">
        <v>1051.8865320448995</v>
      </c>
      <c r="BL142" s="33">
        <v>4114.6436034177905</v>
      </c>
      <c r="BM142" s="33">
        <v>1814.4021094273558</v>
      </c>
      <c r="BN142" s="33">
        <v>4376.3861649431601</v>
      </c>
      <c r="BO142" s="33">
        <v>2462.4087062113285</v>
      </c>
      <c r="BP142" s="33">
        <v>36.588757725790948</v>
      </c>
      <c r="BQ142" s="33">
        <v>250.03587952209298</v>
      </c>
      <c r="BR142" s="33">
        <v>112.54703547140979</v>
      </c>
      <c r="BS142" s="33">
        <v>1188.1022194197021</v>
      </c>
      <c r="BT142" s="33">
        <v>171.31735380874031</v>
      </c>
      <c r="BU142" s="33">
        <v>61.927120758749197</v>
      </c>
      <c r="BV142" s="33">
        <v>823.22244658629279</v>
      </c>
      <c r="BW142" s="33">
        <v>785.22562791258224</v>
      </c>
      <c r="BX142" s="33">
        <v>1598.6352545573361</v>
      </c>
      <c r="BY142" s="33">
        <v>614.13915663093246</v>
      </c>
      <c r="BZ142" s="33">
        <v>197.16615781571525</v>
      </c>
      <c r="CA142" s="33">
        <v>281.33235760578185</v>
      </c>
      <c r="CB142" s="33">
        <v>1796.9595847829632</v>
      </c>
      <c r="CC142" s="33">
        <v>2174.9412104442235</v>
      </c>
      <c r="CD142" s="33">
        <v>46.975864119758363</v>
      </c>
      <c r="CE142" s="33">
        <v>135.4222483507113</v>
      </c>
      <c r="CF142" s="33">
        <v>413.45414619730337</v>
      </c>
      <c r="CG142" s="33">
        <v>612.46975307552009</v>
      </c>
      <c r="CH142" s="33">
        <v>274.27002196891556</v>
      </c>
      <c r="CI142" s="33">
        <v>790.15254291052804</v>
      </c>
      <c r="CJ142" s="33">
        <v>100.39885065357677</v>
      </c>
      <c r="CK142" s="33">
        <v>351.27510988702187</v>
      </c>
      <c r="CL142" s="33">
        <v>1478.6307353626009</v>
      </c>
      <c r="CM142" s="33">
        <v>252.71239488515479</v>
      </c>
      <c r="CN142" s="33">
        <v>136.31059356681502</v>
      </c>
      <c r="CO142" s="33">
        <v>401.32350970246608</v>
      </c>
      <c r="CP142" s="33">
        <v>271.76014806526348</v>
      </c>
      <c r="CQ142" s="33">
        <v>4620.6864864513027</v>
      </c>
      <c r="CR142" s="33">
        <v>782.08696552090237</v>
      </c>
      <c r="CS142" s="33">
        <v>9939.9198070909661</v>
      </c>
      <c r="CT142" s="33">
        <v>11124.849921390381</v>
      </c>
      <c r="CU142" s="33">
        <v>413.28283507962783</v>
      </c>
      <c r="CV142" s="33">
        <v>3195.0045027883616</v>
      </c>
      <c r="CW142" s="33">
        <v>2625.6804018745179</v>
      </c>
      <c r="CX142" s="33">
        <v>1148.2314998300515</v>
      </c>
      <c r="CY142" s="33">
        <v>806.82688335679381</v>
      </c>
      <c r="CZ142" s="33">
        <v>73.913500826141032</v>
      </c>
      <c r="DA142" s="33">
        <v>1337.7588496577082</v>
      </c>
      <c r="DB142" s="33">
        <v>7612.3823078189171</v>
      </c>
      <c r="DC142" s="33">
        <v>1109.6001028949731</v>
      </c>
      <c r="DD142" s="33">
        <v>5257.0355109372495</v>
      </c>
      <c r="DE142" s="33">
        <v>207.22744032836059</v>
      </c>
      <c r="DF142" s="33">
        <v>18.509926909236103</v>
      </c>
      <c r="DG142" s="33">
        <v>239.04664440367029</v>
      </c>
      <c r="DH142" s="33">
        <v>214.70452456855529</v>
      </c>
      <c r="DI142" s="33">
        <v>150.81082380621362</v>
      </c>
      <c r="DJ142" s="33">
        <v>284.80467831816975</v>
      </c>
      <c r="DK142" s="33">
        <v>266.13709232919371</v>
      </c>
      <c r="DL142" s="33">
        <v>321.740882550967</v>
      </c>
      <c r="DM142" s="33">
        <v>3596.260393845293</v>
      </c>
      <c r="DN142" s="33">
        <v>5354.5980432945462</v>
      </c>
      <c r="DO142" s="33">
        <v>0</v>
      </c>
      <c r="DP142" s="76">
        <f t="shared" si="5"/>
        <v>723889.61558234401</v>
      </c>
      <c r="DQ142" s="33">
        <v>323926.38161154208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-6713.7205529633056</v>
      </c>
      <c r="GF142" s="33">
        <v>5268.4929403261267</v>
      </c>
      <c r="GG142" s="47">
        <f t="shared" si="4"/>
        <v>1046370.7695812489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227091.49358171775</v>
      </c>
      <c r="D143" s="33">
        <v>3.5458351861660069</v>
      </c>
      <c r="E143" s="33">
        <v>3.2218591758043891</v>
      </c>
      <c r="F143" s="33">
        <v>0</v>
      </c>
      <c r="G143" s="33">
        <v>3240.4175701069298</v>
      </c>
      <c r="H143" s="33">
        <v>0</v>
      </c>
      <c r="I143" s="33">
        <v>1106.6403635789154</v>
      </c>
      <c r="J143" s="33">
        <v>123.00113365181591</v>
      </c>
      <c r="K143" s="33">
        <v>11098.192419233988</v>
      </c>
      <c r="L143" s="33">
        <v>243.92441112746081</v>
      </c>
      <c r="M143" s="33">
        <v>7399.7058271970927</v>
      </c>
      <c r="N143" s="33">
        <v>1580.1110322155346</v>
      </c>
      <c r="O143" s="33">
        <v>5.6370011439588188</v>
      </c>
      <c r="P143" s="33">
        <v>23308.551679785913</v>
      </c>
      <c r="Q143" s="33">
        <v>1367.0338160379829</v>
      </c>
      <c r="R143" s="33">
        <v>7522.0313952058314</v>
      </c>
      <c r="S143" s="33">
        <v>2632.3743992348245</v>
      </c>
      <c r="T143" s="33">
        <v>16019.507178122345</v>
      </c>
      <c r="U143" s="33">
        <v>4245.6936863495066</v>
      </c>
      <c r="V143" s="33">
        <v>58.474996647984817</v>
      </c>
      <c r="W143" s="33">
        <v>104931.00155675384</v>
      </c>
      <c r="X143" s="33">
        <v>89166.103607582525</v>
      </c>
      <c r="Y143" s="33">
        <v>4952.1110127886186</v>
      </c>
      <c r="Z143" s="33">
        <v>117199.79114596573</v>
      </c>
      <c r="AA143" s="33">
        <v>10538.963318297581</v>
      </c>
      <c r="AB143" s="33">
        <v>3243.6095003411492</v>
      </c>
      <c r="AC143" s="33">
        <v>3786.9431701615772</v>
      </c>
      <c r="AD143" s="33">
        <v>15568.887521095525</v>
      </c>
      <c r="AE143" s="33">
        <v>12113.146713231668</v>
      </c>
      <c r="AF143" s="33">
        <v>2293.981042965936</v>
      </c>
      <c r="AG143" s="33">
        <v>8401.2368405957877</v>
      </c>
      <c r="AH143" s="33">
        <v>5909.9994577498528</v>
      </c>
      <c r="AI143" s="33">
        <v>8798.5844444116901</v>
      </c>
      <c r="AJ143" s="33">
        <v>12297.938171503773</v>
      </c>
      <c r="AK143" s="33">
        <v>5986.7409300156605</v>
      </c>
      <c r="AL143" s="33">
        <v>3803.0848136243358</v>
      </c>
      <c r="AM143" s="33">
        <v>1253.3688044804148</v>
      </c>
      <c r="AN143" s="33">
        <v>26993.723469968492</v>
      </c>
      <c r="AO143" s="33">
        <v>714.26670909509517</v>
      </c>
      <c r="AP143" s="33">
        <v>10165.644962910161</v>
      </c>
      <c r="AQ143" s="33">
        <v>3278.1792510543582</v>
      </c>
      <c r="AR143" s="33">
        <v>3.1889684470653998</v>
      </c>
      <c r="AS143" s="33">
        <v>23.272211102808562</v>
      </c>
      <c r="AT143" s="33">
        <v>0</v>
      </c>
      <c r="AU143" s="33">
        <v>1.1032754640680245</v>
      </c>
      <c r="AV143" s="33">
        <v>25.99839377906153</v>
      </c>
      <c r="AW143" s="33">
        <v>51.619309654687747</v>
      </c>
      <c r="AX143" s="33">
        <v>3569.4548392497845</v>
      </c>
      <c r="AY143" s="33">
        <v>5528.7204323204014</v>
      </c>
      <c r="AZ143" s="33">
        <v>1511.5935239852697</v>
      </c>
      <c r="BA143" s="33">
        <v>1060.6134712442818</v>
      </c>
      <c r="BB143" s="33">
        <v>78.620872054508766</v>
      </c>
      <c r="BC143" s="33">
        <v>52.931956732072564</v>
      </c>
      <c r="BD143" s="33">
        <v>1819.1891228338623</v>
      </c>
      <c r="BE143" s="33">
        <v>464.66503836811057</v>
      </c>
      <c r="BF143" s="33">
        <v>4.3117891698037099</v>
      </c>
      <c r="BG143" s="33">
        <v>3.8632821643854376</v>
      </c>
      <c r="BH143" s="33">
        <v>3.991863802170196</v>
      </c>
      <c r="BI143" s="33">
        <v>8.886261240585938</v>
      </c>
      <c r="BJ143" s="33">
        <v>9.5960767670542886</v>
      </c>
      <c r="BK143" s="33">
        <v>47.619211364360119</v>
      </c>
      <c r="BL143" s="33">
        <v>1.9763756214313701</v>
      </c>
      <c r="BM143" s="33">
        <v>0</v>
      </c>
      <c r="BN143" s="33">
        <v>4.0061175765363197</v>
      </c>
      <c r="BO143" s="33">
        <v>2973.6210884210236</v>
      </c>
      <c r="BP143" s="33">
        <v>1.224147804585958</v>
      </c>
      <c r="BQ143" s="33">
        <v>690.62610506351245</v>
      </c>
      <c r="BR143" s="33">
        <v>16.156677752328815</v>
      </c>
      <c r="BS143" s="33">
        <v>15.198359197023013</v>
      </c>
      <c r="BT143" s="33">
        <v>3.9393612888111447</v>
      </c>
      <c r="BU143" s="33">
        <v>1.5319616776262681</v>
      </c>
      <c r="BV143" s="33">
        <v>4.0718967695972603</v>
      </c>
      <c r="BW143" s="33">
        <v>0</v>
      </c>
      <c r="BX143" s="33">
        <v>4.2535715649571646</v>
      </c>
      <c r="BY143" s="33">
        <v>7.0294702455780689</v>
      </c>
      <c r="BZ143" s="33">
        <v>2.2183002273194408</v>
      </c>
      <c r="CA143" s="33">
        <v>47.177167212647838</v>
      </c>
      <c r="CB143" s="33">
        <v>544.62110465752062</v>
      </c>
      <c r="CC143" s="33">
        <v>4.5277062573721816</v>
      </c>
      <c r="CD143" s="33">
        <v>1.2579308317265057</v>
      </c>
      <c r="CE143" s="33">
        <v>2.3706189441442884</v>
      </c>
      <c r="CF143" s="33">
        <v>16.191736424154573</v>
      </c>
      <c r="CG143" s="33">
        <v>12.076031669195681</v>
      </c>
      <c r="CH143" s="33">
        <v>2605.6692822063201</v>
      </c>
      <c r="CI143" s="33">
        <v>376.13356701644881</v>
      </c>
      <c r="CJ143" s="33">
        <v>3.7206281168438124</v>
      </c>
      <c r="CK143" s="33">
        <v>777.03042991390964</v>
      </c>
      <c r="CL143" s="33">
        <v>72.459896346685539</v>
      </c>
      <c r="CM143" s="33">
        <v>22.133592370024843</v>
      </c>
      <c r="CN143" s="33">
        <v>21.121707608672466</v>
      </c>
      <c r="CO143" s="33">
        <v>1.8983917331956064</v>
      </c>
      <c r="CP143" s="33">
        <v>190.1063547741816</v>
      </c>
      <c r="CQ143" s="33">
        <v>6835.8761052489381</v>
      </c>
      <c r="CR143" s="33">
        <v>2751.7819982886217</v>
      </c>
      <c r="CS143" s="33">
        <v>1424.9680820738843</v>
      </c>
      <c r="CT143" s="33">
        <v>383.82290858640084</v>
      </c>
      <c r="CU143" s="33">
        <v>926.03334030948349</v>
      </c>
      <c r="CV143" s="33">
        <v>2373.6929020239813</v>
      </c>
      <c r="CW143" s="33">
        <v>3518.6763554086251</v>
      </c>
      <c r="CX143" s="33">
        <v>738.20063663598523</v>
      </c>
      <c r="CY143" s="33">
        <v>2377.1411828996938</v>
      </c>
      <c r="CZ143" s="33">
        <v>0</v>
      </c>
      <c r="DA143" s="33">
        <v>529.16544949788477</v>
      </c>
      <c r="DB143" s="33">
        <v>671.25736168357469</v>
      </c>
      <c r="DC143" s="33">
        <v>230.4511646532236</v>
      </c>
      <c r="DD143" s="33">
        <v>548.29911686874732</v>
      </c>
      <c r="DE143" s="33">
        <v>0</v>
      </c>
      <c r="DF143" s="33">
        <v>0</v>
      </c>
      <c r="DG143" s="33">
        <v>119.52885589442833</v>
      </c>
      <c r="DH143" s="33">
        <v>93.388801243909441</v>
      </c>
      <c r="DI143" s="33">
        <v>2.0974752467815945</v>
      </c>
      <c r="DJ143" s="33">
        <v>33.554191391878476</v>
      </c>
      <c r="DK143" s="33">
        <v>102.28899655164678</v>
      </c>
      <c r="DL143" s="33">
        <v>171.88867263804804</v>
      </c>
      <c r="DM143" s="33">
        <v>885.43642120188986</v>
      </c>
      <c r="DN143" s="33">
        <v>1337.4066635615588</v>
      </c>
      <c r="DO143" s="33">
        <v>0</v>
      </c>
      <c r="DP143" s="76">
        <f t="shared" si="5"/>
        <v>807195.41079126007</v>
      </c>
      <c r="DQ143" s="33">
        <v>15189.21420074737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37.619510672015203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4.476292639634214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69362.54422195119</v>
      </c>
      <c r="GF143" s="33">
        <v>23111.492423095537</v>
      </c>
      <c r="GG143" s="47">
        <f t="shared" si="4"/>
        <v>914900.75744036573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17286.536247243119</v>
      </c>
      <c r="D144" s="33">
        <v>1240.7403191210014</v>
      </c>
      <c r="E144" s="33">
        <v>703.37670095038948</v>
      </c>
      <c r="F144" s="33">
        <v>5.0238428214057693</v>
      </c>
      <c r="G144" s="33">
        <v>656.68867557535941</v>
      </c>
      <c r="H144" s="33">
        <v>0</v>
      </c>
      <c r="I144" s="33">
        <v>2584.8573716481915</v>
      </c>
      <c r="J144" s="33">
        <v>289.55204393504408</v>
      </c>
      <c r="K144" s="33">
        <v>4164.0286567985413</v>
      </c>
      <c r="L144" s="33">
        <v>6093.1684777249111</v>
      </c>
      <c r="M144" s="33">
        <v>16521.066145031855</v>
      </c>
      <c r="N144" s="33">
        <v>6845.3163056679441</v>
      </c>
      <c r="O144" s="33">
        <v>56.217546564055695</v>
      </c>
      <c r="P144" s="33">
        <v>68160.454307120031</v>
      </c>
      <c r="Q144" s="33">
        <v>24666.261865188193</v>
      </c>
      <c r="R144" s="33">
        <v>1639.8438448146728</v>
      </c>
      <c r="S144" s="33">
        <v>5352.341239094053</v>
      </c>
      <c r="T144" s="33">
        <v>8449.050288695953</v>
      </c>
      <c r="U144" s="33">
        <v>1352.3741118016276</v>
      </c>
      <c r="V144" s="33">
        <v>1093.3814325514709</v>
      </c>
      <c r="W144" s="33">
        <v>28846.467876445786</v>
      </c>
      <c r="X144" s="33">
        <v>117070.3486512832</v>
      </c>
      <c r="Y144" s="33">
        <v>8579.0911964592815</v>
      </c>
      <c r="Z144" s="33">
        <v>33583.592726241972</v>
      </c>
      <c r="AA144" s="33">
        <v>9546.5523480760421</v>
      </c>
      <c r="AB144" s="33">
        <v>9997.5106383519706</v>
      </c>
      <c r="AC144" s="33">
        <v>3095.0830927149345</v>
      </c>
      <c r="AD144" s="33">
        <v>16858.467733918951</v>
      </c>
      <c r="AE144" s="33">
        <v>1950.3082629894684</v>
      </c>
      <c r="AF144" s="33">
        <v>13229.374872450022</v>
      </c>
      <c r="AG144" s="33">
        <v>1245.3521472614304</v>
      </c>
      <c r="AH144" s="33">
        <v>1125.5291409187093</v>
      </c>
      <c r="AI144" s="33">
        <v>4917.0483921334553</v>
      </c>
      <c r="AJ144" s="33">
        <v>5589.6185297310221</v>
      </c>
      <c r="AK144" s="33">
        <v>8460.0346564854026</v>
      </c>
      <c r="AL144" s="33">
        <v>2125.5978543108654</v>
      </c>
      <c r="AM144" s="33">
        <v>2368.7055698041759</v>
      </c>
      <c r="AN144" s="33">
        <v>12833.810234483484</v>
      </c>
      <c r="AO144" s="33">
        <v>5027.1478430888001</v>
      </c>
      <c r="AP144" s="33">
        <v>6824.3758472310128</v>
      </c>
      <c r="AQ144" s="33">
        <v>3314.3736599754679</v>
      </c>
      <c r="AR144" s="33">
        <v>261.85281606412752</v>
      </c>
      <c r="AS144" s="33">
        <v>250.35216503089561</v>
      </c>
      <c r="AT144" s="33">
        <v>17.137858456048793</v>
      </c>
      <c r="AU144" s="33">
        <v>117.22284494076317</v>
      </c>
      <c r="AV144" s="33">
        <v>436.5482832243992</v>
      </c>
      <c r="AW144" s="33">
        <v>480.53655687664161</v>
      </c>
      <c r="AX144" s="33">
        <v>16297.762240765018</v>
      </c>
      <c r="AY144" s="33">
        <v>1473.1890474316135</v>
      </c>
      <c r="AZ144" s="33">
        <v>7374.9669180895053</v>
      </c>
      <c r="BA144" s="33">
        <v>6637.6380820010763</v>
      </c>
      <c r="BB144" s="33">
        <v>276.85423952496137</v>
      </c>
      <c r="BC144" s="33">
        <v>3798.8807351339733</v>
      </c>
      <c r="BD144" s="33">
        <v>1503.6208803185912</v>
      </c>
      <c r="BE144" s="33">
        <v>4335.3378769563069</v>
      </c>
      <c r="BF144" s="33">
        <v>2030.316326453395</v>
      </c>
      <c r="BG144" s="33">
        <v>598.23412682700609</v>
      </c>
      <c r="BH144" s="33">
        <v>218.88272717994047</v>
      </c>
      <c r="BI144" s="33">
        <v>281.12875368012067</v>
      </c>
      <c r="BJ144" s="33">
        <v>112.39729444851764</v>
      </c>
      <c r="BK144" s="33">
        <v>141.45448110253523</v>
      </c>
      <c r="BL144" s="33">
        <v>17.012686798176279</v>
      </c>
      <c r="BM144" s="33">
        <v>70.185699810617805</v>
      </c>
      <c r="BN144" s="33">
        <v>226.39068851375615</v>
      </c>
      <c r="BO144" s="33">
        <v>1157.5856289762728</v>
      </c>
      <c r="BP144" s="33">
        <v>2.5774734576352878</v>
      </c>
      <c r="BQ144" s="33">
        <v>1234.6020602838594</v>
      </c>
      <c r="BR144" s="33">
        <v>373.51963905444671</v>
      </c>
      <c r="BS144" s="33">
        <v>111.44655402863506</v>
      </c>
      <c r="BT144" s="33">
        <v>20.095853759939445</v>
      </c>
      <c r="BU144" s="33">
        <v>20.59956754979935</v>
      </c>
      <c r="BV144" s="33">
        <v>282.69513391787331</v>
      </c>
      <c r="BW144" s="33">
        <v>32.700685709697829</v>
      </c>
      <c r="BX144" s="33">
        <v>222.44168592538617</v>
      </c>
      <c r="BY144" s="33">
        <v>223.2232881055001</v>
      </c>
      <c r="BZ144" s="33">
        <v>28.517277165363513</v>
      </c>
      <c r="CA144" s="33">
        <v>380.23567117348261</v>
      </c>
      <c r="CB144" s="33">
        <v>369.06455724946414</v>
      </c>
      <c r="CC144" s="33">
        <v>126.26381510776231</v>
      </c>
      <c r="CD144" s="33">
        <v>24.226153322085597</v>
      </c>
      <c r="CE144" s="33">
        <v>103.15935023932263</v>
      </c>
      <c r="CF144" s="33">
        <v>64.349676109141953</v>
      </c>
      <c r="CG144" s="33">
        <v>248.03526385823804</v>
      </c>
      <c r="CH144" s="33">
        <v>1090.4870013335644</v>
      </c>
      <c r="CI144" s="33">
        <v>159.29778902390507</v>
      </c>
      <c r="CJ144" s="33">
        <v>79.304046001248736</v>
      </c>
      <c r="CK144" s="33">
        <v>1003.1194197084915</v>
      </c>
      <c r="CL144" s="33">
        <v>796.88462281809211</v>
      </c>
      <c r="CM144" s="33">
        <v>303.49742613232894</v>
      </c>
      <c r="CN144" s="33">
        <v>91.401839166317217</v>
      </c>
      <c r="CO144" s="33">
        <v>27.579453120828838</v>
      </c>
      <c r="CP144" s="33">
        <v>189.62838819875145</v>
      </c>
      <c r="CQ144" s="33">
        <v>3344.4812175280504</v>
      </c>
      <c r="CR144" s="33">
        <v>1159.3014962375973</v>
      </c>
      <c r="CS144" s="33">
        <v>2029.0364336898579</v>
      </c>
      <c r="CT144" s="33">
        <v>2525.5730130607594</v>
      </c>
      <c r="CU144" s="33">
        <v>388.44369552011011</v>
      </c>
      <c r="CV144" s="33">
        <v>886.13864452542532</v>
      </c>
      <c r="CW144" s="33">
        <v>1867.8632456102655</v>
      </c>
      <c r="CX144" s="33">
        <v>463.50100388821636</v>
      </c>
      <c r="CY144" s="33">
        <v>1281.8236279062503</v>
      </c>
      <c r="CZ144" s="33">
        <v>23.633472113547114</v>
      </c>
      <c r="DA144" s="33">
        <v>1760.0000326987665</v>
      </c>
      <c r="DB144" s="33">
        <v>7273.9904634531813</v>
      </c>
      <c r="DC144" s="33">
        <v>479.43910045254268</v>
      </c>
      <c r="DD144" s="33">
        <v>1301.7281123789244</v>
      </c>
      <c r="DE144" s="33">
        <v>245.61441273199924</v>
      </c>
      <c r="DF144" s="33">
        <v>7.9259085034853358</v>
      </c>
      <c r="DG144" s="33">
        <v>243.62268047832879</v>
      </c>
      <c r="DH144" s="33">
        <v>275.54016114683395</v>
      </c>
      <c r="DI144" s="33">
        <v>91.069122962934344</v>
      </c>
      <c r="DJ144" s="33">
        <v>91.633821914551547</v>
      </c>
      <c r="DK144" s="33">
        <v>362.36692381417146</v>
      </c>
      <c r="DL144" s="33">
        <v>1105.9501118434598</v>
      </c>
      <c r="DM144" s="33">
        <v>1297.2189219575976</v>
      </c>
      <c r="DN144" s="33">
        <v>15466.418310648629</v>
      </c>
      <c r="DO144" s="33">
        <v>0</v>
      </c>
      <c r="DP144" s="76">
        <f t="shared" si="5"/>
        <v>563445.42728189426</v>
      </c>
      <c r="DQ144" s="33">
        <v>94328.549932481124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16.671644177922975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173.71894060996337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175.59998714529689</v>
      </c>
      <c r="FY144" s="33">
        <v>0</v>
      </c>
      <c r="FZ144" s="33">
        <v>0</v>
      </c>
      <c r="GA144" s="33">
        <v>0</v>
      </c>
      <c r="GB144" s="33">
        <v>639.35390460686483</v>
      </c>
      <c r="GC144" s="33">
        <v>0</v>
      </c>
      <c r="GD144" s="33">
        <v>0</v>
      </c>
      <c r="GE144" s="33">
        <v>16800.163217203564</v>
      </c>
      <c r="GF144" s="33">
        <v>21423.374245248571</v>
      </c>
      <c r="GG144" s="47">
        <f t="shared" si="4"/>
        <v>697002.85915336758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12036.169771881488</v>
      </c>
      <c r="D145" s="33">
        <v>2.7614449804659009</v>
      </c>
      <c r="E145" s="33">
        <v>6988.3180480566225</v>
      </c>
      <c r="F145" s="33">
        <v>26.468416944979907</v>
      </c>
      <c r="G145" s="33">
        <v>28.278145469325469</v>
      </c>
      <c r="H145" s="33">
        <v>0</v>
      </c>
      <c r="I145" s="33">
        <v>2211.646162288991</v>
      </c>
      <c r="J145" s="33">
        <v>377.21255067203219</v>
      </c>
      <c r="K145" s="33">
        <v>1015.3808050703973</v>
      </c>
      <c r="L145" s="33">
        <v>708.17364105319757</v>
      </c>
      <c r="M145" s="33">
        <v>4274.0954358721583</v>
      </c>
      <c r="N145" s="33">
        <v>43.285609575734142</v>
      </c>
      <c r="O145" s="33">
        <v>0</v>
      </c>
      <c r="P145" s="33">
        <v>154.16234738818667</v>
      </c>
      <c r="Q145" s="33">
        <v>8.2508518439725815</v>
      </c>
      <c r="R145" s="33">
        <v>15.16385148471878</v>
      </c>
      <c r="S145" s="33">
        <v>23.63892638074773</v>
      </c>
      <c r="T145" s="33">
        <v>447.33116750808392</v>
      </c>
      <c r="U145" s="33">
        <v>314.21420830560692</v>
      </c>
      <c r="V145" s="33">
        <v>114.11323692384299</v>
      </c>
      <c r="W145" s="33">
        <v>7814.1933833464536</v>
      </c>
      <c r="X145" s="33">
        <v>23142.875060712799</v>
      </c>
      <c r="Y145" s="33">
        <v>5658.9457967769686</v>
      </c>
      <c r="Z145" s="33">
        <v>286.13937828978209</v>
      </c>
      <c r="AA145" s="33">
        <v>182.82478670569006</v>
      </c>
      <c r="AB145" s="33">
        <v>301.7406337635523</v>
      </c>
      <c r="AC145" s="33">
        <v>11.160749782008711</v>
      </c>
      <c r="AD145" s="33">
        <v>528.64233596070994</v>
      </c>
      <c r="AE145" s="33">
        <v>263.26054078862308</v>
      </c>
      <c r="AF145" s="33">
        <v>95.671548257140827</v>
      </c>
      <c r="AG145" s="33">
        <v>44.901281896108081</v>
      </c>
      <c r="AH145" s="33">
        <v>28.751443041142309</v>
      </c>
      <c r="AI145" s="33">
        <v>196.23667359257445</v>
      </c>
      <c r="AJ145" s="33">
        <v>101.43914787714164</v>
      </c>
      <c r="AK145" s="33">
        <v>4078.004003986769</v>
      </c>
      <c r="AL145" s="33">
        <v>23.8171893302064</v>
      </c>
      <c r="AM145" s="33">
        <v>45.097128429254404</v>
      </c>
      <c r="AN145" s="33">
        <v>110.8897940458651</v>
      </c>
      <c r="AO145" s="33">
        <v>158.46777986004523</v>
      </c>
      <c r="AP145" s="33">
        <v>3637.668012798616</v>
      </c>
      <c r="AQ145" s="33">
        <v>208.68011752807394</v>
      </c>
      <c r="AR145" s="33">
        <v>3.2729466200709441</v>
      </c>
      <c r="AS145" s="33">
        <v>72.112413779599621</v>
      </c>
      <c r="AT145" s="33">
        <v>0</v>
      </c>
      <c r="AU145" s="33">
        <v>2.2268566175706139</v>
      </c>
      <c r="AV145" s="33">
        <v>9.6437492655592933</v>
      </c>
      <c r="AW145" s="33">
        <v>5.0901478721829259</v>
      </c>
      <c r="AX145" s="33">
        <v>173.09951845533283</v>
      </c>
      <c r="AY145" s="33">
        <v>21.238973962559538</v>
      </c>
      <c r="AZ145" s="33">
        <v>22.248625185609015</v>
      </c>
      <c r="BA145" s="33">
        <v>253.95871617703489</v>
      </c>
      <c r="BB145" s="33">
        <v>15.377559597654502</v>
      </c>
      <c r="BC145" s="33">
        <v>6.4032576946491604</v>
      </c>
      <c r="BD145" s="33">
        <v>112.22356019240189</v>
      </c>
      <c r="BE145" s="33">
        <v>485.0439660151975</v>
      </c>
      <c r="BF145" s="33">
        <v>4.5050310855858147</v>
      </c>
      <c r="BG145" s="33">
        <v>6.086352981248857</v>
      </c>
      <c r="BH145" s="33">
        <v>16.744639503485118</v>
      </c>
      <c r="BI145" s="33">
        <v>4.9170889089656615</v>
      </c>
      <c r="BJ145" s="33">
        <v>1.0506319837893152</v>
      </c>
      <c r="BK145" s="33">
        <v>13.207105592501504</v>
      </c>
      <c r="BL145" s="33">
        <v>3.8717100188785349</v>
      </c>
      <c r="BM145" s="33">
        <v>27.980756584953642</v>
      </c>
      <c r="BN145" s="33">
        <v>165.04834918398234</v>
      </c>
      <c r="BO145" s="33">
        <v>550.70892221752558</v>
      </c>
      <c r="BP145" s="33">
        <v>0</v>
      </c>
      <c r="BQ145" s="33">
        <v>228.6228468842607</v>
      </c>
      <c r="BR145" s="33">
        <v>301.10638618473882</v>
      </c>
      <c r="BS145" s="33">
        <v>14.142691534999518</v>
      </c>
      <c r="BT145" s="33">
        <v>15.79267906028878</v>
      </c>
      <c r="BU145" s="33">
        <v>27.630576785426744</v>
      </c>
      <c r="BV145" s="33">
        <v>9.0872107170483645</v>
      </c>
      <c r="BW145" s="33">
        <v>28.614710222480106</v>
      </c>
      <c r="BX145" s="33">
        <v>7.4973822698996297</v>
      </c>
      <c r="BY145" s="33">
        <v>248.98305704781185</v>
      </c>
      <c r="BZ145" s="33">
        <v>6.4824690793217172</v>
      </c>
      <c r="CA145" s="33">
        <v>27.002780490952826</v>
      </c>
      <c r="CB145" s="33">
        <v>6.4665674342363397</v>
      </c>
      <c r="CC145" s="33">
        <v>8.9059683092223825</v>
      </c>
      <c r="CD145" s="33">
        <v>3.0486799138176979</v>
      </c>
      <c r="CE145" s="33">
        <v>87.128561443258917</v>
      </c>
      <c r="CF145" s="33">
        <v>3.9226869561683428</v>
      </c>
      <c r="CG145" s="33">
        <v>165.50475929738971</v>
      </c>
      <c r="CH145" s="33">
        <v>1290.8546323348128</v>
      </c>
      <c r="CI145" s="33">
        <v>67.839166119326748</v>
      </c>
      <c r="CJ145" s="33">
        <v>14.374358430716157</v>
      </c>
      <c r="CK145" s="33">
        <v>10.439197501134808</v>
      </c>
      <c r="CL145" s="33">
        <v>1943.3251490463522</v>
      </c>
      <c r="CM145" s="33">
        <v>27.847179788620828</v>
      </c>
      <c r="CN145" s="33">
        <v>3.0959349044604698</v>
      </c>
      <c r="CO145" s="33">
        <v>0</v>
      </c>
      <c r="CP145" s="33">
        <v>0</v>
      </c>
      <c r="CQ145" s="33">
        <v>87.879407938242309</v>
      </c>
      <c r="CR145" s="33">
        <v>5.0270432592383401</v>
      </c>
      <c r="CS145" s="33">
        <v>269.00504325117544</v>
      </c>
      <c r="CT145" s="33">
        <v>989.67724724487027</v>
      </c>
      <c r="CU145" s="33">
        <v>63.445333650703681</v>
      </c>
      <c r="CV145" s="33">
        <v>68.426868897879999</v>
      </c>
      <c r="CW145" s="33">
        <v>600.91570454837574</v>
      </c>
      <c r="CX145" s="33">
        <v>265.20954130744769</v>
      </c>
      <c r="CY145" s="33">
        <v>472.9530710791725</v>
      </c>
      <c r="CZ145" s="33">
        <v>18.667437930530856</v>
      </c>
      <c r="DA145" s="33">
        <v>10547.707183690665</v>
      </c>
      <c r="DB145" s="33">
        <v>15256.229258617814</v>
      </c>
      <c r="DC145" s="33">
        <v>0</v>
      </c>
      <c r="DD145" s="33">
        <v>0</v>
      </c>
      <c r="DE145" s="33">
        <v>58.28832500912749</v>
      </c>
      <c r="DF145" s="33">
        <v>1.8054186188959891</v>
      </c>
      <c r="DG145" s="33">
        <v>5.8981005046849431</v>
      </c>
      <c r="DH145" s="33">
        <v>186.80349105832627</v>
      </c>
      <c r="DI145" s="33">
        <v>142.68524524555724</v>
      </c>
      <c r="DJ145" s="33">
        <v>5.355492220589591</v>
      </c>
      <c r="DK145" s="33">
        <v>50.631084911279132</v>
      </c>
      <c r="DL145" s="33">
        <v>205.37269777829175</v>
      </c>
      <c r="DM145" s="33">
        <v>5.2340788411849122</v>
      </c>
      <c r="DN145" s="33">
        <v>180.74748693091874</v>
      </c>
      <c r="DO145" s="33">
        <v>0</v>
      </c>
      <c r="DP145" s="76">
        <f t="shared" si="5"/>
        <v>111719.81248225812</v>
      </c>
      <c r="DQ145" s="33">
        <v>56422.269461597018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2.1264688662453657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40987.023379420702</v>
      </c>
      <c r="EK145" s="33">
        <v>32.696116746000683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690.03101870049238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-17241.74524036549</v>
      </c>
      <c r="GF145" s="33">
        <v>25034.609490696806</v>
      </c>
      <c r="GG145" s="47">
        <f t="shared" si="4"/>
        <v>217646.8231779199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3083.5105377680966</v>
      </c>
      <c r="D146" s="33">
        <v>729.00272673304335</v>
      </c>
      <c r="E146" s="33">
        <v>581.65182854392162</v>
      </c>
      <c r="F146" s="33">
        <v>3.0842615110613747</v>
      </c>
      <c r="G146" s="33">
        <v>488.29367274614242</v>
      </c>
      <c r="H146" s="33">
        <v>1.7424964680073995</v>
      </c>
      <c r="I146" s="33">
        <v>2037.6141828258335</v>
      </c>
      <c r="J146" s="33">
        <v>870.93381282407574</v>
      </c>
      <c r="K146" s="33">
        <v>5132.6538021918814</v>
      </c>
      <c r="L146" s="33">
        <v>2019.0168704808732</v>
      </c>
      <c r="M146" s="33">
        <v>1725.1419121234487</v>
      </c>
      <c r="N146" s="33">
        <v>8577.8995010478702</v>
      </c>
      <c r="O146" s="33">
        <v>980.50618140088216</v>
      </c>
      <c r="P146" s="33">
        <v>8003.7768500865113</v>
      </c>
      <c r="Q146" s="33">
        <v>9705.599898330931</v>
      </c>
      <c r="R146" s="33">
        <v>5952.9712307841537</v>
      </c>
      <c r="S146" s="33">
        <v>2034.5385128962846</v>
      </c>
      <c r="T146" s="33">
        <v>16364.55726887371</v>
      </c>
      <c r="U146" s="33">
        <v>1473.3284472041155</v>
      </c>
      <c r="V146" s="33">
        <v>28.773645968422656</v>
      </c>
      <c r="W146" s="33">
        <v>7269.6608615967598</v>
      </c>
      <c r="X146" s="33">
        <v>8973.7341345807672</v>
      </c>
      <c r="Y146" s="33">
        <v>764.24423836832852</v>
      </c>
      <c r="Z146" s="33">
        <v>39432.175423546374</v>
      </c>
      <c r="AA146" s="33">
        <v>614.22741157518647</v>
      </c>
      <c r="AB146" s="33">
        <v>5489.6463731983904</v>
      </c>
      <c r="AC146" s="33">
        <v>1503.1028679487661</v>
      </c>
      <c r="AD146" s="33">
        <v>13173.381124048401</v>
      </c>
      <c r="AE146" s="33">
        <v>8226.255617329045</v>
      </c>
      <c r="AF146" s="33">
        <v>8881.2473951995089</v>
      </c>
      <c r="AG146" s="33">
        <v>2635.7872329901998</v>
      </c>
      <c r="AH146" s="33">
        <v>1941.8057038948025</v>
      </c>
      <c r="AI146" s="33">
        <v>4027.470942497609</v>
      </c>
      <c r="AJ146" s="33">
        <v>18540.950855753585</v>
      </c>
      <c r="AK146" s="33">
        <v>32226.909630632876</v>
      </c>
      <c r="AL146" s="33">
        <v>6744.1911897913469</v>
      </c>
      <c r="AM146" s="33">
        <v>13918.737343611834</v>
      </c>
      <c r="AN146" s="33">
        <v>32074.687087523926</v>
      </c>
      <c r="AO146" s="33">
        <v>3599.6591020977648</v>
      </c>
      <c r="AP146" s="33">
        <v>10665.656435398836</v>
      </c>
      <c r="AQ146" s="33">
        <v>6418.3770928682588</v>
      </c>
      <c r="AR146" s="33">
        <v>359.72822581213688</v>
      </c>
      <c r="AS146" s="33">
        <v>104.16526432422756</v>
      </c>
      <c r="AT146" s="33">
        <v>18.555730142953962</v>
      </c>
      <c r="AU146" s="33">
        <v>142.58179915842507</v>
      </c>
      <c r="AV146" s="33">
        <v>55.6857762402175</v>
      </c>
      <c r="AW146" s="33">
        <v>200.95652167923598</v>
      </c>
      <c r="AX146" s="33">
        <v>22576.137345308158</v>
      </c>
      <c r="AY146" s="33">
        <v>6263.0444185362439</v>
      </c>
      <c r="AZ146" s="33">
        <v>8432.1289354864202</v>
      </c>
      <c r="BA146" s="33">
        <v>5321.604908801879</v>
      </c>
      <c r="BB146" s="33">
        <v>3425.2519577611538</v>
      </c>
      <c r="BC146" s="33">
        <v>23685.779865593631</v>
      </c>
      <c r="BD146" s="33">
        <v>32110.814087586168</v>
      </c>
      <c r="BE146" s="33">
        <v>13630.693450787086</v>
      </c>
      <c r="BF146" s="33">
        <v>6892.9241931679089</v>
      </c>
      <c r="BG146" s="33">
        <v>16276.753828265693</v>
      </c>
      <c r="BH146" s="33">
        <v>34400.980594928435</v>
      </c>
      <c r="BI146" s="33">
        <v>110.52654266604199</v>
      </c>
      <c r="BJ146" s="33">
        <v>29983.760569894268</v>
      </c>
      <c r="BK146" s="33">
        <v>1320.8141625436233</v>
      </c>
      <c r="BL146" s="33">
        <v>105.06875649810313</v>
      </c>
      <c r="BM146" s="33">
        <v>91.894589315717681</v>
      </c>
      <c r="BN146" s="33">
        <v>223.62939851146621</v>
      </c>
      <c r="BO146" s="33">
        <v>1021.2858362866214</v>
      </c>
      <c r="BP146" s="33">
        <v>68.966670795517445</v>
      </c>
      <c r="BQ146" s="33">
        <v>6272.1150194386246</v>
      </c>
      <c r="BR146" s="33">
        <v>1238.8770559485001</v>
      </c>
      <c r="BS146" s="33">
        <v>542.71627954787687</v>
      </c>
      <c r="BT146" s="33">
        <v>1196.1700085126424</v>
      </c>
      <c r="BU146" s="33">
        <v>327.82380869656032</v>
      </c>
      <c r="BV146" s="33">
        <v>123.82989238981689</v>
      </c>
      <c r="BW146" s="33">
        <v>24.226757954089734</v>
      </c>
      <c r="BX146" s="33">
        <v>133.44663690142104</v>
      </c>
      <c r="BY146" s="33">
        <v>222.88864457440087</v>
      </c>
      <c r="BZ146" s="33">
        <v>11.197591773701735</v>
      </c>
      <c r="CA146" s="33">
        <v>356.69603512325483</v>
      </c>
      <c r="CB146" s="33">
        <v>3597.9031040796872</v>
      </c>
      <c r="CC146" s="33">
        <v>5127.6412889663561</v>
      </c>
      <c r="CD146" s="33">
        <v>11.244811754397372</v>
      </c>
      <c r="CE146" s="33">
        <v>33.433060203794554</v>
      </c>
      <c r="CF146" s="33">
        <v>96.153179569023294</v>
      </c>
      <c r="CG146" s="33">
        <v>121.97143132032672</v>
      </c>
      <c r="CH146" s="33">
        <v>74.405582692494434</v>
      </c>
      <c r="CI146" s="33">
        <v>380.13149297002639</v>
      </c>
      <c r="CJ146" s="33">
        <v>65.529160876766198</v>
      </c>
      <c r="CK146" s="33">
        <v>191.65147436710888</v>
      </c>
      <c r="CL146" s="33">
        <v>553.26970499531296</v>
      </c>
      <c r="CM146" s="33">
        <v>138.47332308433894</v>
      </c>
      <c r="CN146" s="33">
        <v>47.833851114291946</v>
      </c>
      <c r="CO146" s="33">
        <v>356.95259092416444</v>
      </c>
      <c r="CP146" s="33">
        <v>20.252306154524149</v>
      </c>
      <c r="CQ146" s="33">
        <v>863.20374169712181</v>
      </c>
      <c r="CR146" s="33">
        <v>146.37851886294004</v>
      </c>
      <c r="CS146" s="33">
        <v>4369.0776433908914</v>
      </c>
      <c r="CT146" s="33">
        <v>1950.7498130844517</v>
      </c>
      <c r="CU146" s="33">
        <v>804.24891251302256</v>
      </c>
      <c r="CV146" s="33">
        <v>2074.9765840888831</v>
      </c>
      <c r="CW146" s="33">
        <v>3058.0100148132396</v>
      </c>
      <c r="CX146" s="33">
        <v>659.09730084266937</v>
      </c>
      <c r="CY146" s="33">
        <v>2016.9495701309258</v>
      </c>
      <c r="CZ146" s="33">
        <v>48.804722544542763</v>
      </c>
      <c r="DA146" s="33">
        <v>6117.2658604656708</v>
      </c>
      <c r="DB146" s="33">
        <v>5502.4144363612668</v>
      </c>
      <c r="DC146" s="33">
        <v>1733.7223664876426</v>
      </c>
      <c r="DD146" s="33">
        <v>3555.7295341642534</v>
      </c>
      <c r="DE146" s="33">
        <v>640.56004792171188</v>
      </c>
      <c r="DF146" s="33">
        <v>39.049895104732848</v>
      </c>
      <c r="DG146" s="33">
        <v>487.89845553057557</v>
      </c>
      <c r="DH146" s="33">
        <v>1219.0858277740681</v>
      </c>
      <c r="DI146" s="33">
        <v>824.2825225166024</v>
      </c>
      <c r="DJ146" s="33">
        <v>185.85324654552412</v>
      </c>
      <c r="DK146" s="33">
        <v>1769.5990207810732</v>
      </c>
      <c r="DL146" s="33">
        <v>280.765033618053</v>
      </c>
      <c r="DM146" s="33">
        <v>3134.7584722311021</v>
      </c>
      <c r="DN146" s="33">
        <v>1393.4967924212926</v>
      </c>
      <c r="DO146" s="33">
        <v>0</v>
      </c>
      <c r="DP146" s="76">
        <f t="shared" si="5"/>
        <v>567883.05156317889</v>
      </c>
      <c r="DQ146" s="33">
        <v>103347.91654262604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27.566456452370236</v>
      </c>
      <c r="EI146" s="33">
        <v>0</v>
      </c>
      <c r="EJ146" s="33">
        <v>195.68948890090346</v>
      </c>
      <c r="EK146" s="33">
        <v>534.45937294554699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52.888597184982423</v>
      </c>
      <c r="FW146" s="33">
        <v>134.6651949883466</v>
      </c>
      <c r="FX146" s="33">
        <v>10437.147023197989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-1707.4611001356595</v>
      </c>
      <c r="GF146" s="33">
        <v>47064.50144084436</v>
      </c>
      <c r="GG146" s="47">
        <f t="shared" si="4"/>
        <v>727970.42458018381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908.55456960890172</v>
      </c>
      <c r="D147" s="33">
        <v>6.727893443516054</v>
      </c>
      <c r="E147" s="33">
        <v>4.0993059809252559</v>
      </c>
      <c r="F147" s="33">
        <v>0</v>
      </c>
      <c r="G147" s="33">
        <v>252.38521853282421</v>
      </c>
      <c r="H147" s="33">
        <v>0</v>
      </c>
      <c r="I147" s="33">
        <v>10.425744082611045</v>
      </c>
      <c r="J147" s="33">
        <v>37.549087368876549</v>
      </c>
      <c r="K147" s="33">
        <v>6.8328430032025604</v>
      </c>
      <c r="L147" s="33">
        <v>8.4406394163357064</v>
      </c>
      <c r="M147" s="33">
        <v>1540.5553941392923</v>
      </c>
      <c r="N147" s="33">
        <v>13364.044845443315</v>
      </c>
      <c r="O147" s="33">
        <v>0</v>
      </c>
      <c r="P147" s="33">
        <v>303.93052509274793</v>
      </c>
      <c r="Q147" s="33">
        <v>12.53397965942842</v>
      </c>
      <c r="R147" s="33">
        <v>0</v>
      </c>
      <c r="S147" s="33">
        <v>232.51208928994342</v>
      </c>
      <c r="T147" s="33">
        <v>539.27608134546847</v>
      </c>
      <c r="U147" s="33">
        <v>4.8637599047706832</v>
      </c>
      <c r="V147" s="33">
        <v>1.7141181205528617</v>
      </c>
      <c r="W147" s="33">
        <v>1566.8659087130586</v>
      </c>
      <c r="X147" s="33">
        <v>6303.4752711002602</v>
      </c>
      <c r="Y147" s="33">
        <v>1068.1468927122419</v>
      </c>
      <c r="Z147" s="33">
        <v>212.86856133919011</v>
      </c>
      <c r="AA147" s="33">
        <v>4011.9011629836914</v>
      </c>
      <c r="AB147" s="33">
        <v>4012.3950415211057</v>
      </c>
      <c r="AC147" s="33">
        <v>2099.4200655978316</v>
      </c>
      <c r="AD147" s="33">
        <v>12446.967364969551</v>
      </c>
      <c r="AE147" s="33">
        <v>2463.289719964077</v>
      </c>
      <c r="AF147" s="33">
        <v>1204.2022917365159</v>
      </c>
      <c r="AG147" s="33">
        <v>271.86699831325774</v>
      </c>
      <c r="AH147" s="33">
        <v>84.333737809364834</v>
      </c>
      <c r="AI147" s="33">
        <v>2045.9521718061574</v>
      </c>
      <c r="AJ147" s="33">
        <v>3805.4880210702322</v>
      </c>
      <c r="AK147" s="33">
        <v>1421.3934505798184</v>
      </c>
      <c r="AL147" s="33">
        <v>2764.5512239299469</v>
      </c>
      <c r="AM147" s="33">
        <v>2931.113000372015</v>
      </c>
      <c r="AN147" s="33">
        <v>11711.849579448171</v>
      </c>
      <c r="AO147" s="33">
        <v>165.2983166728807</v>
      </c>
      <c r="AP147" s="33">
        <v>5205.5788692802207</v>
      </c>
      <c r="AQ147" s="33">
        <v>1972.9249436079817</v>
      </c>
      <c r="AR147" s="33">
        <v>7.3709988878674428</v>
      </c>
      <c r="AS147" s="33">
        <v>3.3651072638718036</v>
      </c>
      <c r="AT147" s="33">
        <v>0</v>
      </c>
      <c r="AU147" s="33">
        <v>2.7623753556218866</v>
      </c>
      <c r="AV147" s="33">
        <v>0</v>
      </c>
      <c r="AW147" s="33">
        <v>91.659937709516853</v>
      </c>
      <c r="AX147" s="33">
        <v>48613.623792746206</v>
      </c>
      <c r="AY147" s="33">
        <v>9373.3102672557034</v>
      </c>
      <c r="AZ147" s="33">
        <v>28438.544387720649</v>
      </c>
      <c r="BA147" s="33">
        <v>8586.2005147127747</v>
      </c>
      <c r="BB147" s="33">
        <v>1067.4145883225779</v>
      </c>
      <c r="BC147" s="33">
        <v>1785.8085054367471</v>
      </c>
      <c r="BD147" s="33">
        <v>19571.199492421223</v>
      </c>
      <c r="BE147" s="33">
        <v>825.54487700834409</v>
      </c>
      <c r="BF147" s="33">
        <v>75.790382935588894</v>
      </c>
      <c r="BG147" s="33">
        <v>20.157626065383248</v>
      </c>
      <c r="BH147" s="33">
        <v>0</v>
      </c>
      <c r="BI147" s="33">
        <v>1.1023817627297339</v>
      </c>
      <c r="BJ147" s="33">
        <v>1129.8338164491252</v>
      </c>
      <c r="BK147" s="33">
        <v>73.909571693712095</v>
      </c>
      <c r="BL147" s="33">
        <v>0</v>
      </c>
      <c r="BM147" s="33">
        <v>0</v>
      </c>
      <c r="BN147" s="33">
        <v>2.646560909348882</v>
      </c>
      <c r="BO147" s="33">
        <v>14.966503439154421</v>
      </c>
      <c r="BP147" s="33">
        <v>0</v>
      </c>
      <c r="BQ147" s="33">
        <v>9.9276692444027272</v>
      </c>
      <c r="BR147" s="33">
        <v>8.8365253986261134</v>
      </c>
      <c r="BS147" s="33">
        <v>4.5655179881598009</v>
      </c>
      <c r="BT147" s="33">
        <v>1.358274420817837</v>
      </c>
      <c r="BU147" s="33">
        <v>0</v>
      </c>
      <c r="BV147" s="33">
        <v>2.0056270250585979</v>
      </c>
      <c r="BW147" s="33">
        <v>1.8770541016788131</v>
      </c>
      <c r="BX147" s="33">
        <v>0</v>
      </c>
      <c r="BY147" s="33">
        <v>7.7570212096104294</v>
      </c>
      <c r="BZ147" s="33">
        <v>0</v>
      </c>
      <c r="CA147" s="33">
        <v>42.158065201957825</v>
      </c>
      <c r="CB147" s="33">
        <v>29.031653666192305</v>
      </c>
      <c r="CC147" s="33">
        <v>61.144689128711171</v>
      </c>
      <c r="CD147" s="33">
        <v>0</v>
      </c>
      <c r="CE147" s="33">
        <v>3.5033437205638003</v>
      </c>
      <c r="CF147" s="33">
        <v>1.8134542000130847</v>
      </c>
      <c r="CG147" s="33">
        <v>6.0301948797640241</v>
      </c>
      <c r="CH147" s="33">
        <v>58.111408877962639</v>
      </c>
      <c r="CI147" s="33">
        <v>13.040951911602628</v>
      </c>
      <c r="CJ147" s="33">
        <v>0</v>
      </c>
      <c r="CK147" s="33">
        <v>2.0962206512728656</v>
      </c>
      <c r="CL147" s="33">
        <v>84.000454495747746</v>
      </c>
      <c r="CM147" s="33">
        <v>3.682342958978313</v>
      </c>
      <c r="CN147" s="33">
        <v>0</v>
      </c>
      <c r="CO147" s="33">
        <v>2.1730722719892221</v>
      </c>
      <c r="CP147" s="33">
        <v>0</v>
      </c>
      <c r="CQ147" s="33">
        <v>60.884696162859001</v>
      </c>
      <c r="CR147" s="33">
        <v>2.3260835332617975</v>
      </c>
      <c r="CS147" s="33">
        <v>142.45486104827725</v>
      </c>
      <c r="CT147" s="33">
        <v>689.18139750451076</v>
      </c>
      <c r="CU147" s="33">
        <v>259.82890067503956</v>
      </c>
      <c r="CV147" s="33">
        <v>73.862787530822629</v>
      </c>
      <c r="CW147" s="33">
        <v>111.85422717058965</v>
      </c>
      <c r="CX147" s="33">
        <v>24.773049148907333</v>
      </c>
      <c r="CY147" s="33">
        <v>76.64192439218354</v>
      </c>
      <c r="CZ147" s="33">
        <v>0</v>
      </c>
      <c r="DA147" s="33">
        <v>719.9810012887657</v>
      </c>
      <c r="DB147" s="33">
        <v>901.04309925038524</v>
      </c>
      <c r="DC147" s="33">
        <v>146.30925516572535</v>
      </c>
      <c r="DD147" s="33">
        <v>351.57216844270528</v>
      </c>
      <c r="DE147" s="33">
        <v>10.658345523347913</v>
      </c>
      <c r="DF147" s="33">
        <v>0</v>
      </c>
      <c r="DG147" s="33">
        <v>1.967544940528281</v>
      </c>
      <c r="DH147" s="33">
        <v>0</v>
      </c>
      <c r="DI147" s="33">
        <v>0</v>
      </c>
      <c r="DJ147" s="33">
        <v>0</v>
      </c>
      <c r="DK147" s="33">
        <v>3.2969040784613992</v>
      </c>
      <c r="DL147" s="33">
        <v>2.7931774536561877</v>
      </c>
      <c r="DM147" s="33">
        <v>619.60365726772284</v>
      </c>
      <c r="DN147" s="33">
        <v>4.6897349668499206</v>
      </c>
      <c r="DO147" s="33">
        <v>0</v>
      </c>
      <c r="DP147" s="76">
        <f t="shared" si="5"/>
        <v>209236.37673295412</v>
      </c>
      <c r="DQ147" s="33">
        <v>60132.223293292198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29308.218964428401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-15662.219274737479</v>
      </c>
      <c r="GF147" s="33">
        <v>4718.2415692760405</v>
      </c>
      <c r="GG147" s="47">
        <f t="shared" si="4"/>
        <v>287732.8412852133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2529.5030713817278</v>
      </c>
      <c r="D148" s="33">
        <v>51.068967261852713</v>
      </c>
      <c r="E148" s="33">
        <v>108.67550133613103</v>
      </c>
      <c r="F148" s="33">
        <v>2.3748775961290072</v>
      </c>
      <c r="G148" s="33">
        <v>646.53507487113791</v>
      </c>
      <c r="H148" s="33">
        <v>0</v>
      </c>
      <c r="I148" s="33">
        <v>134.14451204496743</v>
      </c>
      <c r="J148" s="33">
        <v>209.68053121490286</v>
      </c>
      <c r="K148" s="33">
        <v>1045.0626733964079</v>
      </c>
      <c r="L148" s="33">
        <v>665.7608194729728</v>
      </c>
      <c r="M148" s="33">
        <v>1580.9361349415865</v>
      </c>
      <c r="N148" s="33">
        <v>73.862004093617671</v>
      </c>
      <c r="O148" s="33">
        <v>7.7633115339118612</v>
      </c>
      <c r="P148" s="33">
        <v>59.452069084225244</v>
      </c>
      <c r="Q148" s="33">
        <v>18.87804990808441</v>
      </c>
      <c r="R148" s="33">
        <v>1.729619530205087</v>
      </c>
      <c r="S148" s="33">
        <v>767.44638230804719</v>
      </c>
      <c r="T148" s="33">
        <v>4072.776311096738</v>
      </c>
      <c r="U148" s="33">
        <v>1601.0430038419404</v>
      </c>
      <c r="V148" s="33">
        <v>5.2045624313404755</v>
      </c>
      <c r="W148" s="33">
        <v>7515.3562422422801</v>
      </c>
      <c r="X148" s="33">
        <v>1101.1197672808385</v>
      </c>
      <c r="Y148" s="33">
        <v>255.24434879787549</v>
      </c>
      <c r="Z148" s="33">
        <v>470.24284973082541</v>
      </c>
      <c r="AA148" s="33">
        <v>1137.8519340842518</v>
      </c>
      <c r="AB148" s="33">
        <v>27782.098115133729</v>
      </c>
      <c r="AC148" s="33">
        <v>1127.8129074936278</v>
      </c>
      <c r="AD148" s="33">
        <v>4269.9281913104405</v>
      </c>
      <c r="AE148" s="33">
        <v>175.72993804999152</v>
      </c>
      <c r="AF148" s="33">
        <v>36.398243653022895</v>
      </c>
      <c r="AG148" s="33">
        <v>268.47571821215541</v>
      </c>
      <c r="AH148" s="33">
        <v>215.28442868403184</v>
      </c>
      <c r="AI148" s="33">
        <v>478.13722033531218</v>
      </c>
      <c r="AJ148" s="33">
        <v>890.74014819874742</v>
      </c>
      <c r="AK148" s="33">
        <v>2329.6573362007316</v>
      </c>
      <c r="AL148" s="33">
        <v>3115.603061315438</v>
      </c>
      <c r="AM148" s="33">
        <v>353.79306678688198</v>
      </c>
      <c r="AN148" s="33">
        <v>486.95299322145786</v>
      </c>
      <c r="AO148" s="33">
        <v>5.5287876669455223</v>
      </c>
      <c r="AP148" s="33">
        <v>220.39252895995693</v>
      </c>
      <c r="AQ148" s="33">
        <v>470.63351557498487</v>
      </c>
      <c r="AR148" s="33">
        <v>32.61772965854896</v>
      </c>
      <c r="AS148" s="33">
        <v>35.947404560942154</v>
      </c>
      <c r="AT148" s="33">
        <v>6.5027604963775065</v>
      </c>
      <c r="AU148" s="33">
        <v>12.639806757673385</v>
      </c>
      <c r="AV148" s="33">
        <v>1.9489201481283502</v>
      </c>
      <c r="AW148" s="33">
        <v>20.458011191806754</v>
      </c>
      <c r="AX148" s="33">
        <v>27573.323344630502</v>
      </c>
      <c r="AY148" s="33">
        <v>10919.678371794171</v>
      </c>
      <c r="AZ148" s="33">
        <v>13234.945517480743</v>
      </c>
      <c r="BA148" s="33">
        <v>5071.0932747023244</v>
      </c>
      <c r="BB148" s="33">
        <v>56.766285620246222</v>
      </c>
      <c r="BC148" s="33">
        <v>128.1589581538847</v>
      </c>
      <c r="BD148" s="33">
        <v>170.98698540349659</v>
      </c>
      <c r="BE148" s="33">
        <v>459.39194407440084</v>
      </c>
      <c r="BF148" s="33">
        <v>4.6289047026643155</v>
      </c>
      <c r="BG148" s="33">
        <v>33.479859958699507</v>
      </c>
      <c r="BH148" s="33">
        <v>88.263637727768867</v>
      </c>
      <c r="BI148" s="33">
        <v>14.23202484188857</v>
      </c>
      <c r="BJ148" s="33">
        <v>14.136661490881357</v>
      </c>
      <c r="BK148" s="33">
        <v>12.527338929891409</v>
      </c>
      <c r="BL148" s="33">
        <v>2.8884625313237384</v>
      </c>
      <c r="BM148" s="33">
        <v>5.4280608768990293</v>
      </c>
      <c r="BN148" s="33">
        <v>46.181829150220437</v>
      </c>
      <c r="BO148" s="33">
        <v>589.00358627638718</v>
      </c>
      <c r="BP148" s="33">
        <v>0</v>
      </c>
      <c r="BQ148" s="33">
        <v>26.494270648550398</v>
      </c>
      <c r="BR148" s="33">
        <v>18.401472771180604</v>
      </c>
      <c r="BS148" s="33">
        <v>13.721644789388209</v>
      </c>
      <c r="BT148" s="33">
        <v>7.5474128854229852</v>
      </c>
      <c r="BU148" s="33">
        <v>3.1898941506613361</v>
      </c>
      <c r="BV148" s="33">
        <v>18.708706825193804</v>
      </c>
      <c r="BW148" s="33">
        <v>6.2043379914499956</v>
      </c>
      <c r="BX148" s="33">
        <v>18.536187356330963</v>
      </c>
      <c r="BY148" s="33">
        <v>26.858454636658198</v>
      </c>
      <c r="BZ148" s="33">
        <v>5.7106522272273628</v>
      </c>
      <c r="CA148" s="33">
        <v>80.263072148162067</v>
      </c>
      <c r="CB148" s="33">
        <v>20.120899349545166</v>
      </c>
      <c r="CC148" s="33">
        <v>43.73105602143179</v>
      </c>
      <c r="CD148" s="33">
        <v>3.0789227094615002</v>
      </c>
      <c r="CE148" s="33">
        <v>8.3848715708770829</v>
      </c>
      <c r="CF148" s="33">
        <v>10.411164932896378</v>
      </c>
      <c r="CG148" s="33">
        <v>35.071043726385042</v>
      </c>
      <c r="CH148" s="33">
        <v>1.102966562938132</v>
      </c>
      <c r="CI148" s="33">
        <v>14.97688523381446</v>
      </c>
      <c r="CJ148" s="33">
        <v>6.2005048778115572</v>
      </c>
      <c r="CK148" s="33">
        <v>12.33899833403019</v>
      </c>
      <c r="CL148" s="33">
        <v>8.0740586437602389</v>
      </c>
      <c r="CM148" s="33">
        <v>7.0678996348555829</v>
      </c>
      <c r="CN148" s="33">
        <v>3.5822091413021502</v>
      </c>
      <c r="CO148" s="33">
        <v>1.9491832049337448</v>
      </c>
      <c r="CP148" s="33">
        <v>2.269871016927989</v>
      </c>
      <c r="CQ148" s="33">
        <v>86.153842640698699</v>
      </c>
      <c r="CR148" s="33">
        <v>13.044730982582644</v>
      </c>
      <c r="CS148" s="33">
        <v>106.35408873887015</v>
      </c>
      <c r="CT148" s="33">
        <v>95.083413137022106</v>
      </c>
      <c r="CU148" s="33">
        <v>8.0509936951960412</v>
      </c>
      <c r="CV148" s="33">
        <v>51.486653514679368</v>
      </c>
      <c r="CW148" s="33">
        <v>86.966388665604427</v>
      </c>
      <c r="CX148" s="33">
        <v>26.715736651154351</v>
      </c>
      <c r="CY148" s="33">
        <v>34.062220573748284</v>
      </c>
      <c r="CZ148" s="33">
        <v>6.4887730099992718</v>
      </c>
      <c r="DA148" s="33">
        <v>25.657559285656703</v>
      </c>
      <c r="DB148" s="33">
        <v>80.409069683518425</v>
      </c>
      <c r="DC148" s="33">
        <v>17.874214613439307</v>
      </c>
      <c r="DD148" s="33">
        <v>34.401301423669473</v>
      </c>
      <c r="DE148" s="33">
        <v>9.496080964110396</v>
      </c>
      <c r="DF148" s="33">
        <v>1.2558092490057902</v>
      </c>
      <c r="DG148" s="33">
        <v>12.498491825007294</v>
      </c>
      <c r="DH148" s="33">
        <v>17.873087880232372</v>
      </c>
      <c r="DI148" s="33">
        <v>13.441248038944819</v>
      </c>
      <c r="DJ148" s="33">
        <v>7.9782417475851535</v>
      </c>
      <c r="DK148" s="33">
        <v>6.3587603489466735</v>
      </c>
      <c r="DL148" s="33">
        <v>49.197660825947672</v>
      </c>
      <c r="DM148" s="33">
        <v>147.74033040175988</v>
      </c>
      <c r="DN148" s="33">
        <v>48.077316183396924</v>
      </c>
      <c r="DO148" s="33">
        <v>0</v>
      </c>
      <c r="DP148" s="76">
        <f t="shared" si="5"/>
        <v>126214.77115691127</v>
      </c>
      <c r="DQ148" s="33">
        <v>593.77385320141002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2.323710347797999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489.11986624611103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52295.619968177009</v>
      </c>
      <c r="GF148" s="33">
        <v>4342.2439808964709</v>
      </c>
      <c r="GG148" s="47">
        <f t="shared" si="4"/>
        <v>183937.85253578008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1002.478587909312</v>
      </c>
      <c r="D149" s="33">
        <v>18.531685790133473</v>
      </c>
      <c r="E149" s="33">
        <v>84.160356982518877</v>
      </c>
      <c r="F149" s="33">
        <v>0</v>
      </c>
      <c r="G149" s="33">
        <v>359.78056244362159</v>
      </c>
      <c r="H149" s="33">
        <v>1.2185071350154169</v>
      </c>
      <c r="I149" s="33">
        <v>563.69313021460334</v>
      </c>
      <c r="J149" s="33">
        <v>75.278294257159061</v>
      </c>
      <c r="K149" s="33">
        <v>2019.3821279986948</v>
      </c>
      <c r="L149" s="33">
        <v>3896.7143582733229</v>
      </c>
      <c r="M149" s="33">
        <v>4315.7331899422061</v>
      </c>
      <c r="N149" s="33">
        <v>421.05512041207834</v>
      </c>
      <c r="O149" s="33">
        <v>7302.9652842483265</v>
      </c>
      <c r="P149" s="33">
        <v>5209.7601251786928</v>
      </c>
      <c r="Q149" s="33">
        <v>348.16792329475726</v>
      </c>
      <c r="R149" s="33">
        <v>141.64026393579087</v>
      </c>
      <c r="S149" s="33">
        <v>6668.1159314424203</v>
      </c>
      <c r="T149" s="33">
        <v>5403.0054949254263</v>
      </c>
      <c r="U149" s="33">
        <v>1096.2538207545733</v>
      </c>
      <c r="V149" s="33">
        <v>27.84259590910041</v>
      </c>
      <c r="W149" s="33">
        <v>10763.542312253841</v>
      </c>
      <c r="X149" s="33">
        <v>3654.1071043844099</v>
      </c>
      <c r="Y149" s="33">
        <v>19.85538326964198</v>
      </c>
      <c r="Z149" s="33">
        <v>8218.95287725663</v>
      </c>
      <c r="AA149" s="33">
        <v>1140.4625077053918</v>
      </c>
      <c r="AB149" s="33">
        <v>11186.291395792996</v>
      </c>
      <c r="AC149" s="33">
        <v>92167.540425247236</v>
      </c>
      <c r="AD149" s="33">
        <v>181457.49876222477</v>
      </c>
      <c r="AE149" s="33">
        <v>14712.670269125054</v>
      </c>
      <c r="AF149" s="33">
        <v>4620.3085409719597</v>
      </c>
      <c r="AG149" s="33">
        <v>15529.334848734821</v>
      </c>
      <c r="AH149" s="33">
        <v>9602.7686445983254</v>
      </c>
      <c r="AI149" s="33">
        <v>38760.458038168093</v>
      </c>
      <c r="AJ149" s="33">
        <v>55768.765002837288</v>
      </c>
      <c r="AK149" s="33">
        <v>115312.5655984434</v>
      </c>
      <c r="AL149" s="33">
        <v>37110.221323425299</v>
      </c>
      <c r="AM149" s="33">
        <v>45113.79546757169</v>
      </c>
      <c r="AN149" s="33">
        <v>12902.294827910428</v>
      </c>
      <c r="AO149" s="33">
        <v>1418.3210094961269</v>
      </c>
      <c r="AP149" s="33">
        <v>38132.668120257942</v>
      </c>
      <c r="AQ149" s="33">
        <v>29336.847420042439</v>
      </c>
      <c r="AR149" s="33">
        <v>82480.380240112732</v>
      </c>
      <c r="AS149" s="33">
        <v>14667.164677796627</v>
      </c>
      <c r="AT149" s="33">
        <v>13159.492146573162</v>
      </c>
      <c r="AU149" s="33">
        <v>51.49710153884368</v>
      </c>
      <c r="AV149" s="33">
        <v>162.27067052637554</v>
      </c>
      <c r="AW149" s="33">
        <v>87.382535032241464</v>
      </c>
      <c r="AX149" s="33">
        <v>86051.182988101034</v>
      </c>
      <c r="AY149" s="33">
        <v>127449.93245073377</v>
      </c>
      <c r="AZ149" s="33">
        <v>15800.174610482747</v>
      </c>
      <c r="BA149" s="33">
        <v>7809.6590713768255</v>
      </c>
      <c r="BB149" s="33">
        <v>316.95334076388343</v>
      </c>
      <c r="BC149" s="33">
        <v>1789.3519182181753</v>
      </c>
      <c r="BD149" s="33">
        <v>1594.8951258334248</v>
      </c>
      <c r="BE149" s="33">
        <v>1177.7853911895777</v>
      </c>
      <c r="BF149" s="33">
        <v>989.61225989976003</v>
      </c>
      <c r="BG149" s="33">
        <v>175.15742412841578</v>
      </c>
      <c r="BH149" s="33">
        <v>29.517394937126433</v>
      </c>
      <c r="BI149" s="33">
        <v>67.207621129798895</v>
      </c>
      <c r="BJ149" s="33">
        <v>68.526244852791052</v>
      </c>
      <c r="BK149" s="33">
        <v>46.843733599645489</v>
      </c>
      <c r="BL149" s="33">
        <v>1.7017130925933415</v>
      </c>
      <c r="BM149" s="33">
        <v>3.1316132692339735</v>
      </c>
      <c r="BN149" s="33">
        <v>21.85373177072093</v>
      </c>
      <c r="BO149" s="33">
        <v>493.46036683195052</v>
      </c>
      <c r="BP149" s="33">
        <v>3.8726812750328183</v>
      </c>
      <c r="BQ149" s="33">
        <v>17.716195296047488</v>
      </c>
      <c r="BR149" s="33">
        <v>4.8362430263859748</v>
      </c>
      <c r="BS149" s="33">
        <v>6.2843907958440379</v>
      </c>
      <c r="BT149" s="33">
        <v>359.2451036035402</v>
      </c>
      <c r="BU149" s="33">
        <v>225.60108359415855</v>
      </c>
      <c r="BV149" s="33">
        <v>57.905841366634718</v>
      </c>
      <c r="BW149" s="33">
        <v>7.4471296375046743</v>
      </c>
      <c r="BX149" s="33">
        <v>21.52150904171279</v>
      </c>
      <c r="BY149" s="33">
        <v>28.48949929489924</v>
      </c>
      <c r="BZ149" s="33">
        <v>3.9826462510296774</v>
      </c>
      <c r="CA149" s="33">
        <v>115.15499230860114</v>
      </c>
      <c r="CB149" s="33">
        <v>14.765937215095162</v>
      </c>
      <c r="CC149" s="33">
        <v>23.532946556910638</v>
      </c>
      <c r="CD149" s="33">
        <v>3.1388831757787514</v>
      </c>
      <c r="CE149" s="33">
        <v>7.0961030558423683</v>
      </c>
      <c r="CF149" s="33">
        <v>2.0670671065042612</v>
      </c>
      <c r="CG149" s="33">
        <v>31.011661477214506</v>
      </c>
      <c r="CH149" s="33">
        <v>1994.9876876478179</v>
      </c>
      <c r="CI149" s="33">
        <v>34.73077396986335</v>
      </c>
      <c r="CJ149" s="33">
        <v>34.9745878954907</v>
      </c>
      <c r="CK149" s="33">
        <v>36.228380573519296</v>
      </c>
      <c r="CL149" s="33">
        <v>5.3538359525287706</v>
      </c>
      <c r="CM149" s="33">
        <v>15.796133899199404</v>
      </c>
      <c r="CN149" s="33">
        <v>0</v>
      </c>
      <c r="CO149" s="33">
        <v>3.4029068321775391</v>
      </c>
      <c r="CP149" s="33">
        <v>6.0501839187041462</v>
      </c>
      <c r="CQ149" s="33">
        <v>416.92277298706244</v>
      </c>
      <c r="CR149" s="33">
        <v>34.950723383694275</v>
      </c>
      <c r="CS149" s="33">
        <v>176.35534799873776</v>
      </c>
      <c r="CT149" s="33">
        <v>124.25274717811573</v>
      </c>
      <c r="CU149" s="33">
        <v>48.11553105631878</v>
      </c>
      <c r="CV149" s="33">
        <v>204.34433816747929</v>
      </c>
      <c r="CW149" s="33">
        <v>323.67924256083893</v>
      </c>
      <c r="CX149" s="33">
        <v>65.716924687962759</v>
      </c>
      <c r="CY149" s="33">
        <v>176.10188286690374</v>
      </c>
      <c r="CZ149" s="33">
        <v>7.7202099674503115</v>
      </c>
      <c r="DA149" s="33">
        <v>55.169630301392885</v>
      </c>
      <c r="DB149" s="33">
        <v>7692.4972055363223</v>
      </c>
      <c r="DC149" s="33">
        <v>27.796138258469821</v>
      </c>
      <c r="DD149" s="33">
        <v>50.156906706651988</v>
      </c>
      <c r="DE149" s="33">
        <v>4.595927200317016</v>
      </c>
      <c r="DF149" s="33">
        <v>1.0019862490323905</v>
      </c>
      <c r="DG149" s="33">
        <v>13.784529982858343</v>
      </c>
      <c r="DH149" s="33">
        <v>9.3097114376431911</v>
      </c>
      <c r="DI149" s="33">
        <v>10.353176943608579</v>
      </c>
      <c r="DJ149" s="33">
        <v>6.6746319178924027</v>
      </c>
      <c r="DK149" s="33">
        <v>9.652391565006722</v>
      </c>
      <c r="DL149" s="33">
        <v>30.669187463181611</v>
      </c>
      <c r="DM149" s="33">
        <v>3030.1860452491246</v>
      </c>
      <c r="DN149" s="33">
        <v>241.72825539489773</v>
      </c>
      <c r="DO149" s="33">
        <v>0</v>
      </c>
      <c r="DP149" s="76">
        <f t="shared" si="5"/>
        <v>1136207.1114623854</v>
      </c>
      <c r="DQ149" s="33">
        <v>5590.5741462246096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1.7976382356992464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450.93682042793273</v>
      </c>
      <c r="FV149" s="33">
        <v>4.0292068954673006</v>
      </c>
      <c r="FW149" s="33">
        <v>0</v>
      </c>
      <c r="FX149" s="33">
        <v>4842.8957389502739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72426.291446337345</v>
      </c>
      <c r="GF149" s="33">
        <v>15268.224393808063</v>
      </c>
      <c r="GG149" s="47">
        <f t="shared" si="4"/>
        <v>1234791.8608532646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12214.604333217307</v>
      </c>
      <c r="D150" s="33">
        <v>3885.2352220850298</v>
      </c>
      <c r="E150" s="33">
        <v>533.14426249598353</v>
      </c>
      <c r="F150" s="33">
        <v>2.1641267830700737</v>
      </c>
      <c r="G150" s="33">
        <v>429.18224586716582</v>
      </c>
      <c r="H150" s="33">
        <v>3.7033038886056668</v>
      </c>
      <c r="I150" s="33">
        <v>2073.7969700189674</v>
      </c>
      <c r="J150" s="33">
        <v>472.87924428730798</v>
      </c>
      <c r="K150" s="33">
        <v>2605.237783643207</v>
      </c>
      <c r="L150" s="33">
        <v>479.86496184986788</v>
      </c>
      <c r="M150" s="33">
        <v>3086.7191225284796</v>
      </c>
      <c r="N150" s="33">
        <v>4936.1514220557492</v>
      </c>
      <c r="O150" s="33">
        <v>4499.1581832933352</v>
      </c>
      <c r="P150" s="33">
        <v>6641.3483039473585</v>
      </c>
      <c r="Q150" s="33">
        <v>2321.023708589637</v>
      </c>
      <c r="R150" s="33">
        <v>2367.5084133606188</v>
      </c>
      <c r="S150" s="33">
        <v>6540.7079981071329</v>
      </c>
      <c r="T150" s="33">
        <v>1259.4031877447796</v>
      </c>
      <c r="U150" s="33">
        <v>1085.4985024003633</v>
      </c>
      <c r="V150" s="33">
        <v>92.341696414792025</v>
      </c>
      <c r="W150" s="33">
        <v>1162.546562184124</v>
      </c>
      <c r="X150" s="33">
        <v>4085.3822704220515</v>
      </c>
      <c r="Y150" s="33">
        <v>175.20164936536298</v>
      </c>
      <c r="Z150" s="33">
        <v>2783.0159290952256</v>
      </c>
      <c r="AA150" s="33">
        <v>2087.3692112187891</v>
      </c>
      <c r="AB150" s="33">
        <v>10656.121560297039</v>
      </c>
      <c r="AC150" s="33">
        <v>16918.682236408265</v>
      </c>
      <c r="AD150" s="33">
        <v>83933.057077854901</v>
      </c>
      <c r="AE150" s="33">
        <v>16010.544576957056</v>
      </c>
      <c r="AF150" s="33">
        <v>1526.8335089594145</v>
      </c>
      <c r="AG150" s="33">
        <v>6293.8488009025141</v>
      </c>
      <c r="AH150" s="33">
        <v>3757.497948986294</v>
      </c>
      <c r="AI150" s="33">
        <v>21630.207289934518</v>
      </c>
      <c r="AJ150" s="33">
        <v>23795.092928875045</v>
      </c>
      <c r="AK150" s="33">
        <v>65726.026189394732</v>
      </c>
      <c r="AL150" s="33">
        <v>21274.877953293737</v>
      </c>
      <c r="AM150" s="33">
        <v>20692.24883918466</v>
      </c>
      <c r="AN150" s="33">
        <v>11847.442735577348</v>
      </c>
      <c r="AO150" s="33">
        <v>442.11336483343831</v>
      </c>
      <c r="AP150" s="33">
        <v>1111.3106181416445</v>
      </c>
      <c r="AQ150" s="33">
        <v>12285.335338504972</v>
      </c>
      <c r="AR150" s="33">
        <v>661.41768933144078</v>
      </c>
      <c r="AS150" s="33">
        <v>683.65896463642218</v>
      </c>
      <c r="AT150" s="33">
        <v>113.62749058362724</v>
      </c>
      <c r="AU150" s="33">
        <v>1221.9234136085624</v>
      </c>
      <c r="AV150" s="33">
        <v>40.520918395015876</v>
      </c>
      <c r="AW150" s="33">
        <v>102.44393487921319</v>
      </c>
      <c r="AX150" s="33">
        <v>69517.877038600229</v>
      </c>
      <c r="AY150" s="33">
        <v>21431.665762347002</v>
      </c>
      <c r="AZ150" s="33">
        <v>19038.713163760447</v>
      </c>
      <c r="BA150" s="33">
        <v>5430.9910478933789</v>
      </c>
      <c r="BB150" s="33">
        <v>805.93207862267354</v>
      </c>
      <c r="BC150" s="33">
        <v>6731.2745997798129</v>
      </c>
      <c r="BD150" s="33">
        <v>7852.6624714365507</v>
      </c>
      <c r="BE150" s="33">
        <v>4007.0461476531832</v>
      </c>
      <c r="BF150" s="33">
        <v>2607.2506228261377</v>
      </c>
      <c r="BG150" s="33">
        <v>1011.9840050073735</v>
      </c>
      <c r="BH150" s="33">
        <v>2182.1435080381161</v>
      </c>
      <c r="BI150" s="33">
        <v>786.18979325416331</v>
      </c>
      <c r="BJ150" s="33">
        <v>491.87418799943538</v>
      </c>
      <c r="BK150" s="33">
        <v>203.56037812098535</v>
      </c>
      <c r="BL150" s="33">
        <v>274.79370972301183</v>
      </c>
      <c r="BM150" s="33">
        <v>89.186121058178557</v>
      </c>
      <c r="BN150" s="33">
        <v>314.85984276947124</v>
      </c>
      <c r="BO150" s="33">
        <v>1281.0000346999971</v>
      </c>
      <c r="BP150" s="33">
        <v>13.450736207158622</v>
      </c>
      <c r="BQ150" s="33">
        <v>292.46630970077871</v>
      </c>
      <c r="BR150" s="33">
        <v>32.92602209038327</v>
      </c>
      <c r="BS150" s="33">
        <v>1657.823767547573</v>
      </c>
      <c r="BT150" s="33">
        <v>426.37014878830644</v>
      </c>
      <c r="BU150" s="33">
        <v>233.83821559921475</v>
      </c>
      <c r="BV150" s="33">
        <v>660.18454407940044</v>
      </c>
      <c r="BW150" s="33">
        <v>66.843422087322679</v>
      </c>
      <c r="BX150" s="33">
        <v>419.05922968693295</v>
      </c>
      <c r="BY150" s="33">
        <v>568.26053893375388</v>
      </c>
      <c r="BZ150" s="33">
        <v>34.311150487570181</v>
      </c>
      <c r="CA150" s="33">
        <v>2755.8205426875447</v>
      </c>
      <c r="CB150" s="33">
        <v>1201.8294240097266</v>
      </c>
      <c r="CC150" s="33">
        <v>2014.7053762780943</v>
      </c>
      <c r="CD150" s="33">
        <v>24.402551516529577</v>
      </c>
      <c r="CE150" s="33">
        <v>65.261354667528849</v>
      </c>
      <c r="CF150" s="33">
        <v>92.45446418788039</v>
      </c>
      <c r="CG150" s="33">
        <v>210.58850205095749</v>
      </c>
      <c r="CH150" s="33">
        <v>161.3540005098757</v>
      </c>
      <c r="CI150" s="33">
        <v>174.84854661012372</v>
      </c>
      <c r="CJ150" s="33">
        <v>84.00982799743619</v>
      </c>
      <c r="CK150" s="33">
        <v>100.46242737109203</v>
      </c>
      <c r="CL150" s="33">
        <v>39.597653679709936</v>
      </c>
      <c r="CM150" s="33">
        <v>83.956251824907525</v>
      </c>
      <c r="CN150" s="33">
        <v>34.846966132431021</v>
      </c>
      <c r="CO150" s="33">
        <v>24.299358516470292</v>
      </c>
      <c r="CP150" s="33">
        <v>19.108937748674364</v>
      </c>
      <c r="CQ150" s="33">
        <v>483.46985903039302</v>
      </c>
      <c r="CR150" s="33">
        <v>112.76380293186364</v>
      </c>
      <c r="CS150" s="33">
        <v>1747.2268374580785</v>
      </c>
      <c r="CT150" s="33">
        <v>2503.9490599885708</v>
      </c>
      <c r="CU150" s="33">
        <v>306.67065003074026</v>
      </c>
      <c r="CV150" s="33">
        <v>1220.2016343219652</v>
      </c>
      <c r="CW150" s="33">
        <v>2930.1649340347826</v>
      </c>
      <c r="CX150" s="33">
        <v>458.98460322232069</v>
      </c>
      <c r="CY150" s="33">
        <v>2215.7632955420868</v>
      </c>
      <c r="CZ150" s="33">
        <v>85.142529991878988</v>
      </c>
      <c r="DA150" s="33">
        <v>638.10231645723104</v>
      </c>
      <c r="DB150" s="33">
        <v>390.76536659111673</v>
      </c>
      <c r="DC150" s="33">
        <v>448.08791179298305</v>
      </c>
      <c r="DD150" s="33">
        <v>617.98434832650912</v>
      </c>
      <c r="DE150" s="33">
        <v>12.447646511568061</v>
      </c>
      <c r="DF150" s="33">
        <v>2.8967121088930652</v>
      </c>
      <c r="DG150" s="33">
        <v>101.46034084146642</v>
      </c>
      <c r="DH150" s="33">
        <v>35.99088138684801</v>
      </c>
      <c r="DI150" s="33">
        <v>44.034054658500864</v>
      </c>
      <c r="DJ150" s="33">
        <v>54.756513214341091</v>
      </c>
      <c r="DK150" s="33">
        <v>37.791257382513031</v>
      </c>
      <c r="DL150" s="33">
        <v>497.65759627508504</v>
      </c>
      <c r="DM150" s="33">
        <v>1818.789112759697</v>
      </c>
      <c r="DN150" s="33">
        <v>545.24864971525415</v>
      </c>
      <c r="DO150" s="33">
        <v>0</v>
      </c>
      <c r="DP150" s="76">
        <f t="shared" si="5"/>
        <v>559410.4566935664</v>
      </c>
      <c r="DQ150" s="33">
        <v>37898.876531660564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68.27923895090693</v>
      </c>
      <c r="EI150" s="33">
        <v>0</v>
      </c>
      <c r="EJ150" s="33">
        <v>9.8122681022090692</v>
      </c>
      <c r="EK150" s="33">
        <v>505.82622428698789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59998.328703947423</v>
      </c>
      <c r="FV150" s="33">
        <v>17078.164135999119</v>
      </c>
      <c r="FW150" s="33">
        <v>41.853095108660604</v>
      </c>
      <c r="FX150" s="33">
        <v>55140.589372753348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2173.230204679136</v>
      </c>
      <c r="GF150" s="33">
        <v>19132.82070264106</v>
      </c>
      <c r="GG150" s="47">
        <f t="shared" si="4"/>
        <v>751458.23717169603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1409.5339148235973</v>
      </c>
      <c r="D151" s="33">
        <v>165.01949475020447</v>
      </c>
      <c r="E151" s="33">
        <v>247.40718262695063</v>
      </c>
      <c r="F151" s="33">
        <v>1.1387074097554137</v>
      </c>
      <c r="G151" s="33">
        <v>264.0232078598853</v>
      </c>
      <c r="H151" s="33">
        <v>1.6048546788274567</v>
      </c>
      <c r="I151" s="33">
        <v>319.35151409352721</v>
      </c>
      <c r="J151" s="33">
        <v>84.188300609074076</v>
      </c>
      <c r="K151" s="33">
        <v>216.90097518993807</v>
      </c>
      <c r="L151" s="33">
        <v>58.098733319533508</v>
      </c>
      <c r="M151" s="33">
        <v>216.67192617388562</v>
      </c>
      <c r="N151" s="33">
        <v>351.52696102346476</v>
      </c>
      <c r="O151" s="33">
        <v>49.090043886637218</v>
      </c>
      <c r="P151" s="33">
        <v>183.54248529219444</v>
      </c>
      <c r="Q151" s="33">
        <v>143.90707729901879</v>
      </c>
      <c r="R151" s="33">
        <v>53.641677735922421</v>
      </c>
      <c r="S151" s="33">
        <v>245.88912850473912</v>
      </c>
      <c r="T151" s="33">
        <v>262.69125252293929</v>
      </c>
      <c r="U151" s="33">
        <v>22.180961298981533</v>
      </c>
      <c r="V151" s="33">
        <v>39.758509695707424</v>
      </c>
      <c r="W151" s="33">
        <v>108.65411907113442</v>
      </c>
      <c r="X151" s="33">
        <v>265.38834969973749</v>
      </c>
      <c r="Y151" s="33">
        <v>25.517779629069981</v>
      </c>
      <c r="Z151" s="33">
        <v>876.80174930132807</v>
      </c>
      <c r="AA151" s="33">
        <v>56.997556821723734</v>
      </c>
      <c r="AB151" s="33">
        <v>626.64069098248933</v>
      </c>
      <c r="AC151" s="33">
        <v>2126.7868881483987</v>
      </c>
      <c r="AD151" s="33">
        <v>2917.5289846569317</v>
      </c>
      <c r="AE151" s="33">
        <v>20690.451773884521</v>
      </c>
      <c r="AF151" s="33">
        <v>1844.5439836190656</v>
      </c>
      <c r="AG151" s="33">
        <v>1745.5473782860811</v>
      </c>
      <c r="AH151" s="33">
        <v>1260.6320402852614</v>
      </c>
      <c r="AI151" s="33">
        <v>4193.6536945567314</v>
      </c>
      <c r="AJ151" s="33">
        <v>4799.4951936632533</v>
      </c>
      <c r="AK151" s="33">
        <v>8294.1110235719989</v>
      </c>
      <c r="AL151" s="33">
        <v>1402.2359686064297</v>
      </c>
      <c r="AM151" s="33">
        <v>4923.0577236897716</v>
      </c>
      <c r="AN151" s="33">
        <v>407.64363690205118</v>
      </c>
      <c r="AO151" s="33">
        <v>663.67663733493885</v>
      </c>
      <c r="AP151" s="33">
        <v>89.110574050080601</v>
      </c>
      <c r="AQ151" s="33">
        <v>1713.6648748288405</v>
      </c>
      <c r="AR151" s="33">
        <v>355.92258813428316</v>
      </c>
      <c r="AS151" s="33">
        <v>95.841533822327165</v>
      </c>
      <c r="AT151" s="33">
        <v>42.835205793276927</v>
      </c>
      <c r="AU151" s="33">
        <v>151.89841593348117</v>
      </c>
      <c r="AV151" s="33">
        <v>272.8705595199188</v>
      </c>
      <c r="AW151" s="33">
        <v>356.08894618831482</v>
      </c>
      <c r="AX151" s="33">
        <v>8989.0335388674121</v>
      </c>
      <c r="AY151" s="33">
        <v>75102.440221203273</v>
      </c>
      <c r="AZ151" s="33">
        <v>3518.0376378989595</v>
      </c>
      <c r="BA151" s="33">
        <v>1511.8377726376496</v>
      </c>
      <c r="BB151" s="33">
        <v>208.80531770222285</v>
      </c>
      <c r="BC151" s="33">
        <v>2973.5406682367438</v>
      </c>
      <c r="BD151" s="33">
        <v>1858.009503191593</v>
      </c>
      <c r="BE151" s="33">
        <v>386.41137720872439</v>
      </c>
      <c r="BF151" s="33">
        <v>214.21270822786471</v>
      </c>
      <c r="BG151" s="33">
        <v>139.37273269407009</v>
      </c>
      <c r="BH151" s="33">
        <v>157.79631524890917</v>
      </c>
      <c r="BI151" s="33">
        <v>95.262725854508318</v>
      </c>
      <c r="BJ151" s="33">
        <v>484.86258408355866</v>
      </c>
      <c r="BK151" s="33">
        <v>84.221396058866716</v>
      </c>
      <c r="BL151" s="33">
        <v>539.0790451807793</v>
      </c>
      <c r="BM151" s="33">
        <v>27.061985378787629</v>
      </c>
      <c r="BN151" s="33">
        <v>166.02189277001435</v>
      </c>
      <c r="BO151" s="33">
        <v>212.09158806425958</v>
      </c>
      <c r="BP151" s="33">
        <v>64.173076755841095</v>
      </c>
      <c r="BQ151" s="33">
        <v>523.19148480565707</v>
      </c>
      <c r="BR151" s="33">
        <v>468.28896457906779</v>
      </c>
      <c r="BS151" s="33">
        <v>2674.3716656002853</v>
      </c>
      <c r="BT151" s="33">
        <v>520.89403834020868</v>
      </c>
      <c r="BU151" s="33">
        <v>333.79148756660635</v>
      </c>
      <c r="BV151" s="33">
        <v>81.8601039779806</v>
      </c>
      <c r="BW151" s="33">
        <v>23.50027133624716</v>
      </c>
      <c r="BX151" s="33">
        <v>75.293155459491885</v>
      </c>
      <c r="BY151" s="33">
        <v>118.39074405015623</v>
      </c>
      <c r="BZ151" s="33">
        <v>12.558219039668179</v>
      </c>
      <c r="CA151" s="33">
        <v>277.80453525395205</v>
      </c>
      <c r="CB151" s="33">
        <v>15.027115368675974</v>
      </c>
      <c r="CC151" s="33">
        <v>27.151624377416187</v>
      </c>
      <c r="CD151" s="33">
        <v>4.6544197237635361</v>
      </c>
      <c r="CE151" s="33">
        <v>12.861370145501064</v>
      </c>
      <c r="CF151" s="33">
        <v>277.6278703798086</v>
      </c>
      <c r="CG151" s="33">
        <v>36.702942462004856</v>
      </c>
      <c r="CH151" s="33">
        <v>160.23206222916215</v>
      </c>
      <c r="CI151" s="33">
        <v>36.614914638392882</v>
      </c>
      <c r="CJ151" s="33">
        <v>78.125792996066224</v>
      </c>
      <c r="CK151" s="33">
        <v>329.13540855581954</v>
      </c>
      <c r="CL151" s="33">
        <v>11.766004924083802</v>
      </c>
      <c r="CM151" s="33">
        <v>179.22243090828511</v>
      </c>
      <c r="CN151" s="33">
        <v>99.365862628997093</v>
      </c>
      <c r="CO151" s="33">
        <v>43.18774776581845</v>
      </c>
      <c r="CP151" s="33">
        <v>95.797002395934456</v>
      </c>
      <c r="CQ151" s="33">
        <v>1779.0758958176909</v>
      </c>
      <c r="CR151" s="33">
        <v>358.42250707203806</v>
      </c>
      <c r="CS151" s="33">
        <v>484.26884805902068</v>
      </c>
      <c r="CT151" s="33">
        <v>1240.137179610522</v>
      </c>
      <c r="CU151" s="33">
        <v>86.580662887057414</v>
      </c>
      <c r="CV151" s="33">
        <v>86.846404088490118</v>
      </c>
      <c r="CW151" s="33">
        <v>160.91496439853051</v>
      </c>
      <c r="CX151" s="33">
        <v>39.456269184962053</v>
      </c>
      <c r="CY151" s="33">
        <v>42.110045888037263</v>
      </c>
      <c r="CZ151" s="33">
        <v>30.32733720275046</v>
      </c>
      <c r="DA151" s="33">
        <v>93.312834541937434</v>
      </c>
      <c r="DB151" s="33">
        <v>116.1057300886546</v>
      </c>
      <c r="DC151" s="33">
        <v>57.566318886738181</v>
      </c>
      <c r="DD151" s="33">
        <v>58.416598243870673</v>
      </c>
      <c r="DE151" s="33">
        <v>132.0096660184212</v>
      </c>
      <c r="DF151" s="33">
        <v>22.875984473484309</v>
      </c>
      <c r="DG151" s="33">
        <v>32.764812904142289</v>
      </c>
      <c r="DH151" s="33">
        <v>159.91185961674753</v>
      </c>
      <c r="DI151" s="33">
        <v>186.19090651549942</v>
      </c>
      <c r="DJ151" s="33">
        <v>11.692140190843491</v>
      </c>
      <c r="DK151" s="33">
        <v>94.148775109808966</v>
      </c>
      <c r="DL151" s="33">
        <v>56.565762683294174</v>
      </c>
      <c r="DM151" s="33">
        <v>3161.6195890130971</v>
      </c>
      <c r="DN151" s="33">
        <v>5444.3000486130777</v>
      </c>
      <c r="DO151" s="33">
        <v>0</v>
      </c>
      <c r="DP151" s="76">
        <f t="shared" si="5"/>
        <v>181829.07524765792</v>
      </c>
      <c r="DQ151" s="33">
        <v>107771.04490050739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1.4172144063549956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25850.043727114684</v>
      </c>
      <c r="FW151" s="33">
        <v>59065.364751916888</v>
      </c>
      <c r="FX151" s="33">
        <v>32863.695432998793</v>
      </c>
      <c r="FY151" s="33">
        <v>0</v>
      </c>
      <c r="FZ151" s="33">
        <v>0</v>
      </c>
      <c r="GA151" s="33">
        <v>0</v>
      </c>
      <c r="GB151" s="33">
        <v>8.8613662770780177</v>
      </c>
      <c r="GC151" s="33">
        <v>0</v>
      </c>
      <c r="GD151" s="33">
        <v>0</v>
      </c>
      <c r="GE151" s="33">
        <v>-10859.346768504129</v>
      </c>
      <c r="GF151" s="33">
        <v>5036.9939813395977</v>
      </c>
      <c r="GG151" s="47">
        <f t="shared" si="4"/>
        <v>401567.14985371463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1345.3307492380079</v>
      </c>
      <c r="D152" s="33">
        <v>57.959632426565477</v>
      </c>
      <c r="E152" s="33">
        <v>79.424910849111527</v>
      </c>
      <c r="F152" s="33">
        <v>2.5470181350322791</v>
      </c>
      <c r="G152" s="33">
        <v>62.948106081384395</v>
      </c>
      <c r="H152" s="33">
        <v>0</v>
      </c>
      <c r="I152" s="33">
        <v>123.25904484974592</v>
      </c>
      <c r="J152" s="33">
        <v>15.208704102153607</v>
      </c>
      <c r="K152" s="33">
        <v>134.14958456450645</v>
      </c>
      <c r="L152" s="33">
        <v>36.689606223366781</v>
      </c>
      <c r="M152" s="33">
        <v>122.47744521781733</v>
      </c>
      <c r="N152" s="33">
        <v>148.53305657749871</v>
      </c>
      <c r="O152" s="33">
        <v>19.687763301064354</v>
      </c>
      <c r="P152" s="33">
        <v>99.299452650819006</v>
      </c>
      <c r="Q152" s="33">
        <v>79.959689636610094</v>
      </c>
      <c r="R152" s="33">
        <v>220.04497818427515</v>
      </c>
      <c r="S152" s="33">
        <v>57.96987857863477</v>
      </c>
      <c r="T152" s="33">
        <v>217.19857365818305</v>
      </c>
      <c r="U152" s="33">
        <v>8757.0546125456131</v>
      </c>
      <c r="V152" s="33">
        <v>14.474597003488881</v>
      </c>
      <c r="W152" s="33">
        <v>81.216484171859975</v>
      </c>
      <c r="X152" s="33">
        <v>106.98450671391615</v>
      </c>
      <c r="Y152" s="33">
        <v>694.50525552819931</v>
      </c>
      <c r="Z152" s="33">
        <v>140.4974828254756</v>
      </c>
      <c r="AA152" s="33">
        <v>33.787140651297669</v>
      </c>
      <c r="AB152" s="33">
        <v>181.54985218275158</v>
      </c>
      <c r="AC152" s="33">
        <v>392.8699059154132</v>
      </c>
      <c r="AD152" s="33">
        <v>982.57867550990193</v>
      </c>
      <c r="AE152" s="33">
        <v>8838.9159785547999</v>
      </c>
      <c r="AF152" s="33">
        <v>2834.266905811493</v>
      </c>
      <c r="AG152" s="33">
        <v>1055.9458718415024</v>
      </c>
      <c r="AH152" s="33">
        <v>772.08603927130684</v>
      </c>
      <c r="AI152" s="33">
        <v>2589.0741659466739</v>
      </c>
      <c r="AJ152" s="33">
        <v>1985.2162232554713</v>
      </c>
      <c r="AK152" s="33">
        <v>2943.5207307740739</v>
      </c>
      <c r="AL152" s="33">
        <v>4827.5543527630534</v>
      </c>
      <c r="AM152" s="33">
        <v>14454.942771800996</v>
      </c>
      <c r="AN152" s="33">
        <v>83.643445196165572</v>
      </c>
      <c r="AO152" s="33">
        <v>1278.4020770248444</v>
      </c>
      <c r="AP152" s="33">
        <v>54.659191681147874</v>
      </c>
      <c r="AQ152" s="33">
        <v>1685.6264599456856</v>
      </c>
      <c r="AR152" s="33">
        <v>75.151026434647193</v>
      </c>
      <c r="AS152" s="33">
        <v>63.433666156934876</v>
      </c>
      <c r="AT152" s="33">
        <v>10.41073727345171</v>
      </c>
      <c r="AU152" s="33">
        <v>47.558575729392047</v>
      </c>
      <c r="AV152" s="33">
        <v>990.69533171423484</v>
      </c>
      <c r="AW152" s="33">
        <v>1203.9671308381112</v>
      </c>
      <c r="AX152" s="33">
        <v>3681.3846650728906</v>
      </c>
      <c r="AY152" s="33">
        <v>2116.5334186074774</v>
      </c>
      <c r="AZ152" s="33">
        <v>1053.6383941845331</v>
      </c>
      <c r="BA152" s="33">
        <v>567.61073657899988</v>
      </c>
      <c r="BB152" s="33">
        <v>173.24241124784544</v>
      </c>
      <c r="BC152" s="33">
        <v>3167.531434348321</v>
      </c>
      <c r="BD152" s="33">
        <v>1316.9332937830034</v>
      </c>
      <c r="BE152" s="33">
        <v>4653.3557882486512</v>
      </c>
      <c r="BF152" s="33">
        <v>60.296542176219759</v>
      </c>
      <c r="BG152" s="33">
        <v>76.7888371021116</v>
      </c>
      <c r="BH152" s="33">
        <v>269.60539591792673</v>
      </c>
      <c r="BI152" s="33">
        <v>46.833954955386609</v>
      </c>
      <c r="BJ152" s="33">
        <v>342.06145381023561</v>
      </c>
      <c r="BK152" s="33">
        <v>155.65672540801435</v>
      </c>
      <c r="BL152" s="33">
        <v>115.09368157105135</v>
      </c>
      <c r="BM152" s="33">
        <v>14.485345942918068</v>
      </c>
      <c r="BN152" s="33">
        <v>52.695622912121706</v>
      </c>
      <c r="BO152" s="33">
        <v>4191.3821749482158</v>
      </c>
      <c r="BP152" s="33">
        <v>240.44998022245548</v>
      </c>
      <c r="BQ152" s="33">
        <v>2126.441846879387</v>
      </c>
      <c r="BR152" s="33">
        <v>1171.0924536079917</v>
      </c>
      <c r="BS152" s="33">
        <v>649.54170382190978</v>
      </c>
      <c r="BT152" s="33">
        <v>12.499030293860383</v>
      </c>
      <c r="BU152" s="33">
        <v>171.79602300053779</v>
      </c>
      <c r="BV152" s="33">
        <v>115.57031859105614</v>
      </c>
      <c r="BW152" s="33">
        <v>20.413255120962599</v>
      </c>
      <c r="BX152" s="33">
        <v>95.238169923172975</v>
      </c>
      <c r="BY152" s="33">
        <v>390.65082002088718</v>
      </c>
      <c r="BZ152" s="33">
        <v>15.780684342170407</v>
      </c>
      <c r="CA152" s="33">
        <v>193.40635853873852</v>
      </c>
      <c r="CB152" s="33">
        <v>36.734922771547204</v>
      </c>
      <c r="CC152" s="33">
        <v>62.111113228212176</v>
      </c>
      <c r="CD152" s="33">
        <v>13.533461631518222</v>
      </c>
      <c r="CE152" s="33">
        <v>35.134809988166026</v>
      </c>
      <c r="CF152" s="33">
        <v>177.03739743899683</v>
      </c>
      <c r="CG152" s="33">
        <v>180.92986239871712</v>
      </c>
      <c r="CH152" s="33">
        <v>577.95714094644734</v>
      </c>
      <c r="CI152" s="33">
        <v>18.89934849944223</v>
      </c>
      <c r="CJ152" s="33">
        <v>28.010660256778205</v>
      </c>
      <c r="CK152" s="33">
        <v>1275.169387254135</v>
      </c>
      <c r="CL152" s="33">
        <v>380.29193562028371</v>
      </c>
      <c r="CM152" s="33">
        <v>135.24437011467052</v>
      </c>
      <c r="CN152" s="33">
        <v>97.165345155140102</v>
      </c>
      <c r="CO152" s="33">
        <v>146.97946621903634</v>
      </c>
      <c r="CP152" s="33">
        <v>252.02803773954557</v>
      </c>
      <c r="CQ152" s="33">
        <v>5358.1233257605782</v>
      </c>
      <c r="CR152" s="33">
        <v>1354.7851087987688</v>
      </c>
      <c r="CS152" s="33">
        <v>829.56429622561654</v>
      </c>
      <c r="CT152" s="33">
        <v>543.51084932508024</v>
      </c>
      <c r="CU152" s="33">
        <v>631.10168016673049</v>
      </c>
      <c r="CV152" s="33">
        <v>3822.457491765023</v>
      </c>
      <c r="CW152" s="33">
        <v>2083.4508704419468</v>
      </c>
      <c r="CX152" s="33">
        <v>126.35533087106124</v>
      </c>
      <c r="CY152" s="33">
        <v>747.43983285223089</v>
      </c>
      <c r="CZ152" s="33">
        <v>13.703275699365841</v>
      </c>
      <c r="DA152" s="33">
        <v>1847.151872769286</v>
      </c>
      <c r="DB152" s="33">
        <v>3390.9502222533611</v>
      </c>
      <c r="DC152" s="33">
        <v>77.259547807310355</v>
      </c>
      <c r="DD152" s="33">
        <v>184.12658577428346</v>
      </c>
      <c r="DE152" s="33">
        <v>299.1485629948653</v>
      </c>
      <c r="DF152" s="33">
        <v>121.74052521228222</v>
      </c>
      <c r="DG152" s="33">
        <v>110.43219141636054</v>
      </c>
      <c r="DH152" s="33">
        <v>818.59440568725518</v>
      </c>
      <c r="DI152" s="33">
        <v>417.12312941953621</v>
      </c>
      <c r="DJ152" s="33">
        <v>30.287048212760109</v>
      </c>
      <c r="DK152" s="33">
        <v>263.08038457912062</v>
      </c>
      <c r="DL152" s="33">
        <v>139.56234756733488</v>
      </c>
      <c r="DM152" s="33">
        <v>2201.9125694499703</v>
      </c>
      <c r="DN152" s="33">
        <v>12344.813298943773</v>
      </c>
      <c r="DO152" s="33">
        <v>0</v>
      </c>
      <c r="DP152" s="76">
        <f t="shared" si="5"/>
        <v>128435.18992377224</v>
      </c>
      <c r="DQ152" s="33">
        <v>17972.151377627084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1.080239084338974</v>
      </c>
      <c r="EK152" s="33">
        <v>386.86017900042179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21.973243148777822</v>
      </c>
      <c r="FV152" s="33">
        <v>29806.984883646499</v>
      </c>
      <c r="FW152" s="33">
        <v>17961.649580682282</v>
      </c>
      <c r="FX152" s="33">
        <v>103565.64127051362</v>
      </c>
      <c r="FY152" s="33">
        <v>0</v>
      </c>
      <c r="FZ152" s="33">
        <v>205.11910492782613</v>
      </c>
      <c r="GA152" s="33">
        <v>0</v>
      </c>
      <c r="GB152" s="33">
        <v>0</v>
      </c>
      <c r="GC152" s="33">
        <v>0</v>
      </c>
      <c r="GD152" s="33">
        <v>0</v>
      </c>
      <c r="GE152" s="33">
        <v>-13432.423163807285</v>
      </c>
      <c r="GF152" s="33">
        <v>11973.481197436588</v>
      </c>
      <c r="GG152" s="47">
        <f t="shared" si="4"/>
        <v>296897.70783603232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699.70427546792507</v>
      </c>
      <c r="D153" s="33">
        <v>32.970918179096557</v>
      </c>
      <c r="E153" s="33">
        <v>94.593127035220306</v>
      </c>
      <c r="F153" s="33">
        <v>0</v>
      </c>
      <c r="G153" s="33">
        <v>122.28952599527987</v>
      </c>
      <c r="H153" s="33">
        <v>0</v>
      </c>
      <c r="I153" s="33">
        <v>154.58176098066718</v>
      </c>
      <c r="J153" s="33">
        <v>20.241427425482723</v>
      </c>
      <c r="K153" s="33">
        <v>119.88599492451092</v>
      </c>
      <c r="L153" s="33">
        <v>19.080994750527598</v>
      </c>
      <c r="M153" s="33">
        <v>101.11902893267934</v>
      </c>
      <c r="N153" s="33">
        <v>122.83349378356013</v>
      </c>
      <c r="O153" s="33">
        <v>13.544091073791362</v>
      </c>
      <c r="P153" s="33">
        <v>37.137607412197383</v>
      </c>
      <c r="Q153" s="33">
        <v>41.046884153955176</v>
      </c>
      <c r="R153" s="33">
        <v>22.54574513089781</v>
      </c>
      <c r="S153" s="33">
        <v>33.215570722356382</v>
      </c>
      <c r="T153" s="33">
        <v>72.565549657545773</v>
      </c>
      <c r="U153" s="33">
        <v>41.477567727816933</v>
      </c>
      <c r="V153" s="33">
        <v>24.017125443584757</v>
      </c>
      <c r="W153" s="33">
        <v>78.616168167565334</v>
      </c>
      <c r="X153" s="33">
        <v>69.365535373138684</v>
      </c>
      <c r="Y153" s="33">
        <v>8.4784304989011776</v>
      </c>
      <c r="Z153" s="33">
        <v>110.28304998542812</v>
      </c>
      <c r="AA153" s="33">
        <v>29.207914459430768</v>
      </c>
      <c r="AB153" s="33">
        <v>219.86568759499391</v>
      </c>
      <c r="AC153" s="33">
        <v>3096.4191316390029</v>
      </c>
      <c r="AD153" s="33">
        <v>4297.5616567859215</v>
      </c>
      <c r="AE153" s="33">
        <v>7405.8577315384646</v>
      </c>
      <c r="AF153" s="33">
        <v>1165.5156931305376</v>
      </c>
      <c r="AG153" s="33">
        <v>2585.3113770292862</v>
      </c>
      <c r="AH153" s="33">
        <v>1803.5239408333716</v>
      </c>
      <c r="AI153" s="33">
        <v>4702.9331991449262</v>
      </c>
      <c r="AJ153" s="33">
        <v>6705.9781074768025</v>
      </c>
      <c r="AK153" s="33">
        <v>10896.055416121235</v>
      </c>
      <c r="AL153" s="33">
        <v>1550.1587373731243</v>
      </c>
      <c r="AM153" s="33">
        <v>1413.2036479713222</v>
      </c>
      <c r="AN153" s="33">
        <v>63.742853158965573</v>
      </c>
      <c r="AO153" s="33">
        <v>412.00710254904368</v>
      </c>
      <c r="AP153" s="33">
        <v>80.182055436937603</v>
      </c>
      <c r="AQ153" s="33">
        <v>1559.6037506768371</v>
      </c>
      <c r="AR153" s="33">
        <v>147.10231214750465</v>
      </c>
      <c r="AS153" s="33">
        <v>33.431442765349679</v>
      </c>
      <c r="AT153" s="33">
        <v>9.8963186287707501</v>
      </c>
      <c r="AU153" s="33">
        <v>52.57911356127174</v>
      </c>
      <c r="AV153" s="33">
        <v>264.46169793325146</v>
      </c>
      <c r="AW153" s="33">
        <v>288.99969050102834</v>
      </c>
      <c r="AX153" s="33">
        <v>31526.829265248045</v>
      </c>
      <c r="AY153" s="33">
        <v>12687.7365584748</v>
      </c>
      <c r="AZ153" s="33">
        <v>6781.2000907516313</v>
      </c>
      <c r="BA153" s="33">
        <v>2941.2654805450566</v>
      </c>
      <c r="BB153" s="33">
        <v>33.632511402808113</v>
      </c>
      <c r="BC153" s="33">
        <v>5509.5074058544924</v>
      </c>
      <c r="BD153" s="33">
        <v>845.67453692779202</v>
      </c>
      <c r="BE153" s="33">
        <v>813.24553642266994</v>
      </c>
      <c r="BF153" s="33">
        <v>169.11963259545621</v>
      </c>
      <c r="BG153" s="33">
        <v>88.390722070440148</v>
      </c>
      <c r="BH153" s="33">
        <v>105.68669725493989</v>
      </c>
      <c r="BI153" s="33">
        <v>53.133789158619159</v>
      </c>
      <c r="BJ153" s="33">
        <v>238.75692545803469</v>
      </c>
      <c r="BK153" s="33">
        <v>41.303044599289692</v>
      </c>
      <c r="BL153" s="33">
        <v>172.89538654512509</v>
      </c>
      <c r="BM153" s="33">
        <v>6.876932899320833</v>
      </c>
      <c r="BN153" s="33">
        <v>30.293317094145287</v>
      </c>
      <c r="BO153" s="33">
        <v>74.284107885769217</v>
      </c>
      <c r="BP153" s="33">
        <v>10.219313383128487</v>
      </c>
      <c r="BQ153" s="33">
        <v>88.566176959368732</v>
      </c>
      <c r="BR153" s="33">
        <v>78.174092042188789</v>
      </c>
      <c r="BS153" s="33">
        <v>776.54003116092019</v>
      </c>
      <c r="BT153" s="33">
        <v>5.9232038948206265</v>
      </c>
      <c r="BU153" s="33">
        <v>11.639735255168505</v>
      </c>
      <c r="BV153" s="33">
        <v>42.126684232685577</v>
      </c>
      <c r="BW153" s="33">
        <v>2.6814373335503445</v>
      </c>
      <c r="BX153" s="33">
        <v>36.321511518394665</v>
      </c>
      <c r="BY153" s="33">
        <v>51.224264051078052</v>
      </c>
      <c r="BZ153" s="33">
        <v>2.1559784703266773</v>
      </c>
      <c r="CA153" s="33">
        <v>93.614316666579143</v>
      </c>
      <c r="CB153" s="33">
        <v>6.2803728376012771</v>
      </c>
      <c r="CC153" s="33">
        <v>9.7134735257037867</v>
      </c>
      <c r="CD153" s="33">
        <v>2.0745588973747369</v>
      </c>
      <c r="CE153" s="33">
        <v>4.5237560534194019</v>
      </c>
      <c r="CF153" s="33">
        <v>48.673106818584316</v>
      </c>
      <c r="CG153" s="33">
        <v>16.109001702455306</v>
      </c>
      <c r="CH153" s="33">
        <v>29.741391069860072</v>
      </c>
      <c r="CI153" s="33">
        <v>13.074414741417392</v>
      </c>
      <c r="CJ153" s="33">
        <v>4.4759378275175754</v>
      </c>
      <c r="CK153" s="33">
        <v>58.064644329163769</v>
      </c>
      <c r="CL153" s="33">
        <v>8.6647355521942337</v>
      </c>
      <c r="CM153" s="33">
        <v>39.983385074525827</v>
      </c>
      <c r="CN153" s="33">
        <v>22.154644562393205</v>
      </c>
      <c r="CO153" s="33">
        <v>4.5090961817259378</v>
      </c>
      <c r="CP153" s="33">
        <v>10.690516490412239</v>
      </c>
      <c r="CQ153" s="33">
        <v>563.37709058600683</v>
      </c>
      <c r="CR153" s="33">
        <v>61.368076916691543</v>
      </c>
      <c r="CS153" s="33">
        <v>158.79845768609712</v>
      </c>
      <c r="CT153" s="33">
        <v>285.14388026226391</v>
      </c>
      <c r="CU153" s="33">
        <v>17.173302292383923</v>
      </c>
      <c r="CV153" s="33">
        <v>30.604992658181416</v>
      </c>
      <c r="CW153" s="33">
        <v>50.784830653634238</v>
      </c>
      <c r="CX153" s="33">
        <v>19.960409412663253</v>
      </c>
      <c r="CY153" s="33">
        <v>10.727612170047937</v>
      </c>
      <c r="CZ153" s="33">
        <v>5.9890423047128589</v>
      </c>
      <c r="DA153" s="33">
        <v>47.7395752454226</v>
      </c>
      <c r="DB153" s="33">
        <v>86.597255230749667</v>
      </c>
      <c r="DC153" s="33">
        <v>16.509365862498388</v>
      </c>
      <c r="DD153" s="33">
        <v>25.228953756749188</v>
      </c>
      <c r="DE153" s="33">
        <v>38.966693496376323</v>
      </c>
      <c r="DF153" s="33">
        <v>2.5097466805040476</v>
      </c>
      <c r="DG153" s="33">
        <v>9.2312425575461088</v>
      </c>
      <c r="DH153" s="33">
        <v>22.983381299905375</v>
      </c>
      <c r="DI153" s="33">
        <v>37.513679030522233</v>
      </c>
      <c r="DJ153" s="33">
        <v>6.3110988898803484</v>
      </c>
      <c r="DK153" s="33">
        <v>30.303972626037158</v>
      </c>
      <c r="DL153" s="33">
        <v>39.488318018265574</v>
      </c>
      <c r="DM153" s="33">
        <v>1320.1263983923466</v>
      </c>
      <c r="DN153" s="33">
        <v>1349.5380763933626</v>
      </c>
      <c r="DO153" s="33">
        <v>0</v>
      </c>
      <c r="DP153" s="76">
        <f t="shared" si="5"/>
        <v>118657.91962552344</v>
      </c>
      <c r="DQ153" s="33">
        <v>1724.7828990727555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189.42907269853302</v>
      </c>
      <c r="FW153" s="33">
        <v>515.28682454654495</v>
      </c>
      <c r="FX153" s="33">
        <v>4388.0750535387897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1907.6886128691012</v>
      </c>
      <c r="GF153" s="33">
        <v>3101.3657078908236</v>
      </c>
      <c r="GG153" s="47">
        <f t="shared" si="4"/>
        <v>130484.54779614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488.01796619488169</v>
      </c>
      <c r="D154" s="33">
        <v>65.041641535434692</v>
      </c>
      <c r="E154" s="33">
        <v>76.5687671172861</v>
      </c>
      <c r="F154" s="33">
        <v>0</v>
      </c>
      <c r="G154" s="33">
        <v>90.828642438291652</v>
      </c>
      <c r="H154" s="33">
        <v>0</v>
      </c>
      <c r="I154" s="33">
        <v>113.53426754727001</v>
      </c>
      <c r="J154" s="33">
        <v>17.711422830108379</v>
      </c>
      <c r="K154" s="33">
        <v>97.650676004409718</v>
      </c>
      <c r="L154" s="33">
        <v>24.386730583530465</v>
      </c>
      <c r="M154" s="33">
        <v>112.1379219793735</v>
      </c>
      <c r="N154" s="33">
        <v>101.1062055170883</v>
      </c>
      <c r="O154" s="33">
        <v>22.840877782782965</v>
      </c>
      <c r="P154" s="33">
        <v>16.801249971239425</v>
      </c>
      <c r="Q154" s="33">
        <v>28.458439695788567</v>
      </c>
      <c r="R154" s="33">
        <v>40.96989670727195</v>
      </c>
      <c r="S154" s="33">
        <v>35.56219802247783</v>
      </c>
      <c r="T154" s="33">
        <v>136.2259289261977</v>
      </c>
      <c r="U154" s="33">
        <v>73.817981669571807</v>
      </c>
      <c r="V154" s="33">
        <v>15.028423305865648</v>
      </c>
      <c r="W154" s="33">
        <v>67.503220846380231</v>
      </c>
      <c r="X154" s="33">
        <v>105.11844916363553</v>
      </c>
      <c r="Y154" s="33">
        <v>13.969522979467945</v>
      </c>
      <c r="Z154" s="33">
        <v>100.11550205497883</v>
      </c>
      <c r="AA154" s="33">
        <v>31.85353825694402</v>
      </c>
      <c r="AB154" s="33">
        <v>192.5705703976364</v>
      </c>
      <c r="AC154" s="33">
        <v>10753.912555307084</v>
      </c>
      <c r="AD154" s="33">
        <v>2144.7268587554595</v>
      </c>
      <c r="AE154" s="33">
        <v>5568.8678945663496</v>
      </c>
      <c r="AF154" s="33">
        <v>773.40737391038488</v>
      </c>
      <c r="AG154" s="33">
        <v>1953.9941655160665</v>
      </c>
      <c r="AH154" s="33">
        <v>1232.9540380920491</v>
      </c>
      <c r="AI154" s="33">
        <v>4128.6375862345767</v>
      </c>
      <c r="AJ154" s="33">
        <v>4013.4492696079201</v>
      </c>
      <c r="AK154" s="33">
        <v>5842.8744472007993</v>
      </c>
      <c r="AL154" s="33">
        <v>3806.8675098817139</v>
      </c>
      <c r="AM154" s="33">
        <v>1755.0245863654279</v>
      </c>
      <c r="AN154" s="33">
        <v>52.424597058215291</v>
      </c>
      <c r="AO154" s="33">
        <v>237.43973687870687</v>
      </c>
      <c r="AP154" s="33">
        <v>48.852239068650306</v>
      </c>
      <c r="AQ154" s="33">
        <v>1071.6459334222845</v>
      </c>
      <c r="AR154" s="33">
        <v>116.01792330576328</v>
      </c>
      <c r="AS154" s="33">
        <v>60.105099134704894</v>
      </c>
      <c r="AT154" s="33">
        <v>10.024136000939432</v>
      </c>
      <c r="AU154" s="33">
        <v>60.286502215671341</v>
      </c>
      <c r="AV154" s="33">
        <v>210.16330377499045</v>
      </c>
      <c r="AW154" s="33">
        <v>184.04922644836049</v>
      </c>
      <c r="AX154" s="33">
        <v>12819.370564672114</v>
      </c>
      <c r="AY154" s="33">
        <v>23656.501000689947</v>
      </c>
      <c r="AZ154" s="33">
        <v>4125.1708109452611</v>
      </c>
      <c r="BA154" s="33">
        <v>3703.6846964034298</v>
      </c>
      <c r="BB154" s="33">
        <v>85.623429206302362</v>
      </c>
      <c r="BC154" s="33">
        <v>2754.3394905017049</v>
      </c>
      <c r="BD154" s="33">
        <v>1219.0371397611402</v>
      </c>
      <c r="BE154" s="33">
        <v>949.68539951524019</v>
      </c>
      <c r="BF154" s="33">
        <v>117.90011726219319</v>
      </c>
      <c r="BG154" s="33">
        <v>69.04307942264056</v>
      </c>
      <c r="BH154" s="33">
        <v>86.551893568225324</v>
      </c>
      <c r="BI154" s="33">
        <v>47.274338321876613</v>
      </c>
      <c r="BJ154" s="33">
        <v>1179.1564671470644</v>
      </c>
      <c r="BK154" s="33">
        <v>47.885587237672219</v>
      </c>
      <c r="BL154" s="33">
        <v>326.04618064993059</v>
      </c>
      <c r="BM154" s="33">
        <v>9.3345955607000644</v>
      </c>
      <c r="BN154" s="33">
        <v>33.949652671510165</v>
      </c>
      <c r="BO154" s="33">
        <v>139.28356745110185</v>
      </c>
      <c r="BP154" s="33">
        <v>27.257473910446791</v>
      </c>
      <c r="BQ154" s="33">
        <v>33.017601551782626</v>
      </c>
      <c r="BR154" s="33">
        <v>19.794402596512249</v>
      </c>
      <c r="BS154" s="33">
        <v>1626.8046378513181</v>
      </c>
      <c r="BT154" s="33">
        <v>5.1318967368750403</v>
      </c>
      <c r="BU154" s="33">
        <v>7.7485737087827538</v>
      </c>
      <c r="BV154" s="33">
        <v>47.335630446467363</v>
      </c>
      <c r="BW154" s="33">
        <v>12.055611793499381</v>
      </c>
      <c r="BX154" s="33">
        <v>33.490189573993945</v>
      </c>
      <c r="BY154" s="33">
        <v>64.328680459702724</v>
      </c>
      <c r="BZ154" s="33">
        <v>5.1187174189369795</v>
      </c>
      <c r="CA154" s="33">
        <v>254.14231810911963</v>
      </c>
      <c r="CB154" s="33">
        <v>13.588600119062802</v>
      </c>
      <c r="CC154" s="33">
        <v>31.896107851032284</v>
      </c>
      <c r="CD154" s="33">
        <v>3.9876963684260724</v>
      </c>
      <c r="CE154" s="33">
        <v>11.921583218036304</v>
      </c>
      <c r="CF154" s="33">
        <v>184.80806454611189</v>
      </c>
      <c r="CG154" s="33">
        <v>51.001962038416536</v>
      </c>
      <c r="CH154" s="33">
        <v>79.212438960258908</v>
      </c>
      <c r="CI154" s="33">
        <v>9.6826405651427798</v>
      </c>
      <c r="CJ154" s="33">
        <v>13.880211287761968</v>
      </c>
      <c r="CK154" s="33">
        <v>238.42313421984937</v>
      </c>
      <c r="CL154" s="33">
        <v>18.289572419950552</v>
      </c>
      <c r="CM154" s="33">
        <v>37.0565919394556</v>
      </c>
      <c r="CN154" s="33">
        <v>81.270482397810426</v>
      </c>
      <c r="CO154" s="33">
        <v>6.1359064176843869</v>
      </c>
      <c r="CP154" s="33">
        <v>47.56182305605207</v>
      </c>
      <c r="CQ154" s="33">
        <v>1275.9936198820149</v>
      </c>
      <c r="CR154" s="33">
        <v>270.35032817274021</v>
      </c>
      <c r="CS154" s="33">
        <v>356.16209116956384</v>
      </c>
      <c r="CT154" s="33">
        <v>257.10451093501359</v>
      </c>
      <c r="CU154" s="33">
        <v>27.335601931461007</v>
      </c>
      <c r="CV154" s="33">
        <v>108.29100677681103</v>
      </c>
      <c r="CW154" s="33">
        <v>124.46343237755281</v>
      </c>
      <c r="CX154" s="33">
        <v>18.217282537351863</v>
      </c>
      <c r="CY154" s="33">
        <v>28.644386874938487</v>
      </c>
      <c r="CZ154" s="33">
        <v>9.6262747157452893</v>
      </c>
      <c r="DA154" s="33">
        <v>178.37461053456633</v>
      </c>
      <c r="DB154" s="33">
        <v>183.4900048215836</v>
      </c>
      <c r="DC154" s="33">
        <v>22.921305042034181</v>
      </c>
      <c r="DD154" s="33">
        <v>38.645735484542236</v>
      </c>
      <c r="DE154" s="33">
        <v>14.882192814679575</v>
      </c>
      <c r="DF154" s="33">
        <v>3.911024826200856</v>
      </c>
      <c r="DG154" s="33">
        <v>19.722223873007493</v>
      </c>
      <c r="DH154" s="33">
        <v>22.548978359752063</v>
      </c>
      <c r="DI154" s="33">
        <v>71.416665470819851</v>
      </c>
      <c r="DJ154" s="33">
        <v>10.585267099600436</v>
      </c>
      <c r="DK154" s="33">
        <v>39.687823109534406</v>
      </c>
      <c r="DL154" s="33">
        <v>45.20565229347703</v>
      </c>
      <c r="DM154" s="33">
        <v>381.55166540114783</v>
      </c>
      <c r="DN154" s="33">
        <v>3385.6425670521789</v>
      </c>
      <c r="DO154" s="33">
        <v>0</v>
      </c>
      <c r="DP154" s="76">
        <f t="shared" si="5"/>
        <v>107323.09983638089</v>
      </c>
      <c r="DQ154" s="33">
        <v>6217.4045820692872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91.016647350078614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2074.3849770800366</v>
      </c>
      <c r="FW154" s="33">
        <v>4819.9216344810538</v>
      </c>
      <c r="FX154" s="33">
        <v>9746.8974266006844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1924.043202155782</v>
      </c>
      <c r="GF154" s="33">
        <v>2875.1492852124175</v>
      </c>
      <c r="GG154" s="47">
        <f t="shared" si="4"/>
        <v>135071.91759133022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1625.8737033873028</v>
      </c>
      <c r="D155" s="33">
        <v>161.25501740916866</v>
      </c>
      <c r="E155" s="33">
        <v>232.1540049322299</v>
      </c>
      <c r="F155" s="33">
        <v>1.3310002226758488</v>
      </c>
      <c r="G155" s="33">
        <v>304.37526895900152</v>
      </c>
      <c r="H155" s="33">
        <v>1.3303159168383571</v>
      </c>
      <c r="I155" s="33">
        <v>398.49382448135043</v>
      </c>
      <c r="J155" s="33">
        <v>73.102779765808947</v>
      </c>
      <c r="K155" s="33">
        <v>283.13604031743313</v>
      </c>
      <c r="L155" s="33">
        <v>64.359606611684654</v>
      </c>
      <c r="M155" s="33">
        <v>311.18851711558915</v>
      </c>
      <c r="N155" s="33">
        <v>285.26310826629987</v>
      </c>
      <c r="O155" s="33">
        <v>55.266917413966532</v>
      </c>
      <c r="P155" s="33">
        <v>45.672661342122012</v>
      </c>
      <c r="Q155" s="33">
        <v>112.25801360643084</v>
      </c>
      <c r="R155" s="33">
        <v>85.303689130263308</v>
      </c>
      <c r="S155" s="33">
        <v>152.0639485661369</v>
      </c>
      <c r="T155" s="33">
        <v>2024.743446179476</v>
      </c>
      <c r="U155" s="33">
        <v>921.9264288749348</v>
      </c>
      <c r="V155" s="33">
        <v>52.93155693168292</v>
      </c>
      <c r="W155" s="33">
        <v>161.63030863806949</v>
      </c>
      <c r="X155" s="33">
        <v>165.22582099141653</v>
      </c>
      <c r="Y155" s="33">
        <v>21.749915976459544</v>
      </c>
      <c r="Z155" s="33">
        <v>360.66010523643428</v>
      </c>
      <c r="AA155" s="33">
        <v>70.758045039126856</v>
      </c>
      <c r="AB155" s="33">
        <v>617.88585192741493</v>
      </c>
      <c r="AC155" s="33">
        <v>1994.657597344936</v>
      </c>
      <c r="AD155" s="33">
        <v>3232.5566206849785</v>
      </c>
      <c r="AE155" s="33">
        <v>9683.5087998243707</v>
      </c>
      <c r="AF155" s="33">
        <v>1030.6822652969558</v>
      </c>
      <c r="AG155" s="33">
        <v>2990.5240891027011</v>
      </c>
      <c r="AH155" s="33">
        <v>1806.8348835579193</v>
      </c>
      <c r="AI155" s="33">
        <v>10303.973564139083</v>
      </c>
      <c r="AJ155" s="33">
        <v>5410.1343179029845</v>
      </c>
      <c r="AK155" s="33">
        <v>8325.9487600842167</v>
      </c>
      <c r="AL155" s="33">
        <v>1373.5714888201144</v>
      </c>
      <c r="AM155" s="33">
        <v>1849.2344875844549</v>
      </c>
      <c r="AN155" s="33">
        <v>154.13700984603335</v>
      </c>
      <c r="AO155" s="33">
        <v>268.65367091628593</v>
      </c>
      <c r="AP155" s="33">
        <v>162.44534888969477</v>
      </c>
      <c r="AQ155" s="33">
        <v>1250.4807081766874</v>
      </c>
      <c r="AR155" s="33">
        <v>378.423198045341</v>
      </c>
      <c r="AS155" s="33">
        <v>141.07356723510003</v>
      </c>
      <c r="AT155" s="33">
        <v>41.045788436877409</v>
      </c>
      <c r="AU155" s="33">
        <v>167.93826841402779</v>
      </c>
      <c r="AV155" s="33">
        <v>271.92418314204662</v>
      </c>
      <c r="AW155" s="33">
        <v>337.19592701750798</v>
      </c>
      <c r="AX155" s="33">
        <v>28658.718410040208</v>
      </c>
      <c r="AY155" s="33">
        <v>21912.663377321842</v>
      </c>
      <c r="AZ155" s="33">
        <v>5858.2087413910976</v>
      </c>
      <c r="BA155" s="33">
        <v>4239.4819706231383</v>
      </c>
      <c r="BB155" s="33">
        <v>170.97782889044146</v>
      </c>
      <c r="BC155" s="33">
        <v>1185.4530859625461</v>
      </c>
      <c r="BD155" s="33">
        <v>1791.5031213508917</v>
      </c>
      <c r="BE155" s="33">
        <v>1586.970352746566</v>
      </c>
      <c r="BF155" s="33">
        <v>165.69974818076648</v>
      </c>
      <c r="BG155" s="33">
        <v>159.49775217771023</v>
      </c>
      <c r="BH155" s="33">
        <v>184.99131899562207</v>
      </c>
      <c r="BI155" s="33">
        <v>121.23630079476217</v>
      </c>
      <c r="BJ155" s="33">
        <v>43.397776170765887</v>
      </c>
      <c r="BK155" s="33">
        <v>126.77066058310442</v>
      </c>
      <c r="BL155" s="33">
        <v>302.24596652835203</v>
      </c>
      <c r="BM155" s="33">
        <v>16.879996421189588</v>
      </c>
      <c r="BN155" s="33">
        <v>91.312867396992146</v>
      </c>
      <c r="BO155" s="33">
        <v>569.58260886068592</v>
      </c>
      <c r="BP155" s="33">
        <v>650.37874857725149</v>
      </c>
      <c r="BQ155" s="33">
        <v>302.30039174782848</v>
      </c>
      <c r="BR155" s="33">
        <v>161.59490146250099</v>
      </c>
      <c r="BS155" s="33">
        <v>1249.9053235141373</v>
      </c>
      <c r="BT155" s="33">
        <v>189.92331885490637</v>
      </c>
      <c r="BU155" s="33">
        <v>261.45024979839798</v>
      </c>
      <c r="BV155" s="33">
        <v>121.57069779598464</v>
      </c>
      <c r="BW155" s="33">
        <v>14.38283363187673</v>
      </c>
      <c r="BX155" s="33">
        <v>98.30816214397403</v>
      </c>
      <c r="BY155" s="33">
        <v>1887.2303134906369</v>
      </c>
      <c r="BZ155" s="33">
        <v>12.124997765016667</v>
      </c>
      <c r="CA155" s="33">
        <v>473.4170834247405</v>
      </c>
      <c r="CB155" s="33">
        <v>74.724657149192154</v>
      </c>
      <c r="CC155" s="33">
        <v>188.77614548596702</v>
      </c>
      <c r="CD155" s="33">
        <v>8.4943696562979376</v>
      </c>
      <c r="CE155" s="33">
        <v>24.575328594543215</v>
      </c>
      <c r="CF155" s="33">
        <v>382.05160459283206</v>
      </c>
      <c r="CG155" s="33">
        <v>141.28276440674276</v>
      </c>
      <c r="CH155" s="33">
        <v>186.55384344440236</v>
      </c>
      <c r="CI155" s="33">
        <v>65.656963817694788</v>
      </c>
      <c r="CJ155" s="33">
        <v>30.369165641017503</v>
      </c>
      <c r="CK155" s="33">
        <v>389.43598714935558</v>
      </c>
      <c r="CL155" s="33">
        <v>31.572397103154763</v>
      </c>
      <c r="CM155" s="33">
        <v>144.89318417531692</v>
      </c>
      <c r="CN155" s="33">
        <v>138.12967330790786</v>
      </c>
      <c r="CO155" s="33">
        <v>10.74646810612402</v>
      </c>
      <c r="CP155" s="33">
        <v>74.309229353056267</v>
      </c>
      <c r="CQ155" s="33">
        <v>1566.2281051249959</v>
      </c>
      <c r="CR155" s="33">
        <v>412.43007144059158</v>
      </c>
      <c r="CS155" s="33">
        <v>924.09708199795489</v>
      </c>
      <c r="CT155" s="33">
        <v>883.49343562925617</v>
      </c>
      <c r="CU155" s="33">
        <v>51.114229305492934</v>
      </c>
      <c r="CV155" s="33">
        <v>222.5536646175666</v>
      </c>
      <c r="CW155" s="33">
        <v>379.80781648703635</v>
      </c>
      <c r="CX155" s="33">
        <v>65.659210096653268</v>
      </c>
      <c r="CY155" s="33">
        <v>299.33838373855065</v>
      </c>
      <c r="CZ155" s="33">
        <v>30.269678952179525</v>
      </c>
      <c r="DA155" s="33">
        <v>631.78363510457086</v>
      </c>
      <c r="DB155" s="33">
        <v>358.75134914391629</v>
      </c>
      <c r="DC155" s="33">
        <v>353.88724581478897</v>
      </c>
      <c r="DD155" s="33">
        <v>680.50539224418924</v>
      </c>
      <c r="DE155" s="33">
        <v>58.595220622851045</v>
      </c>
      <c r="DF155" s="33">
        <v>2.9966601301063602</v>
      </c>
      <c r="DG155" s="33">
        <v>56.934945888991528</v>
      </c>
      <c r="DH155" s="33">
        <v>271.86482187448144</v>
      </c>
      <c r="DI155" s="33">
        <v>95.15091543070929</v>
      </c>
      <c r="DJ155" s="33">
        <v>25.310690534179933</v>
      </c>
      <c r="DK155" s="33">
        <v>85.726892274645181</v>
      </c>
      <c r="DL155" s="33">
        <v>127.44793883128965</v>
      </c>
      <c r="DM155" s="33">
        <v>1456.2696171425052</v>
      </c>
      <c r="DN155" s="33">
        <v>4509.5204455659305</v>
      </c>
      <c r="DO155" s="33">
        <v>0</v>
      </c>
      <c r="DP155" s="76">
        <f t="shared" si="5"/>
        <v>147814.37257832257</v>
      </c>
      <c r="DQ155" s="33">
        <v>119331.45482235117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94.601252610173503</v>
      </c>
      <c r="FV155" s="33">
        <v>2060.7417477080699</v>
      </c>
      <c r="FW155" s="33">
        <v>2687.0083019602857</v>
      </c>
      <c r="FX155" s="33">
        <v>54152.934056241909</v>
      </c>
      <c r="FY155" s="33">
        <v>0</v>
      </c>
      <c r="FZ155" s="33">
        <v>0</v>
      </c>
      <c r="GA155" s="33">
        <v>0</v>
      </c>
      <c r="GB155" s="33">
        <v>17.599503009743646</v>
      </c>
      <c r="GC155" s="33">
        <v>0</v>
      </c>
      <c r="GD155" s="33">
        <v>0</v>
      </c>
      <c r="GE155" s="33">
        <v>-1599.5971714394846</v>
      </c>
      <c r="GF155" s="33">
        <v>7636.2914720964673</v>
      </c>
      <c r="GG155" s="47">
        <f t="shared" si="4"/>
        <v>332195.40656286094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4972.224599936606</v>
      </c>
      <c r="D156" s="33">
        <v>245.54873222244507</v>
      </c>
      <c r="E156" s="33">
        <v>2782.8505424736381</v>
      </c>
      <c r="F156" s="33">
        <v>45.590316990994324</v>
      </c>
      <c r="G156" s="33">
        <v>1020.6830993477625</v>
      </c>
      <c r="H156" s="33">
        <v>11.586907651334077</v>
      </c>
      <c r="I156" s="33">
        <v>1395.5498853704703</v>
      </c>
      <c r="J156" s="33">
        <v>241.57618650024372</v>
      </c>
      <c r="K156" s="33">
        <v>828.03046372492281</v>
      </c>
      <c r="L156" s="33">
        <v>191.73927820433053</v>
      </c>
      <c r="M156" s="33">
        <v>1782.9268587132412</v>
      </c>
      <c r="N156" s="33">
        <v>984.96327695745561</v>
      </c>
      <c r="O156" s="33">
        <v>133.46668576484601</v>
      </c>
      <c r="P156" s="33">
        <v>954.01810872967485</v>
      </c>
      <c r="Q156" s="33">
        <v>809.42347367241666</v>
      </c>
      <c r="R156" s="33">
        <v>395.13600861142464</v>
      </c>
      <c r="S156" s="33">
        <v>462.44018568217649</v>
      </c>
      <c r="T156" s="33">
        <v>1272.7110357120825</v>
      </c>
      <c r="U156" s="33">
        <v>197.26325588082076</v>
      </c>
      <c r="V156" s="33">
        <v>140.3635516573064</v>
      </c>
      <c r="W156" s="33">
        <v>3017.3104208962372</v>
      </c>
      <c r="X156" s="33">
        <v>2988.9717285911638</v>
      </c>
      <c r="Y156" s="33">
        <v>189.85382858575167</v>
      </c>
      <c r="Z156" s="33">
        <v>1246.3857478996513</v>
      </c>
      <c r="AA156" s="33">
        <v>232.79130962815981</v>
      </c>
      <c r="AB156" s="33">
        <v>2235.0849743306535</v>
      </c>
      <c r="AC156" s="33">
        <v>25450.843834776872</v>
      </c>
      <c r="AD156" s="33">
        <v>31819.643757564201</v>
      </c>
      <c r="AE156" s="33">
        <v>13310.209662529904</v>
      </c>
      <c r="AF156" s="33">
        <v>2459.1655282560982</v>
      </c>
      <c r="AG156" s="33">
        <v>7293.6650041303728</v>
      </c>
      <c r="AH156" s="33">
        <v>4585.1008732329183</v>
      </c>
      <c r="AI156" s="33">
        <v>27446.696281841247</v>
      </c>
      <c r="AJ156" s="33">
        <v>37821.111251176575</v>
      </c>
      <c r="AK156" s="33">
        <v>88666.83920995162</v>
      </c>
      <c r="AL156" s="33">
        <v>14936.310141574808</v>
      </c>
      <c r="AM156" s="33">
        <v>30375.326042036868</v>
      </c>
      <c r="AN156" s="33">
        <v>1666.1047605086528</v>
      </c>
      <c r="AO156" s="33">
        <v>819.6942869257432</v>
      </c>
      <c r="AP156" s="33">
        <v>730.00093079937858</v>
      </c>
      <c r="AQ156" s="33">
        <v>12883.578998347402</v>
      </c>
      <c r="AR156" s="33">
        <v>1100.3101063133381</v>
      </c>
      <c r="AS156" s="33">
        <v>312.28602266779706</v>
      </c>
      <c r="AT156" s="33">
        <v>170.68417022154384</v>
      </c>
      <c r="AU156" s="33">
        <v>606.37632287739507</v>
      </c>
      <c r="AV156" s="33">
        <v>255.06567191211678</v>
      </c>
      <c r="AW156" s="33">
        <v>321.69551680548852</v>
      </c>
      <c r="AX156" s="33">
        <v>100021.49135956429</v>
      </c>
      <c r="AY156" s="33">
        <v>55079.973188544776</v>
      </c>
      <c r="AZ156" s="33">
        <v>19336.132169059183</v>
      </c>
      <c r="BA156" s="33">
        <v>7626.1090540188452</v>
      </c>
      <c r="BB156" s="33">
        <v>384.06568475429083</v>
      </c>
      <c r="BC156" s="33">
        <v>22740.076053515815</v>
      </c>
      <c r="BD156" s="33">
        <v>3968.9413886379939</v>
      </c>
      <c r="BE156" s="33">
        <v>3971.8344862512395</v>
      </c>
      <c r="BF156" s="33">
        <v>1109.593220932554</v>
      </c>
      <c r="BG156" s="33">
        <v>493.73225630672238</v>
      </c>
      <c r="BH156" s="33">
        <v>390.1264548277212</v>
      </c>
      <c r="BI156" s="33">
        <v>1338.6911934870609</v>
      </c>
      <c r="BJ156" s="33">
        <v>4043.6932092952152</v>
      </c>
      <c r="BK156" s="33">
        <v>474.85730178604541</v>
      </c>
      <c r="BL156" s="33">
        <v>287.23285780230964</v>
      </c>
      <c r="BM156" s="33">
        <v>56.531847593671138</v>
      </c>
      <c r="BN156" s="33">
        <v>577.6174454845094</v>
      </c>
      <c r="BO156" s="33">
        <v>1064.0308366171696</v>
      </c>
      <c r="BP156" s="33">
        <v>38.06695744712426</v>
      </c>
      <c r="BQ156" s="33">
        <v>612.52885720127881</v>
      </c>
      <c r="BR156" s="33">
        <v>739.65897791268276</v>
      </c>
      <c r="BS156" s="33">
        <v>1229.0017437353258</v>
      </c>
      <c r="BT156" s="33">
        <v>381.24876054273699</v>
      </c>
      <c r="BU156" s="33">
        <v>243.77636794778809</v>
      </c>
      <c r="BV156" s="33">
        <v>269.44365707544205</v>
      </c>
      <c r="BW156" s="33">
        <v>88.226809412037568</v>
      </c>
      <c r="BX156" s="33">
        <v>256.5351739133493</v>
      </c>
      <c r="BY156" s="33">
        <v>396.65694602713376</v>
      </c>
      <c r="BZ156" s="33">
        <v>27.327097794460158</v>
      </c>
      <c r="CA156" s="33">
        <v>879.10849671735411</v>
      </c>
      <c r="CB156" s="33">
        <v>1857.1825474844318</v>
      </c>
      <c r="CC156" s="33">
        <v>2549.86704590216</v>
      </c>
      <c r="CD156" s="33">
        <v>16.731887076550418</v>
      </c>
      <c r="CE156" s="33">
        <v>98.706098443348012</v>
      </c>
      <c r="CF156" s="33">
        <v>196.48982531564243</v>
      </c>
      <c r="CG156" s="33">
        <v>309.15427859951865</v>
      </c>
      <c r="CH156" s="33">
        <v>68.302525365973125</v>
      </c>
      <c r="CI156" s="33">
        <v>259.01055562135724</v>
      </c>
      <c r="CJ156" s="33">
        <v>43.907134034467227</v>
      </c>
      <c r="CK156" s="33">
        <v>231.86196784372649</v>
      </c>
      <c r="CL156" s="33">
        <v>41.500903810929508</v>
      </c>
      <c r="CM156" s="33">
        <v>86.919362939154169</v>
      </c>
      <c r="CN156" s="33">
        <v>70.835247447978006</v>
      </c>
      <c r="CO156" s="33">
        <v>14.937407896075573</v>
      </c>
      <c r="CP156" s="33">
        <v>42.946250038775119</v>
      </c>
      <c r="CQ156" s="33">
        <v>1651.8774682586038</v>
      </c>
      <c r="CR156" s="33">
        <v>258.52544797911997</v>
      </c>
      <c r="CS156" s="33">
        <v>1081.2468208004834</v>
      </c>
      <c r="CT156" s="33">
        <v>923.25977762584898</v>
      </c>
      <c r="CU156" s="33">
        <v>48.210434939382225</v>
      </c>
      <c r="CV156" s="33">
        <v>789.05904196715574</v>
      </c>
      <c r="CW156" s="33">
        <v>1560.9752696908211</v>
      </c>
      <c r="CX156" s="33">
        <v>584.84168432304978</v>
      </c>
      <c r="CY156" s="33">
        <v>342.90017424702279</v>
      </c>
      <c r="CZ156" s="33">
        <v>99.041905746879365</v>
      </c>
      <c r="DA156" s="33">
        <v>377.21137720029492</v>
      </c>
      <c r="DB156" s="33">
        <v>410.84813600416157</v>
      </c>
      <c r="DC156" s="33">
        <v>187.34588054451743</v>
      </c>
      <c r="DD156" s="33">
        <v>483.83779461147259</v>
      </c>
      <c r="DE156" s="33">
        <v>336.02470137575</v>
      </c>
      <c r="DF156" s="33">
        <v>35.326053944026008</v>
      </c>
      <c r="DG156" s="33">
        <v>100.34112439339499</v>
      </c>
      <c r="DH156" s="33">
        <v>444.06758304518343</v>
      </c>
      <c r="DI156" s="33">
        <v>448.47454425119975</v>
      </c>
      <c r="DJ156" s="33">
        <v>63.438522112579811</v>
      </c>
      <c r="DK156" s="33">
        <v>180.32125002924982</v>
      </c>
      <c r="DL156" s="33">
        <v>338.48750968750386</v>
      </c>
      <c r="DM156" s="33">
        <v>2273.6484053444901</v>
      </c>
      <c r="DN156" s="33">
        <v>3811.3882572206671</v>
      </c>
      <c r="DO156" s="33">
        <v>0</v>
      </c>
      <c r="DP156" s="76">
        <f t="shared" si="5"/>
        <v>582654.5608955553</v>
      </c>
      <c r="DQ156" s="33">
        <v>14232.481447607452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40.670603812127013</v>
      </c>
      <c r="FV156" s="33">
        <v>1350.613569650154</v>
      </c>
      <c r="FW156" s="33">
        <v>132.92271406497684</v>
      </c>
      <c r="FX156" s="33">
        <v>84649.2514456754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561.85791181621698</v>
      </c>
      <c r="GF156" s="33">
        <v>64413.087171155712</v>
      </c>
      <c r="GG156" s="47">
        <f t="shared" si="4"/>
        <v>748035.44575933716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10800.978337642689</v>
      </c>
      <c r="D157" s="33">
        <v>1023.1775899831828</v>
      </c>
      <c r="E157" s="33">
        <v>3580.3331766769106</v>
      </c>
      <c r="F157" s="33">
        <v>4.7280784926880965</v>
      </c>
      <c r="G157" s="33">
        <v>2864.2318781390622</v>
      </c>
      <c r="H157" s="33">
        <v>12.019166211779471</v>
      </c>
      <c r="I157" s="33">
        <v>2241.5388816092077</v>
      </c>
      <c r="J157" s="33">
        <v>575.85469889425792</v>
      </c>
      <c r="K157" s="33">
        <v>1589.0715291537135</v>
      </c>
      <c r="L157" s="33">
        <v>533.720941397856</v>
      </c>
      <c r="M157" s="33">
        <v>2076.3028703897339</v>
      </c>
      <c r="N157" s="33">
        <v>2340.1289810220624</v>
      </c>
      <c r="O157" s="33">
        <v>1196.1383449352559</v>
      </c>
      <c r="P157" s="33">
        <v>6471.7578831278288</v>
      </c>
      <c r="Q157" s="33">
        <v>2724.91790245947</v>
      </c>
      <c r="R157" s="33">
        <v>773.24247070967442</v>
      </c>
      <c r="S157" s="33">
        <v>1189.5360017171292</v>
      </c>
      <c r="T157" s="33">
        <v>2825.4452005748349</v>
      </c>
      <c r="U157" s="33">
        <v>1399.2335550004591</v>
      </c>
      <c r="V157" s="33">
        <v>238.99207160938332</v>
      </c>
      <c r="W157" s="33">
        <v>923.6856162404755</v>
      </c>
      <c r="X157" s="33">
        <v>3273.5910575335806</v>
      </c>
      <c r="Y157" s="33">
        <v>214.26482383874213</v>
      </c>
      <c r="Z157" s="33">
        <v>1510.443804378217</v>
      </c>
      <c r="AA157" s="33">
        <v>536.38211205421044</v>
      </c>
      <c r="AB157" s="33">
        <v>3748.3656792286588</v>
      </c>
      <c r="AC157" s="33">
        <v>5248.0865862605424</v>
      </c>
      <c r="AD157" s="33">
        <v>19083.917558698391</v>
      </c>
      <c r="AE157" s="33">
        <v>6215.6946767134605</v>
      </c>
      <c r="AF157" s="33">
        <v>1318.0181257342881</v>
      </c>
      <c r="AG157" s="33">
        <v>2531.5178834770995</v>
      </c>
      <c r="AH157" s="33">
        <v>2635.9992280625388</v>
      </c>
      <c r="AI157" s="33">
        <v>7138.5044692928868</v>
      </c>
      <c r="AJ157" s="33">
        <v>14139.213814247469</v>
      </c>
      <c r="AK157" s="33">
        <v>43298.041495689336</v>
      </c>
      <c r="AL157" s="33">
        <v>23596.418705057087</v>
      </c>
      <c r="AM157" s="33">
        <v>42648.951508834733</v>
      </c>
      <c r="AN157" s="33">
        <v>2264.6581264201877</v>
      </c>
      <c r="AO157" s="33">
        <v>409.74014796923746</v>
      </c>
      <c r="AP157" s="33">
        <v>768.79368373277089</v>
      </c>
      <c r="AQ157" s="33">
        <v>9094.470175253924</v>
      </c>
      <c r="AR157" s="33">
        <v>1928.5338156934247</v>
      </c>
      <c r="AS157" s="33">
        <v>677.39153882718506</v>
      </c>
      <c r="AT157" s="33">
        <v>294.23536350600909</v>
      </c>
      <c r="AU157" s="33">
        <v>865.89660725779436</v>
      </c>
      <c r="AV157" s="33">
        <v>108.15302854150119</v>
      </c>
      <c r="AW157" s="33">
        <v>347.06639759095185</v>
      </c>
      <c r="AX157" s="33">
        <v>25986.879838490782</v>
      </c>
      <c r="AY157" s="33">
        <v>31349.768955845087</v>
      </c>
      <c r="AZ157" s="33">
        <v>7167.9631070809519</v>
      </c>
      <c r="BA157" s="33">
        <v>1918.243416735027</v>
      </c>
      <c r="BB157" s="33">
        <v>1462.0098475198959</v>
      </c>
      <c r="BC157" s="33">
        <v>8667.0962028466765</v>
      </c>
      <c r="BD157" s="33">
        <v>12506.758978504811</v>
      </c>
      <c r="BE157" s="33">
        <v>5252.917742801782</v>
      </c>
      <c r="BF157" s="33">
        <v>1266.6313149005507</v>
      </c>
      <c r="BG157" s="33">
        <v>549.57306022864623</v>
      </c>
      <c r="BH157" s="33">
        <v>321.33045957854682</v>
      </c>
      <c r="BI157" s="33">
        <v>1100.2776000822366</v>
      </c>
      <c r="BJ157" s="33">
        <v>1160.0377509548239</v>
      </c>
      <c r="BK157" s="33">
        <v>625.10307267757275</v>
      </c>
      <c r="BL157" s="33">
        <v>452.76338986894996</v>
      </c>
      <c r="BM157" s="33">
        <v>162.31683640789728</v>
      </c>
      <c r="BN157" s="33">
        <v>1083.9931781889097</v>
      </c>
      <c r="BO157" s="33">
        <v>1606.3145455174306</v>
      </c>
      <c r="BP157" s="33">
        <v>51.044546248466837</v>
      </c>
      <c r="BQ157" s="33">
        <v>89.530989315686199</v>
      </c>
      <c r="BR157" s="33">
        <v>134.79596337321669</v>
      </c>
      <c r="BS157" s="33">
        <v>2354.7842313901988</v>
      </c>
      <c r="BT157" s="33">
        <v>1848.5275517522773</v>
      </c>
      <c r="BU157" s="33">
        <v>1101.4322275025938</v>
      </c>
      <c r="BV157" s="33">
        <v>491.83757388879508</v>
      </c>
      <c r="BW157" s="33">
        <v>85.57184057593355</v>
      </c>
      <c r="BX157" s="33">
        <v>397.14516043614924</v>
      </c>
      <c r="BY157" s="33">
        <v>515.74976937193651</v>
      </c>
      <c r="BZ157" s="33">
        <v>104.62988247897829</v>
      </c>
      <c r="CA157" s="33">
        <v>1717.2616813445288</v>
      </c>
      <c r="CB157" s="33">
        <v>424.95338310632212</v>
      </c>
      <c r="CC157" s="33">
        <v>757.79501490398707</v>
      </c>
      <c r="CD157" s="33">
        <v>74.040067786970354</v>
      </c>
      <c r="CE157" s="33">
        <v>171.91939088532405</v>
      </c>
      <c r="CF157" s="33">
        <v>201.06123221202392</v>
      </c>
      <c r="CG157" s="33">
        <v>851.93822115316038</v>
      </c>
      <c r="CH157" s="33">
        <v>258.70199294592805</v>
      </c>
      <c r="CI157" s="33">
        <v>324.06325097616542</v>
      </c>
      <c r="CJ157" s="33">
        <v>646.1598261523061</v>
      </c>
      <c r="CK157" s="33">
        <v>228.12140477648595</v>
      </c>
      <c r="CL157" s="33">
        <v>42.621979622826544</v>
      </c>
      <c r="CM157" s="33">
        <v>147.55511732917662</v>
      </c>
      <c r="CN157" s="33">
        <v>80.820840876524969</v>
      </c>
      <c r="CO157" s="33">
        <v>106.38898330683701</v>
      </c>
      <c r="CP157" s="33">
        <v>43.398189642775471</v>
      </c>
      <c r="CQ157" s="33">
        <v>3758.4443382984309</v>
      </c>
      <c r="CR157" s="33">
        <v>249.09070634760391</v>
      </c>
      <c r="CS157" s="33">
        <v>1766.1947698247295</v>
      </c>
      <c r="CT157" s="33">
        <v>6243.2962443804727</v>
      </c>
      <c r="CU157" s="33">
        <v>669.14002809575175</v>
      </c>
      <c r="CV157" s="33">
        <v>926.04524264165377</v>
      </c>
      <c r="CW157" s="33">
        <v>1925.3044543969406</v>
      </c>
      <c r="CX157" s="33">
        <v>448.86170863739414</v>
      </c>
      <c r="CY157" s="33">
        <v>651.89830353090531</v>
      </c>
      <c r="CZ157" s="33">
        <v>204.3419097886582</v>
      </c>
      <c r="DA157" s="33">
        <v>750.05133678372351</v>
      </c>
      <c r="DB157" s="33">
        <v>429.28208945374769</v>
      </c>
      <c r="DC157" s="33">
        <v>202.5567757714044</v>
      </c>
      <c r="DD157" s="33">
        <v>355.41297806757126</v>
      </c>
      <c r="DE157" s="33">
        <v>67.720079151325976</v>
      </c>
      <c r="DF157" s="33">
        <v>28.768127528208076</v>
      </c>
      <c r="DG157" s="33">
        <v>201.69874878917679</v>
      </c>
      <c r="DH157" s="33">
        <v>131.68072731449365</v>
      </c>
      <c r="DI157" s="33">
        <v>48.168180657624653</v>
      </c>
      <c r="DJ157" s="33">
        <v>125.89800868123163</v>
      </c>
      <c r="DK157" s="33">
        <v>90.538531950607549</v>
      </c>
      <c r="DL157" s="33">
        <v>860.96867056829058</v>
      </c>
      <c r="DM157" s="33">
        <v>4663.3069833218897</v>
      </c>
      <c r="DN157" s="33">
        <v>2452.5788765902698</v>
      </c>
      <c r="DO157" s="33">
        <v>0</v>
      </c>
      <c r="DP157" s="76">
        <f t="shared" si="5"/>
        <v>382424.46302204026</v>
      </c>
      <c r="DQ157" s="33">
        <v>76089.922375705471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13.015105400462108</v>
      </c>
      <c r="EK157" s="33">
        <v>11.944261710596335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2842.9152513044214</v>
      </c>
      <c r="FV157" s="33">
        <v>7788.0215170186739</v>
      </c>
      <c r="FW157" s="33">
        <v>1967.0873133889615</v>
      </c>
      <c r="FX157" s="33">
        <v>957744.73198208597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1835.5718480693763</v>
      </c>
      <c r="GF157" s="33">
        <v>99656.389120584587</v>
      </c>
      <c r="GG157" s="47">
        <f t="shared" si="4"/>
        <v>1530374.0617973087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588.63794285506958</v>
      </c>
      <c r="D158" s="33">
        <v>96.377144529233064</v>
      </c>
      <c r="E158" s="33">
        <v>715.47415946977776</v>
      </c>
      <c r="F158" s="33">
        <v>0</v>
      </c>
      <c r="G158" s="33">
        <v>65.557125237167128</v>
      </c>
      <c r="H158" s="33">
        <v>138.24711538235908</v>
      </c>
      <c r="I158" s="33">
        <v>171.17693171351624</v>
      </c>
      <c r="J158" s="33">
        <v>19.946775783725073</v>
      </c>
      <c r="K158" s="33">
        <v>38.450015865000061</v>
      </c>
      <c r="L158" s="33">
        <v>17.913532094577199</v>
      </c>
      <c r="M158" s="33">
        <v>116.47097721230089</v>
      </c>
      <c r="N158" s="33">
        <v>72.55346564650128</v>
      </c>
      <c r="O158" s="33">
        <v>14.37116093215743</v>
      </c>
      <c r="P158" s="33">
        <v>159.24051490029652</v>
      </c>
      <c r="Q158" s="33">
        <v>70.408988308799209</v>
      </c>
      <c r="R158" s="33">
        <v>66.839643166801949</v>
      </c>
      <c r="S158" s="33">
        <v>91.798809509821396</v>
      </c>
      <c r="T158" s="33">
        <v>155.52253502665693</v>
      </c>
      <c r="U158" s="33">
        <v>25.842671832320775</v>
      </c>
      <c r="V158" s="33">
        <v>9.0290896441608552</v>
      </c>
      <c r="W158" s="33">
        <v>79.871531836335123</v>
      </c>
      <c r="X158" s="33">
        <v>189.08831500763111</v>
      </c>
      <c r="Y158" s="33">
        <v>22.788110271349542</v>
      </c>
      <c r="Z158" s="33">
        <v>119.66071457093979</v>
      </c>
      <c r="AA158" s="33">
        <v>50.8935875734606</v>
      </c>
      <c r="AB158" s="33">
        <v>275.21092112096068</v>
      </c>
      <c r="AC158" s="33">
        <v>768.6652397396299</v>
      </c>
      <c r="AD158" s="33">
        <v>17403.975229435837</v>
      </c>
      <c r="AE158" s="33">
        <v>491.11807463237454</v>
      </c>
      <c r="AF158" s="33">
        <v>103.00016577003036</v>
      </c>
      <c r="AG158" s="33">
        <v>172.82521359925616</v>
      </c>
      <c r="AH158" s="33">
        <v>131.06525193841813</v>
      </c>
      <c r="AI158" s="33">
        <v>1245.6021754260328</v>
      </c>
      <c r="AJ158" s="33">
        <v>3772.060458475622</v>
      </c>
      <c r="AK158" s="33">
        <v>32752.866938432468</v>
      </c>
      <c r="AL158" s="33">
        <v>157645.09178620781</v>
      </c>
      <c r="AM158" s="33">
        <v>81284.215573118709</v>
      </c>
      <c r="AN158" s="33">
        <v>513.27906377242789</v>
      </c>
      <c r="AO158" s="33">
        <v>40.909328052685609</v>
      </c>
      <c r="AP158" s="33">
        <v>19.611843357474523</v>
      </c>
      <c r="AQ158" s="33">
        <v>9663.9668997164663</v>
      </c>
      <c r="AR158" s="33">
        <v>70.482566791007628</v>
      </c>
      <c r="AS158" s="33">
        <v>52.758059573332638</v>
      </c>
      <c r="AT158" s="33">
        <v>13.652081989627067</v>
      </c>
      <c r="AU158" s="33">
        <v>40.953496657722027</v>
      </c>
      <c r="AV158" s="33">
        <v>56.560544042525976</v>
      </c>
      <c r="AW158" s="33">
        <v>76.980482470807402</v>
      </c>
      <c r="AX158" s="33">
        <v>1072.0736629313494</v>
      </c>
      <c r="AY158" s="33">
        <v>1004.4741923896717</v>
      </c>
      <c r="AZ158" s="33">
        <v>332.42821761560947</v>
      </c>
      <c r="BA158" s="33">
        <v>220.62130091264854</v>
      </c>
      <c r="BB158" s="33">
        <v>49.690188423668246</v>
      </c>
      <c r="BC158" s="33">
        <v>77983.306395412626</v>
      </c>
      <c r="BD158" s="33">
        <v>760.56832126684822</v>
      </c>
      <c r="BE158" s="33">
        <v>1094.6182602564802</v>
      </c>
      <c r="BF158" s="33">
        <v>1378.3097414249539</v>
      </c>
      <c r="BG158" s="33">
        <v>1973.061196652794</v>
      </c>
      <c r="BH158" s="33">
        <v>4939.5310153786595</v>
      </c>
      <c r="BI158" s="33">
        <v>7844.3940496644072</v>
      </c>
      <c r="BJ158" s="33">
        <v>2756.3388571978376</v>
      </c>
      <c r="BK158" s="33">
        <v>378.2311469571315</v>
      </c>
      <c r="BL158" s="33">
        <v>36.543170621948391</v>
      </c>
      <c r="BM158" s="33">
        <v>7.4623987440222734</v>
      </c>
      <c r="BN158" s="33">
        <v>30.032076350145793</v>
      </c>
      <c r="BO158" s="33">
        <v>79.549738153506269</v>
      </c>
      <c r="BP158" s="33">
        <v>21.692127268926111</v>
      </c>
      <c r="BQ158" s="33">
        <v>15.886766906020849</v>
      </c>
      <c r="BR158" s="33">
        <v>6.2184126768347667</v>
      </c>
      <c r="BS158" s="33">
        <v>222.80812515322523</v>
      </c>
      <c r="BT158" s="33">
        <v>934.26648940335781</v>
      </c>
      <c r="BU158" s="33">
        <v>584.44312873450758</v>
      </c>
      <c r="BV158" s="33">
        <v>33.396834637091246</v>
      </c>
      <c r="BW158" s="33">
        <v>16.394631383995403</v>
      </c>
      <c r="BX158" s="33">
        <v>20.262841983433844</v>
      </c>
      <c r="BY158" s="33">
        <v>32.913865488475906</v>
      </c>
      <c r="BZ158" s="33">
        <v>3.9979778591246129</v>
      </c>
      <c r="CA158" s="33">
        <v>112.62159365679733</v>
      </c>
      <c r="CB158" s="33">
        <v>36.865848078212316</v>
      </c>
      <c r="CC158" s="33">
        <v>73.387432957579861</v>
      </c>
      <c r="CD158" s="33">
        <v>2.7593725335336403</v>
      </c>
      <c r="CE158" s="33">
        <v>7.508759045367146</v>
      </c>
      <c r="CF158" s="33">
        <v>157.65630897889909</v>
      </c>
      <c r="CG158" s="33">
        <v>24.810217443098615</v>
      </c>
      <c r="CH158" s="33">
        <v>35.993322185007784</v>
      </c>
      <c r="CI158" s="33">
        <v>3.7585609105642592</v>
      </c>
      <c r="CJ158" s="33">
        <v>9.5943931942574654</v>
      </c>
      <c r="CK158" s="33">
        <v>178.0811941618652</v>
      </c>
      <c r="CL158" s="33">
        <v>7.6281347164454738</v>
      </c>
      <c r="CM158" s="33">
        <v>19.750379554696583</v>
      </c>
      <c r="CN158" s="33">
        <v>61.853057075118365</v>
      </c>
      <c r="CO158" s="33">
        <v>22.481486374612974</v>
      </c>
      <c r="CP158" s="33">
        <v>36.21216969702234</v>
      </c>
      <c r="CQ158" s="33">
        <v>1770.1110988600519</v>
      </c>
      <c r="CR158" s="33">
        <v>206.53862815492604</v>
      </c>
      <c r="CS158" s="33">
        <v>26.818497386217317</v>
      </c>
      <c r="CT158" s="33">
        <v>620.76758605377984</v>
      </c>
      <c r="CU158" s="33">
        <v>31.677296632142763</v>
      </c>
      <c r="CV158" s="33">
        <v>20.817018111779792</v>
      </c>
      <c r="CW158" s="33">
        <v>24.856145033468096</v>
      </c>
      <c r="CX158" s="33">
        <v>6.0215922052945796</v>
      </c>
      <c r="CY158" s="33">
        <v>5.5885430057168959</v>
      </c>
      <c r="CZ158" s="33">
        <v>11.567553753486131</v>
      </c>
      <c r="DA158" s="33">
        <v>24.047373313301211</v>
      </c>
      <c r="DB158" s="33">
        <v>75.6020078953038</v>
      </c>
      <c r="DC158" s="33">
        <v>12.434853830333596</v>
      </c>
      <c r="DD158" s="33">
        <v>19.111158977679128</v>
      </c>
      <c r="DE158" s="33">
        <v>9.6272353729274123</v>
      </c>
      <c r="DF158" s="33">
        <v>1.9456947707596266</v>
      </c>
      <c r="DG158" s="33">
        <v>7.5665061277926613</v>
      </c>
      <c r="DH158" s="33">
        <v>7.5158559289417557</v>
      </c>
      <c r="DI158" s="33">
        <v>58.041315402489609</v>
      </c>
      <c r="DJ158" s="33">
        <v>4.5819943501326836</v>
      </c>
      <c r="DK158" s="33">
        <v>7.8293590927276888</v>
      </c>
      <c r="DL158" s="33">
        <v>19.297021382399322</v>
      </c>
      <c r="DM158" s="33">
        <v>445.60105691363441</v>
      </c>
      <c r="DN158" s="33">
        <v>2283.2649017376066</v>
      </c>
      <c r="DO158" s="33">
        <v>0</v>
      </c>
      <c r="DP158" s="76">
        <f t="shared" si="5"/>
        <v>420016.71990939637</v>
      </c>
      <c r="DQ158" s="33">
        <v>839261.98376820469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4367.431067340598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118761.59138845686</v>
      </c>
      <c r="FV158" s="33">
        <v>5.9332527646141768</v>
      </c>
      <c r="FW158" s="33">
        <v>0</v>
      </c>
      <c r="FX158" s="33">
        <v>9985.0684191980763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57121.346733708757</v>
      </c>
      <c r="GF158" s="33">
        <v>33166.306458307685</v>
      </c>
      <c r="GG158" s="47">
        <f t="shared" si="4"/>
        <v>1482686.3809973777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348.35167067377063</v>
      </c>
      <c r="D159" s="33">
        <v>33.901644821780557</v>
      </c>
      <c r="E159" s="33">
        <v>5382.0604955312792</v>
      </c>
      <c r="F159" s="33">
        <v>0</v>
      </c>
      <c r="G159" s="33">
        <v>25.900347569483252</v>
      </c>
      <c r="H159" s="33">
        <v>0</v>
      </c>
      <c r="I159" s="33">
        <v>46.3145073183452</v>
      </c>
      <c r="J159" s="33">
        <v>3.4515116226521863</v>
      </c>
      <c r="K159" s="33">
        <v>24.598208964097147</v>
      </c>
      <c r="L159" s="33">
        <v>29.319425800838754</v>
      </c>
      <c r="M159" s="33">
        <v>80.652197356024388</v>
      </c>
      <c r="N159" s="33">
        <v>53.545060838682389</v>
      </c>
      <c r="O159" s="33">
        <v>7.5001275851482463</v>
      </c>
      <c r="P159" s="33">
        <v>1083.7987323265311</v>
      </c>
      <c r="Q159" s="33">
        <v>222.29554876265485</v>
      </c>
      <c r="R159" s="33">
        <v>407.7478092500649</v>
      </c>
      <c r="S159" s="33">
        <v>41.848513570455403</v>
      </c>
      <c r="T159" s="33">
        <v>27371.365763107027</v>
      </c>
      <c r="U159" s="33">
        <v>1806.2632001974871</v>
      </c>
      <c r="V159" s="33">
        <v>12.51606670656772</v>
      </c>
      <c r="W159" s="33">
        <v>55.201584798075515</v>
      </c>
      <c r="X159" s="33">
        <v>125.50597241790864</v>
      </c>
      <c r="Y159" s="33">
        <v>12.886460443212458</v>
      </c>
      <c r="Z159" s="33">
        <v>25.390335023797704</v>
      </c>
      <c r="AA159" s="33">
        <v>100.20307910607318</v>
      </c>
      <c r="AB159" s="33">
        <v>237.92124089682108</v>
      </c>
      <c r="AC159" s="33">
        <v>439.41304852364533</v>
      </c>
      <c r="AD159" s="33">
        <v>5327.5282494607</v>
      </c>
      <c r="AE159" s="33">
        <v>147.00699808318075</v>
      </c>
      <c r="AF159" s="33">
        <v>179.02043363386178</v>
      </c>
      <c r="AG159" s="33">
        <v>382.19681687014719</v>
      </c>
      <c r="AH159" s="33">
        <v>396.36467407473259</v>
      </c>
      <c r="AI159" s="33">
        <v>2697.4190857750978</v>
      </c>
      <c r="AJ159" s="33">
        <v>1256.9466349697122</v>
      </c>
      <c r="AK159" s="33">
        <v>6094.068577564547</v>
      </c>
      <c r="AL159" s="33">
        <v>12715.460442549633</v>
      </c>
      <c r="AM159" s="33">
        <v>25816.401163120245</v>
      </c>
      <c r="AN159" s="33">
        <v>35.874969325400656</v>
      </c>
      <c r="AO159" s="33">
        <v>194.83529777000535</v>
      </c>
      <c r="AP159" s="33">
        <v>49.246797542960863</v>
      </c>
      <c r="AQ159" s="33">
        <v>1823.7752484973632</v>
      </c>
      <c r="AR159" s="33">
        <v>34.937933932081634</v>
      </c>
      <c r="AS159" s="33">
        <v>161.1710021236795</v>
      </c>
      <c r="AT159" s="33">
        <v>59.922328564963792</v>
      </c>
      <c r="AU159" s="33">
        <v>53.624152132068083</v>
      </c>
      <c r="AV159" s="33">
        <v>289.35069606002378</v>
      </c>
      <c r="AW159" s="33">
        <v>287.44950077379065</v>
      </c>
      <c r="AX159" s="33">
        <v>1374.8185739119037</v>
      </c>
      <c r="AY159" s="33">
        <v>2375.993385399373</v>
      </c>
      <c r="AZ159" s="33">
        <v>144.98103940007056</v>
      </c>
      <c r="BA159" s="33">
        <v>275.1881434797819</v>
      </c>
      <c r="BB159" s="33">
        <v>149.04080703644425</v>
      </c>
      <c r="BC159" s="33">
        <v>26.900901530986992</v>
      </c>
      <c r="BD159" s="33">
        <v>2315.5420670063268</v>
      </c>
      <c r="BE159" s="33">
        <v>2282.4008856903251</v>
      </c>
      <c r="BF159" s="33">
        <v>38463.340607205573</v>
      </c>
      <c r="BG159" s="33">
        <v>12.448845475354297</v>
      </c>
      <c r="BH159" s="33">
        <v>12.982858367495613</v>
      </c>
      <c r="BI159" s="33">
        <v>19840.892929140908</v>
      </c>
      <c r="BJ159" s="33">
        <v>11749.761668592602</v>
      </c>
      <c r="BK159" s="33">
        <v>447.61384544811983</v>
      </c>
      <c r="BL159" s="33">
        <v>183.22020953081454</v>
      </c>
      <c r="BM159" s="33">
        <v>17.774767868594385</v>
      </c>
      <c r="BN159" s="33">
        <v>32.713563853211163</v>
      </c>
      <c r="BO159" s="33">
        <v>573.81573147234712</v>
      </c>
      <c r="BP159" s="33">
        <v>95.374498029874985</v>
      </c>
      <c r="BQ159" s="33">
        <v>30.233399339366315</v>
      </c>
      <c r="BR159" s="33">
        <v>15.151254968670399</v>
      </c>
      <c r="BS159" s="33">
        <v>1336.9078024493151</v>
      </c>
      <c r="BT159" s="33">
        <v>114.20289926055604</v>
      </c>
      <c r="BU159" s="33">
        <v>139.29018595924018</v>
      </c>
      <c r="BV159" s="33">
        <v>82.920696099303726</v>
      </c>
      <c r="BW159" s="33">
        <v>9.6692282287364915</v>
      </c>
      <c r="BX159" s="33">
        <v>79.133309765758682</v>
      </c>
      <c r="BY159" s="33">
        <v>536.44832834164401</v>
      </c>
      <c r="BZ159" s="33">
        <v>6.0799629073898824</v>
      </c>
      <c r="CA159" s="33">
        <v>4.6324477435733913</v>
      </c>
      <c r="CB159" s="33">
        <v>1.9746751784960661</v>
      </c>
      <c r="CC159" s="33">
        <v>4.1787510550628637</v>
      </c>
      <c r="CD159" s="33">
        <v>5.4723864695843574</v>
      </c>
      <c r="CE159" s="33">
        <v>13.805334645808646</v>
      </c>
      <c r="CF159" s="33">
        <v>273.60494817644252</v>
      </c>
      <c r="CG159" s="33">
        <v>69.216336786658246</v>
      </c>
      <c r="CH159" s="33">
        <v>26.16667156538773</v>
      </c>
      <c r="CI159" s="33">
        <v>2.198977414193751</v>
      </c>
      <c r="CJ159" s="33">
        <v>18.781622990097521</v>
      </c>
      <c r="CK159" s="33">
        <v>295.06013830700368</v>
      </c>
      <c r="CL159" s="33">
        <v>4.55969404257685</v>
      </c>
      <c r="CM159" s="33">
        <v>154.44377291484381</v>
      </c>
      <c r="CN159" s="33">
        <v>101.97340572693228</v>
      </c>
      <c r="CO159" s="33">
        <v>26.333591468883121</v>
      </c>
      <c r="CP159" s="33">
        <v>61.45157419444012</v>
      </c>
      <c r="CQ159" s="33">
        <v>1790.0179242620698</v>
      </c>
      <c r="CR159" s="33">
        <v>342.14865527710788</v>
      </c>
      <c r="CS159" s="33">
        <v>4.5295467899880721</v>
      </c>
      <c r="CT159" s="33">
        <v>1715.7524269188871</v>
      </c>
      <c r="CU159" s="33">
        <v>19.174078014181116</v>
      </c>
      <c r="CV159" s="33">
        <v>3.2680259316330686</v>
      </c>
      <c r="CW159" s="33">
        <v>4.6345808078696571</v>
      </c>
      <c r="CX159" s="33">
        <v>0</v>
      </c>
      <c r="CY159" s="33">
        <v>0</v>
      </c>
      <c r="CZ159" s="33">
        <v>15.329471066820194</v>
      </c>
      <c r="DA159" s="33">
        <v>1.2654840261693001</v>
      </c>
      <c r="DB159" s="33">
        <v>46.917847565403925</v>
      </c>
      <c r="DC159" s="33">
        <v>8.7924624820991895</v>
      </c>
      <c r="DD159" s="33">
        <v>16.314032446631114</v>
      </c>
      <c r="DE159" s="33">
        <v>5.8284622128320178</v>
      </c>
      <c r="DF159" s="33">
        <v>0</v>
      </c>
      <c r="DG159" s="33">
        <v>0</v>
      </c>
      <c r="DH159" s="33">
        <v>16.052989101260824</v>
      </c>
      <c r="DI159" s="33">
        <v>138.99391590735343</v>
      </c>
      <c r="DJ159" s="33">
        <v>0</v>
      </c>
      <c r="DK159" s="33">
        <v>8.2358433443083214</v>
      </c>
      <c r="DL159" s="33">
        <v>32.167216770616236</v>
      </c>
      <c r="DM159" s="33">
        <v>1727.865205291318</v>
      </c>
      <c r="DN159" s="33">
        <v>3635.342718671744</v>
      </c>
      <c r="DO159" s="33">
        <v>0</v>
      </c>
      <c r="DP159" s="76">
        <f t="shared" si="5"/>
        <v>189301.88116736509</v>
      </c>
      <c r="DQ159" s="33">
        <v>24858.55922350664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1115.9399379265087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242354.06125206151</v>
      </c>
      <c r="FV159" s="33">
        <v>662.41042664127349</v>
      </c>
      <c r="FW159" s="33">
        <v>169.10090941265517</v>
      </c>
      <c r="FX159" s="33">
        <v>156904.99267759561</v>
      </c>
      <c r="FY159" s="33">
        <v>0</v>
      </c>
      <c r="FZ159" s="33">
        <v>0</v>
      </c>
      <c r="GA159" s="33">
        <v>0</v>
      </c>
      <c r="GB159" s="33">
        <v>5.3660398198619497</v>
      </c>
      <c r="GC159" s="33">
        <v>0</v>
      </c>
      <c r="GD159" s="33">
        <v>0</v>
      </c>
      <c r="GE159" s="33">
        <v>1578.0527884175658</v>
      </c>
      <c r="GF159" s="33">
        <v>8761.5831060688251</v>
      </c>
      <c r="GG159" s="47">
        <f t="shared" si="4"/>
        <v>625711.94752881548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28.776211517947225</v>
      </c>
      <c r="D160" s="33">
        <v>6.9404835365634936</v>
      </c>
      <c r="E160" s="33">
        <v>96.864551961404899</v>
      </c>
      <c r="F160" s="33">
        <v>0</v>
      </c>
      <c r="G160" s="33">
        <v>3.0169678599610483</v>
      </c>
      <c r="H160" s="33">
        <v>0</v>
      </c>
      <c r="I160" s="33">
        <v>6.7463463030098048</v>
      </c>
      <c r="J160" s="33">
        <v>3.1142285710877018</v>
      </c>
      <c r="K160" s="33">
        <v>10.441358371382389</v>
      </c>
      <c r="L160" s="33">
        <v>2.8908545555278167</v>
      </c>
      <c r="M160" s="33">
        <v>8.5434512365793207</v>
      </c>
      <c r="N160" s="33">
        <v>16.895452030916893</v>
      </c>
      <c r="O160" s="33">
        <v>2.6937715008333427</v>
      </c>
      <c r="P160" s="33">
        <v>183.37325009181984</v>
      </c>
      <c r="Q160" s="33">
        <v>448.25494988300369</v>
      </c>
      <c r="R160" s="33">
        <v>43.472376454674908</v>
      </c>
      <c r="S160" s="33">
        <v>273.67457478469623</v>
      </c>
      <c r="T160" s="33">
        <v>21.294862376587478</v>
      </c>
      <c r="U160" s="33">
        <v>104.7764518005783</v>
      </c>
      <c r="V160" s="33">
        <v>3.8941879400208617</v>
      </c>
      <c r="W160" s="33">
        <v>139.47519835390625</v>
      </c>
      <c r="X160" s="33">
        <v>66.002943743350428</v>
      </c>
      <c r="Y160" s="33">
        <v>7.0529332905896345</v>
      </c>
      <c r="Z160" s="33">
        <v>142.34912557560332</v>
      </c>
      <c r="AA160" s="33">
        <v>4.8015594998587678</v>
      </c>
      <c r="AB160" s="33">
        <v>30.86742437593632</v>
      </c>
      <c r="AC160" s="33">
        <v>91.921006638233337</v>
      </c>
      <c r="AD160" s="33">
        <v>157.22851874847703</v>
      </c>
      <c r="AE160" s="33">
        <v>330.63493340763461</v>
      </c>
      <c r="AF160" s="33">
        <v>81.34197174092516</v>
      </c>
      <c r="AG160" s="33">
        <v>53.037675227150075</v>
      </c>
      <c r="AH160" s="33">
        <v>34.24169893009649</v>
      </c>
      <c r="AI160" s="33">
        <v>94.362935740982422</v>
      </c>
      <c r="AJ160" s="33">
        <v>105.93165499858993</v>
      </c>
      <c r="AK160" s="33">
        <v>307.73547613009953</v>
      </c>
      <c r="AL160" s="33">
        <v>646.7906182741807</v>
      </c>
      <c r="AM160" s="33">
        <v>318.70613155322991</v>
      </c>
      <c r="AN160" s="33">
        <v>3301.1256638824111</v>
      </c>
      <c r="AO160" s="33">
        <v>28.498049678236253</v>
      </c>
      <c r="AP160" s="33">
        <v>70.426553355631569</v>
      </c>
      <c r="AQ160" s="33">
        <v>91.470354329443111</v>
      </c>
      <c r="AR160" s="33">
        <v>5.3607536000628606</v>
      </c>
      <c r="AS160" s="33">
        <v>2.8340368887234684</v>
      </c>
      <c r="AT160" s="33">
        <v>0</v>
      </c>
      <c r="AU160" s="33">
        <v>7.5851402294765196</v>
      </c>
      <c r="AV160" s="33">
        <v>63.40025486639864</v>
      </c>
      <c r="AW160" s="33">
        <v>47.330668571522381</v>
      </c>
      <c r="AX160" s="33">
        <v>5931.0754502937043</v>
      </c>
      <c r="AY160" s="33">
        <v>60.943431312195287</v>
      </c>
      <c r="AZ160" s="33">
        <v>1061.1794032394209</v>
      </c>
      <c r="BA160" s="33">
        <v>580.05742689339752</v>
      </c>
      <c r="BB160" s="33">
        <v>26.198899780676918</v>
      </c>
      <c r="BC160" s="33">
        <v>58.050835355960636</v>
      </c>
      <c r="BD160" s="33">
        <v>117.98733143813544</v>
      </c>
      <c r="BE160" s="33">
        <v>237.02720449185492</v>
      </c>
      <c r="BF160" s="33">
        <v>76.864427359850936</v>
      </c>
      <c r="BG160" s="33">
        <v>27.185299781310512</v>
      </c>
      <c r="BH160" s="33">
        <v>38.060333756711941</v>
      </c>
      <c r="BI160" s="33">
        <v>7.7212288833186342</v>
      </c>
      <c r="BJ160" s="33">
        <v>388.06039653778782</v>
      </c>
      <c r="BK160" s="33">
        <v>13.511609319256044</v>
      </c>
      <c r="BL160" s="33">
        <v>0</v>
      </c>
      <c r="BM160" s="33">
        <v>0</v>
      </c>
      <c r="BN160" s="33">
        <v>3.2008780562121379</v>
      </c>
      <c r="BO160" s="33">
        <v>82.284458304087437</v>
      </c>
      <c r="BP160" s="33">
        <v>16.269245264811481</v>
      </c>
      <c r="BQ160" s="33">
        <v>124.23957926136683</v>
      </c>
      <c r="BR160" s="33">
        <v>8.3348850027772166</v>
      </c>
      <c r="BS160" s="33">
        <v>4.251624221440478</v>
      </c>
      <c r="BT160" s="33">
        <v>6.1036202033312161</v>
      </c>
      <c r="BU160" s="33">
        <v>3.4262035029233187</v>
      </c>
      <c r="BV160" s="33">
        <v>4.4798575791355395</v>
      </c>
      <c r="BW160" s="33">
        <v>5.036961927099088</v>
      </c>
      <c r="BX160" s="33">
        <v>3.0297527337520553</v>
      </c>
      <c r="BY160" s="33">
        <v>6.5592627652876878</v>
      </c>
      <c r="BZ160" s="33">
        <v>4.178486038399063</v>
      </c>
      <c r="CA160" s="33">
        <v>21.5783224261939</v>
      </c>
      <c r="CB160" s="33">
        <v>2.943990002754274</v>
      </c>
      <c r="CC160" s="33">
        <v>6.2935942335349644</v>
      </c>
      <c r="CD160" s="33">
        <v>1.3581135178059565</v>
      </c>
      <c r="CE160" s="33">
        <v>3.3338537139645235</v>
      </c>
      <c r="CF160" s="33">
        <v>7.8952529756510872</v>
      </c>
      <c r="CG160" s="33">
        <v>6.230617796384176</v>
      </c>
      <c r="CH160" s="33">
        <v>7.7136686020315084</v>
      </c>
      <c r="CI160" s="33">
        <v>7.1295527165355743</v>
      </c>
      <c r="CJ160" s="33">
        <v>1.6721648589650879</v>
      </c>
      <c r="CK160" s="33">
        <v>59.281202753064683</v>
      </c>
      <c r="CL160" s="33">
        <v>2.3375694910351479</v>
      </c>
      <c r="CM160" s="33">
        <v>6.979459518881983</v>
      </c>
      <c r="CN160" s="33">
        <v>5.0338064927503954</v>
      </c>
      <c r="CO160" s="33">
        <v>1.376832853588507</v>
      </c>
      <c r="CP160" s="33">
        <v>11.139022029488263</v>
      </c>
      <c r="CQ160" s="33">
        <v>228.95099734929718</v>
      </c>
      <c r="CR160" s="33">
        <v>69.159143399575697</v>
      </c>
      <c r="CS160" s="33">
        <v>29.401573498360172</v>
      </c>
      <c r="CT160" s="33">
        <v>103.57985334891657</v>
      </c>
      <c r="CU160" s="33">
        <v>26.948887855324426</v>
      </c>
      <c r="CV160" s="33">
        <v>28.78192321268083</v>
      </c>
      <c r="CW160" s="33">
        <v>52.478325461195432</v>
      </c>
      <c r="CX160" s="33">
        <v>27.488821658479111</v>
      </c>
      <c r="CY160" s="33">
        <v>46.932875540511482</v>
      </c>
      <c r="CZ160" s="33">
        <v>2.2867550294872343</v>
      </c>
      <c r="DA160" s="33">
        <v>13.820446291063021</v>
      </c>
      <c r="DB160" s="33">
        <v>18.755043824124463</v>
      </c>
      <c r="DC160" s="33">
        <v>22.412665782815694</v>
      </c>
      <c r="DD160" s="33">
        <v>14.891861068891401</v>
      </c>
      <c r="DE160" s="33">
        <v>107.74249675405653</v>
      </c>
      <c r="DF160" s="33">
        <v>0</v>
      </c>
      <c r="DG160" s="33">
        <v>2.6055266305336748</v>
      </c>
      <c r="DH160" s="33">
        <v>3.6455132901130991</v>
      </c>
      <c r="DI160" s="33">
        <v>13.206700412353914</v>
      </c>
      <c r="DJ160" s="33">
        <v>0</v>
      </c>
      <c r="DK160" s="33">
        <v>3.8434829205980927</v>
      </c>
      <c r="DL160" s="33">
        <v>1.4883732518633788</v>
      </c>
      <c r="DM160" s="33">
        <v>124.84717808479182</v>
      </c>
      <c r="DN160" s="33">
        <v>571.84883924634141</v>
      </c>
      <c r="DO160" s="33">
        <v>0</v>
      </c>
      <c r="DP160" s="76">
        <f t="shared" si="5"/>
        <v>18058.910013605549</v>
      </c>
      <c r="DQ160" s="33">
        <v>52072.264326626624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164.37509352535872</v>
      </c>
      <c r="EH160" s="33">
        <v>21.992623841466681</v>
      </c>
      <c r="EI160" s="33">
        <v>0</v>
      </c>
      <c r="EJ160" s="33">
        <v>0</v>
      </c>
      <c r="EK160" s="33">
        <v>23.891515422177495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165.7276666437767</v>
      </c>
      <c r="FV160" s="33">
        <v>1364.8846020252367</v>
      </c>
      <c r="FW160" s="33">
        <v>0</v>
      </c>
      <c r="FX160" s="33">
        <v>94604.183070639017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-921.34169775267549</v>
      </c>
      <c r="GF160" s="33">
        <v>3696.8580189146878</v>
      </c>
      <c r="GG160" s="47">
        <f t="shared" si="4"/>
        <v>169251.74523349121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588.45655134631238</v>
      </c>
      <c r="D161" s="33">
        <v>16.016390696850852</v>
      </c>
      <c r="E161" s="33">
        <v>30.80446188868677</v>
      </c>
      <c r="F161" s="33">
        <v>0</v>
      </c>
      <c r="G161" s="33">
        <v>24.879192929240464</v>
      </c>
      <c r="H161" s="33">
        <v>0</v>
      </c>
      <c r="I161" s="33">
        <v>53.026898404273787</v>
      </c>
      <c r="J161" s="33">
        <v>6.0489748517814217</v>
      </c>
      <c r="K161" s="33">
        <v>65.203011627605775</v>
      </c>
      <c r="L161" s="33">
        <v>13.813769411645008</v>
      </c>
      <c r="M161" s="33">
        <v>47.34703859162866</v>
      </c>
      <c r="N161" s="33">
        <v>59.362023167715755</v>
      </c>
      <c r="O161" s="33">
        <v>5.8257133048711243</v>
      </c>
      <c r="P161" s="33">
        <v>34.431195758261055</v>
      </c>
      <c r="Q161" s="33">
        <v>45.850050624255218</v>
      </c>
      <c r="R161" s="33">
        <v>321.31171294179796</v>
      </c>
      <c r="S161" s="33">
        <v>21.677961526463267</v>
      </c>
      <c r="T161" s="33">
        <v>139.44167674825508</v>
      </c>
      <c r="U161" s="33">
        <v>58.751475864236326</v>
      </c>
      <c r="V161" s="33">
        <v>7.5639054019639342</v>
      </c>
      <c r="W161" s="33">
        <v>54.760084932304018</v>
      </c>
      <c r="X161" s="33">
        <v>189.41058780179324</v>
      </c>
      <c r="Y161" s="33">
        <v>426.94554992975196</v>
      </c>
      <c r="Z161" s="33">
        <v>140.91167250645935</v>
      </c>
      <c r="AA161" s="33">
        <v>14.800959855703177</v>
      </c>
      <c r="AB161" s="33">
        <v>73.477089147731832</v>
      </c>
      <c r="AC161" s="33">
        <v>325.49276668733029</v>
      </c>
      <c r="AD161" s="33">
        <v>482.08192579721555</v>
      </c>
      <c r="AE161" s="33">
        <v>1535.2852160393354</v>
      </c>
      <c r="AF161" s="33">
        <v>1314.4012388986919</v>
      </c>
      <c r="AG161" s="33">
        <v>692.52418291877734</v>
      </c>
      <c r="AH161" s="33">
        <v>609.31629093377342</v>
      </c>
      <c r="AI161" s="33">
        <v>1091.2661928878188</v>
      </c>
      <c r="AJ161" s="33">
        <v>1894.3226608077548</v>
      </c>
      <c r="AK161" s="33">
        <v>1261.621277711781</v>
      </c>
      <c r="AL161" s="33">
        <v>2231.7477420909727</v>
      </c>
      <c r="AM161" s="33">
        <v>6622.7930713885216</v>
      </c>
      <c r="AN161" s="33">
        <v>35.470846141186072</v>
      </c>
      <c r="AO161" s="33">
        <v>746.77022095282996</v>
      </c>
      <c r="AP161" s="33">
        <v>32.688677689608056</v>
      </c>
      <c r="AQ161" s="33">
        <v>720.22980243642417</v>
      </c>
      <c r="AR161" s="33">
        <v>31.781529348238202</v>
      </c>
      <c r="AS161" s="33">
        <v>15.787214968171725</v>
      </c>
      <c r="AT161" s="33">
        <v>2.9743836823193375</v>
      </c>
      <c r="AU161" s="33">
        <v>15.260972316193477</v>
      </c>
      <c r="AV161" s="33">
        <v>417.23686199827046</v>
      </c>
      <c r="AW161" s="33">
        <v>438.09708852403344</v>
      </c>
      <c r="AX161" s="33">
        <v>907.4269100520936</v>
      </c>
      <c r="AY161" s="33">
        <v>519.28737766262645</v>
      </c>
      <c r="AZ161" s="33">
        <v>281.42210291793992</v>
      </c>
      <c r="BA161" s="33">
        <v>225.53586993113274</v>
      </c>
      <c r="BB161" s="33">
        <v>35.234453758205319</v>
      </c>
      <c r="BC161" s="33">
        <v>842.08875096602344</v>
      </c>
      <c r="BD161" s="33">
        <v>245.46732005931287</v>
      </c>
      <c r="BE161" s="33">
        <v>2788.6117294637797</v>
      </c>
      <c r="BF161" s="33">
        <v>19.154487410542885</v>
      </c>
      <c r="BG161" s="33">
        <v>11.491648034560491</v>
      </c>
      <c r="BH161" s="33">
        <v>11.387198560558668</v>
      </c>
      <c r="BI161" s="33">
        <v>18.090806007598339</v>
      </c>
      <c r="BJ161" s="33">
        <v>358.07273087331384</v>
      </c>
      <c r="BK161" s="33">
        <v>166.4118829794713</v>
      </c>
      <c r="BL161" s="33">
        <v>8.2647282609057271</v>
      </c>
      <c r="BM161" s="33">
        <v>5.1401304831112506</v>
      </c>
      <c r="BN161" s="33">
        <v>24.18578969313775</v>
      </c>
      <c r="BO161" s="33">
        <v>27.484811717565201</v>
      </c>
      <c r="BP161" s="33">
        <v>111.09443945566919</v>
      </c>
      <c r="BQ161" s="33">
        <v>113.46772638704715</v>
      </c>
      <c r="BR161" s="33">
        <v>86.023721813252692</v>
      </c>
      <c r="BS161" s="33">
        <v>41.641357902413837</v>
      </c>
      <c r="BT161" s="33">
        <v>5.3673572658495434</v>
      </c>
      <c r="BU161" s="33">
        <v>20.81039836485272</v>
      </c>
      <c r="BV161" s="33">
        <v>46.436239035544524</v>
      </c>
      <c r="BW161" s="33">
        <v>1.6055240120050287</v>
      </c>
      <c r="BX161" s="33">
        <v>66.004919939999596</v>
      </c>
      <c r="BY161" s="33">
        <v>13.965972663463084</v>
      </c>
      <c r="BZ161" s="33">
        <v>3.0024126370727169</v>
      </c>
      <c r="CA161" s="33">
        <v>50.245255977404788</v>
      </c>
      <c r="CB161" s="33">
        <v>10.659183126033186</v>
      </c>
      <c r="CC161" s="33">
        <v>23.150624062739514</v>
      </c>
      <c r="CD161" s="33">
        <v>4.1705841303941993</v>
      </c>
      <c r="CE161" s="33">
        <v>9.2070102075394225</v>
      </c>
      <c r="CF161" s="33">
        <v>27.235227162415882</v>
      </c>
      <c r="CG161" s="33">
        <v>8.2601556180186719</v>
      </c>
      <c r="CH161" s="33">
        <v>418.66164971457033</v>
      </c>
      <c r="CI161" s="33">
        <v>72.316636509161683</v>
      </c>
      <c r="CJ161" s="33">
        <v>6.1938637862751973</v>
      </c>
      <c r="CK161" s="33">
        <v>11.24183442872642</v>
      </c>
      <c r="CL161" s="33">
        <v>190.67702294643593</v>
      </c>
      <c r="CM161" s="33">
        <v>21.739459599149122</v>
      </c>
      <c r="CN161" s="33">
        <v>22.051038416730137</v>
      </c>
      <c r="CO161" s="33">
        <v>5.0539665407151553</v>
      </c>
      <c r="CP161" s="33">
        <v>1.8824483346979395</v>
      </c>
      <c r="CQ161" s="33">
        <v>1500.4234957532426</v>
      </c>
      <c r="CR161" s="33">
        <v>10.546713095140726</v>
      </c>
      <c r="CS161" s="33">
        <v>586.5213834042288</v>
      </c>
      <c r="CT161" s="33">
        <v>1433.073778932134</v>
      </c>
      <c r="CU161" s="33">
        <v>165.34258803530071</v>
      </c>
      <c r="CV161" s="33">
        <v>24.500414997570761</v>
      </c>
      <c r="CW161" s="33">
        <v>256.24461385369483</v>
      </c>
      <c r="CX161" s="33">
        <v>86.997223450970438</v>
      </c>
      <c r="CY161" s="33">
        <v>86.242973695215014</v>
      </c>
      <c r="CZ161" s="33">
        <v>5.4334279913780268</v>
      </c>
      <c r="DA161" s="33">
        <v>3484.6718645572155</v>
      </c>
      <c r="DB161" s="33">
        <v>7830.1038257580758</v>
      </c>
      <c r="DC161" s="33">
        <v>25.712606098271888</v>
      </c>
      <c r="DD161" s="33">
        <v>41.26395667937846</v>
      </c>
      <c r="DE161" s="33">
        <v>54.468250918147533</v>
      </c>
      <c r="DF161" s="33">
        <v>0</v>
      </c>
      <c r="DG161" s="33">
        <v>62.437069139015932</v>
      </c>
      <c r="DH161" s="33">
        <v>18.447422984163492</v>
      </c>
      <c r="DI161" s="33">
        <v>102.38694187920649</v>
      </c>
      <c r="DJ161" s="33">
        <v>17.554332352106332</v>
      </c>
      <c r="DK161" s="33">
        <v>59.231195849872208</v>
      </c>
      <c r="DL161" s="33">
        <v>83.856300321480717</v>
      </c>
      <c r="DM161" s="33">
        <v>1393.6033484156574</v>
      </c>
      <c r="DN161" s="33">
        <v>4060.2557387750139</v>
      </c>
      <c r="DO161" s="33">
        <v>0</v>
      </c>
      <c r="DP161" s="76">
        <f t="shared" si="5"/>
        <v>52233.512339285393</v>
      </c>
      <c r="DQ161" s="33">
        <v>61767.659658715645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10.320944188110659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2987.5557590063509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518.28111495846224</v>
      </c>
      <c r="FV161" s="33">
        <v>15975.66306528534</v>
      </c>
      <c r="FW161" s="33">
        <v>6669.3386768403652</v>
      </c>
      <c r="FX161" s="33">
        <v>40125.729804470757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-9576.7151571497561</v>
      </c>
      <c r="GF161" s="33">
        <v>7145.7215380808329</v>
      </c>
      <c r="GG161" s="47">
        <f t="shared" si="4"/>
        <v>177857.06774368149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4439.7226726385088</v>
      </c>
      <c r="D162" s="33">
        <v>198.97241276131891</v>
      </c>
      <c r="E162" s="33">
        <v>1010.0852145092999</v>
      </c>
      <c r="F162" s="33">
        <v>0</v>
      </c>
      <c r="G162" s="33">
        <v>219.83851892664123</v>
      </c>
      <c r="H162" s="33">
        <v>0</v>
      </c>
      <c r="I162" s="33">
        <v>375.36231321457285</v>
      </c>
      <c r="J162" s="33">
        <v>16.205943910332948</v>
      </c>
      <c r="K162" s="33">
        <v>253.5076046242784</v>
      </c>
      <c r="L162" s="33">
        <v>106.14011530640263</v>
      </c>
      <c r="M162" s="33">
        <v>510.44276193133572</v>
      </c>
      <c r="N162" s="33">
        <v>179.90540681192212</v>
      </c>
      <c r="O162" s="33">
        <v>51.539337400673539</v>
      </c>
      <c r="P162" s="33">
        <v>2694.7682563954108</v>
      </c>
      <c r="Q162" s="33">
        <v>8087.1803903858554</v>
      </c>
      <c r="R162" s="33">
        <v>130.37867694953945</v>
      </c>
      <c r="S162" s="33">
        <v>222.11544261364762</v>
      </c>
      <c r="T162" s="33">
        <v>30700.290562993574</v>
      </c>
      <c r="U162" s="33">
        <v>800.31503386930501</v>
      </c>
      <c r="V162" s="33">
        <v>97.605693190900595</v>
      </c>
      <c r="W162" s="33">
        <v>405.53582323160828</v>
      </c>
      <c r="X162" s="33">
        <v>1421.0642307761536</v>
      </c>
      <c r="Y162" s="33">
        <v>323.13290960744933</v>
      </c>
      <c r="Z162" s="33">
        <v>474.87755927762208</v>
      </c>
      <c r="AA162" s="33">
        <v>174.73667918087929</v>
      </c>
      <c r="AB162" s="33">
        <v>3101.1686321417897</v>
      </c>
      <c r="AC162" s="33">
        <v>755.10547441779659</v>
      </c>
      <c r="AD162" s="33">
        <v>3746.003443678132</v>
      </c>
      <c r="AE162" s="33">
        <v>486.70058954949434</v>
      </c>
      <c r="AF162" s="33">
        <v>3132.2097768524391</v>
      </c>
      <c r="AG162" s="33">
        <v>355.8867108624367</v>
      </c>
      <c r="AH162" s="33">
        <v>271.69225941919927</v>
      </c>
      <c r="AI162" s="33">
        <v>700.2323829797931</v>
      </c>
      <c r="AJ162" s="33">
        <v>1480.4821984298492</v>
      </c>
      <c r="AK162" s="33">
        <v>4893.3213651673841</v>
      </c>
      <c r="AL162" s="33">
        <v>786.31759791595277</v>
      </c>
      <c r="AM162" s="33">
        <v>1223.433191495742</v>
      </c>
      <c r="AN162" s="33">
        <v>789.26688565403219</v>
      </c>
      <c r="AO162" s="33">
        <v>1154.7511596940972</v>
      </c>
      <c r="AP162" s="33">
        <v>3947.7909863768141</v>
      </c>
      <c r="AQ162" s="33">
        <v>1097.566175177682</v>
      </c>
      <c r="AR162" s="33">
        <v>68.82664431082982</v>
      </c>
      <c r="AS162" s="33">
        <v>70.428542175298162</v>
      </c>
      <c r="AT162" s="33">
        <v>15.138609331900815</v>
      </c>
      <c r="AU162" s="33">
        <v>102.03589660019051</v>
      </c>
      <c r="AV162" s="33">
        <v>48.577487546363727</v>
      </c>
      <c r="AW162" s="33">
        <v>65.828419808126469</v>
      </c>
      <c r="AX162" s="33">
        <v>1896.668045719239</v>
      </c>
      <c r="AY162" s="33">
        <v>1537.558390372873</v>
      </c>
      <c r="AZ162" s="33">
        <v>296.9129950433308</v>
      </c>
      <c r="BA162" s="33">
        <v>2983.8439549394593</v>
      </c>
      <c r="BB162" s="33">
        <v>358.80341049213814</v>
      </c>
      <c r="BC162" s="33">
        <v>661.26181838207924</v>
      </c>
      <c r="BD162" s="33">
        <v>1666.9215333836921</v>
      </c>
      <c r="BE162" s="33">
        <v>2964.9655994710379</v>
      </c>
      <c r="BF162" s="33">
        <v>210.04635923224416</v>
      </c>
      <c r="BG162" s="33">
        <v>517.15410987784924</v>
      </c>
      <c r="BH162" s="33">
        <v>2066.137150890157</v>
      </c>
      <c r="BI162" s="33">
        <v>47.385508481835004</v>
      </c>
      <c r="BJ162" s="33">
        <v>285.78279366505052</v>
      </c>
      <c r="BK162" s="33">
        <v>171.65358219878902</v>
      </c>
      <c r="BL162" s="33">
        <v>19.595940894148157</v>
      </c>
      <c r="BM162" s="33">
        <v>153.88781004618636</v>
      </c>
      <c r="BN162" s="33">
        <v>399.1033792480855</v>
      </c>
      <c r="BO162" s="33">
        <v>499.03333685859303</v>
      </c>
      <c r="BP162" s="33">
        <v>3.6848995122707917</v>
      </c>
      <c r="BQ162" s="33">
        <v>2317.9366254190099</v>
      </c>
      <c r="BR162" s="33">
        <v>208.02167244879686</v>
      </c>
      <c r="BS162" s="33">
        <v>132.43810006711104</v>
      </c>
      <c r="BT162" s="33">
        <v>27.338698289329653</v>
      </c>
      <c r="BU162" s="33">
        <v>17.807686893709356</v>
      </c>
      <c r="BV162" s="33">
        <v>229.9016796382592</v>
      </c>
      <c r="BW162" s="33">
        <v>105.72887625765195</v>
      </c>
      <c r="BX162" s="33">
        <v>188.22992743538862</v>
      </c>
      <c r="BY162" s="33">
        <v>136.53237707465365</v>
      </c>
      <c r="BZ162" s="33">
        <v>108.367634221288</v>
      </c>
      <c r="CA162" s="33">
        <v>493.18824081112024</v>
      </c>
      <c r="CB162" s="33">
        <v>65.172213148563188</v>
      </c>
      <c r="CC162" s="33">
        <v>155.46891314676378</v>
      </c>
      <c r="CD162" s="33">
        <v>57.985919996682135</v>
      </c>
      <c r="CE162" s="33">
        <v>131.06566710476409</v>
      </c>
      <c r="CF162" s="33">
        <v>120.99348314882974</v>
      </c>
      <c r="CG162" s="33">
        <v>438.95917531862233</v>
      </c>
      <c r="CH162" s="33">
        <v>117.12332263802264</v>
      </c>
      <c r="CI162" s="33">
        <v>420.61598783056951</v>
      </c>
      <c r="CJ162" s="33">
        <v>62.090387009606054</v>
      </c>
      <c r="CK162" s="33">
        <v>143.09586480572401</v>
      </c>
      <c r="CL162" s="33">
        <v>66.536489896868815</v>
      </c>
      <c r="CM162" s="33">
        <v>158.16435131794296</v>
      </c>
      <c r="CN162" s="33">
        <v>44.071566631362153</v>
      </c>
      <c r="CO162" s="33">
        <v>39.994988755242694</v>
      </c>
      <c r="CP162" s="33">
        <v>27.531129259071907</v>
      </c>
      <c r="CQ162" s="33">
        <v>346.59934687747142</v>
      </c>
      <c r="CR162" s="33">
        <v>156.25860284890902</v>
      </c>
      <c r="CS162" s="33">
        <v>3731.0514705284577</v>
      </c>
      <c r="CT162" s="33">
        <v>2840.3953587855704</v>
      </c>
      <c r="CU162" s="33">
        <v>97.334995328583631</v>
      </c>
      <c r="CV162" s="33">
        <v>2602.7280748640096</v>
      </c>
      <c r="CW162" s="33">
        <v>2932.772648700889</v>
      </c>
      <c r="CX162" s="33">
        <v>677.17929607951919</v>
      </c>
      <c r="CY162" s="33">
        <v>1960.1221605376354</v>
      </c>
      <c r="CZ162" s="33">
        <v>29.933884879264614</v>
      </c>
      <c r="DA162" s="33">
        <v>686.47277870505434</v>
      </c>
      <c r="DB162" s="33">
        <v>742.09576785060449</v>
      </c>
      <c r="DC162" s="33">
        <v>1642.6496491646324</v>
      </c>
      <c r="DD162" s="33">
        <v>5533.7469237445521</v>
      </c>
      <c r="DE162" s="33">
        <v>422.89131815061597</v>
      </c>
      <c r="DF162" s="33">
        <v>1.1453638831725821</v>
      </c>
      <c r="DG162" s="33">
        <v>573.48458183859782</v>
      </c>
      <c r="DH162" s="33">
        <v>153.27651254721698</v>
      </c>
      <c r="DI162" s="33">
        <v>799.14172668860101</v>
      </c>
      <c r="DJ162" s="33">
        <v>413.24332828861111</v>
      </c>
      <c r="DK162" s="33">
        <v>312.91275852344603</v>
      </c>
      <c r="DL162" s="33">
        <v>855.29159632336257</v>
      </c>
      <c r="DM162" s="33">
        <v>740.69272615803789</v>
      </c>
      <c r="DN162" s="33">
        <v>1073.291546642206</v>
      </c>
      <c r="DO162" s="33">
        <v>0</v>
      </c>
      <c r="DP162" s="76">
        <f t="shared" si="5"/>
        <v>133265.96200530563</v>
      </c>
      <c r="DQ162" s="33">
        <v>175642.63867540876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1.4721300142079634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708.34610899674396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10.672019782778298</v>
      </c>
      <c r="FV162" s="33">
        <v>2.58270845049852</v>
      </c>
      <c r="FW162" s="33">
        <v>0</v>
      </c>
      <c r="FX162" s="33">
        <v>25013.026928500516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29059.523456728555</v>
      </c>
      <c r="GE162" s="33">
        <v>-13765.085292386781</v>
      </c>
      <c r="GF162" s="33">
        <v>9007.0320896114663</v>
      </c>
      <c r="GG162" s="47">
        <f t="shared" si="4"/>
        <v>358946.1708304123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504.39979671871981</v>
      </c>
      <c r="D163" s="33">
        <v>25.373990228531284</v>
      </c>
      <c r="E163" s="33">
        <v>46317.885846927107</v>
      </c>
      <c r="F163" s="33">
        <v>1.7402883132289462</v>
      </c>
      <c r="G163" s="33">
        <v>52.913106011877609</v>
      </c>
      <c r="H163" s="33">
        <v>1.0220512313549648</v>
      </c>
      <c r="I163" s="33">
        <v>73.94318526616685</v>
      </c>
      <c r="J163" s="33">
        <v>16.594587456377493</v>
      </c>
      <c r="K163" s="33">
        <v>69.949718408849208</v>
      </c>
      <c r="L163" s="33">
        <v>23.426858719220242</v>
      </c>
      <c r="M163" s="33">
        <v>86.740939867620028</v>
      </c>
      <c r="N163" s="33">
        <v>113.51105900135076</v>
      </c>
      <c r="O163" s="33">
        <v>32.877469864919433</v>
      </c>
      <c r="P163" s="33">
        <v>91.953497994530451</v>
      </c>
      <c r="Q163" s="33">
        <v>50.692012825389995</v>
      </c>
      <c r="R163" s="33">
        <v>6.366259192089176</v>
      </c>
      <c r="S163" s="33">
        <v>39.637693904264736</v>
      </c>
      <c r="T163" s="33">
        <v>59.419072282622594</v>
      </c>
      <c r="U163" s="33">
        <v>825.06774941529318</v>
      </c>
      <c r="V163" s="33">
        <v>7.6954987440701421</v>
      </c>
      <c r="W163" s="33">
        <v>111.91274598061348</v>
      </c>
      <c r="X163" s="33">
        <v>775.64886532512264</v>
      </c>
      <c r="Y163" s="33">
        <v>31.621812316780876</v>
      </c>
      <c r="Z163" s="33">
        <v>73.707293198891435</v>
      </c>
      <c r="AA163" s="33">
        <v>113.31900143370822</v>
      </c>
      <c r="AB163" s="33">
        <v>377.523112987003</v>
      </c>
      <c r="AC163" s="33">
        <v>12428.165686150018</v>
      </c>
      <c r="AD163" s="33">
        <v>40089.40953194238</v>
      </c>
      <c r="AE163" s="33">
        <v>721.32520774880152</v>
      </c>
      <c r="AF163" s="33">
        <v>384.97662924215052</v>
      </c>
      <c r="AG163" s="33">
        <v>817.90143746170804</v>
      </c>
      <c r="AH163" s="33">
        <v>206.60357141387161</v>
      </c>
      <c r="AI163" s="33">
        <v>8319.0768426196337</v>
      </c>
      <c r="AJ163" s="33">
        <v>17804.065078905485</v>
      </c>
      <c r="AK163" s="33">
        <v>53523.996874774908</v>
      </c>
      <c r="AL163" s="33">
        <v>6159.8650393230419</v>
      </c>
      <c r="AM163" s="33">
        <v>21901.408102083715</v>
      </c>
      <c r="AN163" s="33">
        <v>630.95667631004778</v>
      </c>
      <c r="AO163" s="33">
        <v>75.377998722692098</v>
      </c>
      <c r="AP163" s="33">
        <v>267.72155215019865</v>
      </c>
      <c r="AQ163" s="33">
        <v>8507.5858322833265</v>
      </c>
      <c r="AR163" s="33">
        <v>56.819708695417432</v>
      </c>
      <c r="AS163" s="33">
        <v>38.666125010687672</v>
      </c>
      <c r="AT163" s="33">
        <v>10.771081381153651</v>
      </c>
      <c r="AU163" s="33">
        <v>31.547406802119102</v>
      </c>
      <c r="AV163" s="33">
        <v>37.501657483849492</v>
      </c>
      <c r="AW163" s="33">
        <v>150.74318599810621</v>
      </c>
      <c r="AX163" s="33">
        <v>8833.3485778957638</v>
      </c>
      <c r="AY163" s="33">
        <v>5770.3094892017243</v>
      </c>
      <c r="AZ163" s="33">
        <v>2270.928525353138</v>
      </c>
      <c r="BA163" s="33">
        <v>2151.8079614215299</v>
      </c>
      <c r="BB163" s="33">
        <v>57.068709667604772</v>
      </c>
      <c r="BC163" s="33">
        <v>1244.4538537083752</v>
      </c>
      <c r="BD163" s="33">
        <v>1235.059674229645</v>
      </c>
      <c r="BE163" s="33">
        <v>2045.6616888631227</v>
      </c>
      <c r="BF163" s="33">
        <v>4679.3331149206688</v>
      </c>
      <c r="BG163" s="33">
        <v>27.55111117408299</v>
      </c>
      <c r="BH163" s="33">
        <v>20.588933474641959</v>
      </c>
      <c r="BI163" s="33">
        <v>166784.84345408002</v>
      </c>
      <c r="BJ163" s="33">
        <v>536.09510323225959</v>
      </c>
      <c r="BK163" s="33">
        <v>2267.0248859836342</v>
      </c>
      <c r="BL163" s="33">
        <v>4.6890542400699706</v>
      </c>
      <c r="BM163" s="33">
        <v>36.384882967430684</v>
      </c>
      <c r="BN163" s="33">
        <v>102.71359505519882</v>
      </c>
      <c r="BO163" s="33">
        <v>852.49541566118683</v>
      </c>
      <c r="BP163" s="33">
        <v>30.82166126858866</v>
      </c>
      <c r="BQ163" s="33">
        <v>192.48080765067661</v>
      </c>
      <c r="BR163" s="33">
        <v>152.9720455055546</v>
      </c>
      <c r="BS163" s="33">
        <v>23.31456574861296</v>
      </c>
      <c r="BT163" s="33">
        <v>11.468264671568239</v>
      </c>
      <c r="BU163" s="33">
        <v>17.104952731610823</v>
      </c>
      <c r="BV163" s="33">
        <v>50.621401379898664</v>
      </c>
      <c r="BW163" s="33">
        <v>9.424990151504911</v>
      </c>
      <c r="BX163" s="33">
        <v>30.890346309740227</v>
      </c>
      <c r="BY163" s="33">
        <v>36.681395670552227</v>
      </c>
      <c r="BZ163" s="33">
        <v>9.2744102808733366</v>
      </c>
      <c r="CA163" s="33">
        <v>110.13578039227117</v>
      </c>
      <c r="CB163" s="33">
        <v>9.4892897976733508</v>
      </c>
      <c r="CC163" s="33">
        <v>18.652860890165467</v>
      </c>
      <c r="CD163" s="33">
        <v>7.2042504677963795</v>
      </c>
      <c r="CE163" s="33">
        <v>18.465319916304619</v>
      </c>
      <c r="CF163" s="33">
        <v>37.36607269197539</v>
      </c>
      <c r="CG163" s="33">
        <v>22.968133644993845</v>
      </c>
      <c r="CH163" s="33">
        <v>83.422056461591396</v>
      </c>
      <c r="CI163" s="33">
        <v>10.955255215563081</v>
      </c>
      <c r="CJ163" s="33">
        <v>11.235927884500885</v>
      </c>
      <c r="CK163" s="33">
        <v>419.66266389742043</v>
      </c>
      <c r="CL163" s="33">
        <v>13.5322927819971</v>
      </c>
      <c r="CM163" s="33">
        <v>87.400357238988178</v>
      </c>
      <c r="CN163" s="33">
        <v>35.238170375441953</v>
      </c>
      <c r="CO163" s="33">
        <v>16.043824624475075</v>
      </c>
      <c r="CP163" s="33">
        <v>63.718338811305088</v>
      </c>
      <c r="CQ163" s="33">
        <v>2204.9401961089575</v>
      </c>
      <c r="CR163" s="33">
        <v>402.90960845274304</v>
      </c>
      <c r="CS163" s="33">
        <v>755.43566828898327</v>
      </c>
      <c r="CT163" s="33">
        <v>59992.60171212256</v>
      </c>
      <c r="CU163" s="33">
        <v>17.396264852385592</v>
      </c>
      <c r="CV163" s="33">
        <v>117.55068663778772</v>
      </c>
      <c r="CW163" s="33">
        <v>226.03006834833667</v>
      </c>
      <c r="CX163" s="33">
        <v>47.81852255116938</v>
      </c>
      <c r="CY163" s="33">
        <v>41.381918427184075</v>
      </c>
      <c r="CZ163" s="33">
        <v>7.8297201638827554</v>
      </c>
      <c r="DA163" s="33">
        <v>39.020033816809686</v>
      </c>
      <c r="DB163" s="33">
        <v>114.16218676618625</v>
      </c>
      <c r="DC163" s="33">
        <v>28.851319968661517</v>
      </c>
      <c r="DD163" s="33">
        <v>80.458849704722411</v>
      </c>
      <c r="DE163" s="33">
        <v>53.443911122040376</v>
      </c>
      <c r="DF163" s="33">
        <v>48.939053906558875</v>
      </c>
      <c r="DG163" s="33">
        <v>22.604271303938322</v>
      </c>
      <c r="DH163" s="33">
        <v>13.626394959360645</v>
      </c>
      <c r="DI163" s="33">
        <v>68.999981997964696</v>
      </c>
      <c r="DJ163" s="33">
        <v>11.267860460517088</v>
      </c>
      <c r="DK163" s="33">
        <v>17.038330408962096</v>
      </c>
      <c r="DL163" s="33">
        <v>60.220034998675011</v>
      </c>
      <c r="DM163" s="33">
        <v>183.95254631065112</v>
      </c>
      <c r="DN163" s="33">
        <v>5953.8978740285957</v>
      </c>
      <c r="DO163" s="33">
        <v>0</v>
      </c>
      <c r="DP163" s="76">
        <f t="shared" si="5"/>
        <v>493010.70922341844</v>
      </c>
      <c r="DQ163" s="33">
        <v>24207.049108384566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5.4072764684926709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204.93623189618941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380983.54704429267</v>
      </c>
      <c r="FV163" s="33">
        <v>7189.0220328715122</v>
      </c>
      <c r="FW163" s="33">
        <v>0</v>
      </c>
      <c r="FX163" s="33">
        <v>10602.868410403615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7301.0925396231296</v>
      </c>
      <c r="GF163" s="33">
        <v>13995.043336319482</v>
      </c>
      <c r="GG163" s="47">
        <f t="shared" si="4"/>
        <v>937499.67520367808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3794.3934860459949</v>
      </c>
      <c r="D164" s="33">
        <v>7.6911764795034072</v>
      </c>
      <c r="E164" s="33">
        <v>245.74829367574137</v>
      </c>
      <c r="F164" s="33">
        <v>0</v>
      </c>
      <c r="G164" s="33">
        <v>229.00520533615352</v>
      </c>
      <c r="H164" s="33">
        <v>0</v>
      </c>
      <c r="I164" s="33">
        <v>437.36451149808732</v>
      </c>
      <c r="J164" s="33">
        <v>80.401558610321189</v>
      </c>
      <c r="K164" s="33">
        <v>413.73770244927334</v>
      </c>
      <c r="L164" s="33">
        <v>198.89138382955818</v>
      </c>
      <c r="M164" s="33">
        <v>331.94144716978872</v>
      </c>
      <c r="N164" s="33">
        <v>108.06916347099218</v>
      </c>
      <c r="O164" s="33">
        <v>29.63849450073517</v>
      </c>
      <c r="P164" s="33">
        <v>356.42007621597128</v>
      </c>
      <c r="Q164" s="33">
        <v>99.824445792850256</v>
      </c>
      <c r="R164" s="33">
        <v>78.535298227752179</v>
      </c>
      <c r="S164" s="33">
        <v>527.85438450952904</v>
      </c>
      <c r="T164" s="33">
        <v>293.69856992966771</v>
      </c>
      <c r="U164" s="33">
        <v>125.58486799684118</v>
      </c>
      <c r="V164" s="33">
        <v>34.206820251537003</v>
      </c>
      <c r="W164" s="33">
        <v>362.26713143825009</v>
      </c>
      <c r="X164" s="33">
        <v>158.49727137445231</v>
      </c>
      <c r="Y164" s="33">
        <v>14.485701723370241</v>
      </c>
      <c r="Z164" s="33">
        <v>285.19156079445173</v>
      </c>
      <c r="AA164" s="33">
        <v>183.71340957381258</v>
      </c>
      <c r="AB164" s="33">
        <v>902.78567029401154</v>
      </c>
      <c r="AC164" s="33">
        <v>329.74431103187015</v>
      </c>
      <c r="AD164" s="33">
        <v>593.45928137579585</v>
      </c>
      <c r="AE164" s="33">
        <v>77.240827157840641</v>
      </c>
      <c r="AF164" s="33">
        <v>11.536245707831087</v>
      </c>
      <c r="AG164" s="33">
        <v>35.84357349901881</v>
      </c>
      <c r="AH164" s="33">
        <v>52.890106156358868</v>
      </c>
      <c r="AI164" s="33">
        <v>36.511477450399319</v>
      </c>
      <c r="AJ164" s="33">
        <v>244.57957362552176</v>
      </c>
      <c r="AK164" s="33">
        <v>313.80709080910481</v>
      </c>
      <c r="AL164" s="33">
        <v>99.665867252638407</v>
      </c>
      <c r="AM164" s="33">
        <v>210.42924067391382</v>
      </c>
      <c r="AN164" s="33">
        <v>165.09320987436033</v>
      </c>
      <c r="AO164" s="33">
        <v>8.4905574863444375</v>
      </c>
      <c r="AP164" s="33">
        <v>74.954418667836521</v>
      </c>
      <c r="AQ164" s="33">
        <v>46.429027808341438</v>
      </c>
      <c r="AR164" s="33">
        <v>0</v>
      </c>
      <c r="AS164" s="33">
        <v>3.0652836238029928</v>
      </c>
      <c r="AT164" s="33">
        <v>85.118878316177216</v>
      </c>
      <c r="AU164" s="33">
        <v>511.93948354312823</v>
      </c>
      <c r="AV164" s="33">
        <v>6.769233091956683</v>
      </c>
      <c r="AW164" s="33">
        <v>42.492195366103132</v>
      </c>
      <c r="AX164" s="33">
        <v>1806.2674736397084</v>
      </c>
      <c r="AY164" s="33">
        <v>410.92207668565396</v>
      </c>
      <c r="AZ164" s="33">
        <v>195.17745655710976</v>
      </c>
      <c r="BA164" s="33">
        <v>0</v>
      </c>
      <c r="BB164" s="33">
        <v>231.79760038191006</v>
      </c>
      <c r="BC164" s="33">
        <v>111.08959748304807</v>
      </c>
      <c r="BD164" s="33">
        <v>2073.3215694065234</v>
      </c>
      <c r="BE164" s="33">
        <v>1142.3590007411685</v>
      </c>
      <c r="BF164" s="33">
        <v>626.32916073040758</v>
      </c>
      <c r="BG164" s="33">
        <v>11.323770549642161</v>
      </c>
      <c r="BH164" s="33">
        <v>5.6734937266905057</v>
      </c>
      <c r="BI164" s="33">
        <v>1.4118326992786656</v>
      </c>
      <c r="BJ164" s="33">
        <v>10.053200920892456</v>
      </c>
      <c r="BK164" s="33">
        <v>21.888322698248963</v>
      </c>
      <c r="BL164" s="33">
        <v>3.7536006090190357</v>
      </c>
      <c r="BM164" s="33">
        <v>59.866322398644769</v>
      </c>
      <c r="BN164" s="33">
        <v>136.12082992579064</v>
      </c>
      <c r="BO164" s="33">
        <v>136.83481491257672</v>
      </c>
      <c r="BP164" s="33">
        <v>23.713150649514954</v>
      </c>
      <c r="BQ164" s="33">
        <v>37.383865707834076</v>
      </c>
      <c r="BR164" s="33">
        <v>29.651868562392828</v>
      </c>
      <c r="BS164" s="33">
        <v>101.96122755841282</v>
      </c>
      <c r="BT164" s="33">
        <v>8.2834540756257731</v>
      </c>
      <c r="BU164" s="33">
        <v>5.7572239275012862</v>
      </c>
      <c r="BV164" s="33">
        <v>41.408057138168402</v>
      </c>
      <c r="BW164" s="33">
        <v>20.942893628738151</v>
      </c>
      <c r="BX164" s="33">
        <v>104.4064170732487</v>
      </c>
      <c r="BY164" s="33">
        <v>52.162425630953869</v>
      </c>
      <c r="BZ164" s="33">
        <v>7.8768620576427102</v>
      </c>
      <c r="CA164" s="33">
        <v>255.76565222195572</v>
      </c>
      <c r="CB164" s="33">
        <v>469.32353945198179</v>
      </c>
      <c r="CC164" s="33">
        <v>194.49106644830627</v>
      </c>
      <c r="CD164" s="33">
        <v>1.3051764530071832</v>
      </c>
      <c r="CE164" s="33">
        <v>2.6311873705337145</v>
      </c>
      <c r="CF164" s="33">
        <v>15.450209133248983</v>
      </c>
      <c r="CG164" s="33">
        <v>15.447639320276933</v>
      </c>
      <c r="CH164" s="33">
        <v>43.240122244812959</v>
      </c>
      <c r="CI164" s="33">
        <v>28.508731509230245</v>
      </c>
      <c r="CJ164" s="33">
        <v>8.6500154351661269</v>
      </c>
      <c r="CK164" s="33">
        <v>8.4715042523401927</v>
      </c>
      <c r="CL164" s="33">
        <v>3.787888354935451</v>
      </c>
      <c r="CM164" s="33">
        <v>847.27274707844992</v>
      </c>
      <c r="CN164" s="33">
        <v>5.7309907583168096</v>
      </c>
      <c r="CO164" s="33">
        <v>0</v>
      </c>
      <c r="CP164" s="33">
        <v>2.8102802532017308</v>
      </c>
      <c r="CQ164" s="33">
        <v>36.988972031178143</v>
      </c>
      <c r="CR164" s="33">
        <v>12.179607143338897</v>
      </c>
      <c r="CS164" s="33">
        <v>175.89950640461501</v>
      </c>
      <c r="CT164" s="33">
        <v>53.42768243675367</v>
      </c>
      <c r="CU164" s="33">
        <v>8.1682298142848051</v>
      </c>
      <c r="CV164" s="33">
        <v>130.90107921337562</v>
      </c>
      <c r="CW164" s="33">
        <v>139.0941981620345</v>
      </c>
      <c r="CX164" s="33">
        <v>42.199887824807846</v>
      </c>
      <c r="CY164" s="33">
        <v>11.459662644002123</v>
      </c>
      <c r="CZ164" s="33">
        <v>1.4418009154110321</v>
      </c>
      <c r="DA164" s="33">
        <v>25.607364628522742</v>
      </c>
      <c r="DB164" s="33">
        <v>285.13965448852298</v>
      </c>
      <c r="DC164" s="33">
        <v>45.934079892448729</v>
      </c>
      <c r="DD164" s="33">
        <v>264.29813439469496</v>
      </c>
      <c r="DE164" s="33">
        <v>41.281905222659653</v>
      </c>
      <c r="DF164" s="33">
        <v>3.577235748397166</v>
      </c>
      <c r="DG164" s="33">
        <v>20.93581130652727</v>
      </c>
      <c r="DH164" s="33">
        <v>3.7982260337534353</v>
      </c>
      <c r="DI164" s="33">
        <v>84.935110606786552</v>
      </c>
      <c r="DJ164" s="33">
        <v>13.758555535087154</v>
      </c>
      <c r="DK164" s="33">
        <v>23.323766909562568</v>
      </c>
      <c r="DL164" s="33">
        <v>13.676683898079206</v>
      </c>
      <c r="DM164" s="33">
        <v>30.066158392667294</v>
      </c>
      <c r="DN164" s="33">
        <v>86.785431328963099</v>
      </c>
      <c r="DO164" s="33">
        <v>0</v>
      </c>
      <c r="DP164" s="76">
        <f t="shared" si="5"/>
        <v>23125.510579045585</v>
      </c>
      <c r="DQ164" s="33">
        <v>21159.207548926701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44284.718127972286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67.406225240431695</v>
      </c>
      <c r="H165" s="33">
        <v>0</v>
      </c>
      <c r="I165" s="33">
        <v>1.8531948451759965</v>
      </c>
      <c r="J165" s="33">
        <v>0</v>
      </c>
      <c r="K165" s="33">
        <v>0</v>
      </c>
      <c r="L165" s="33">
        <v>1.2538130937956082</v>
      </c>
      <c r="M165" s="33">
        <v>389.18384414089542</v>
      </c>
      <c r="N165" s="33">
        <v>0</v>
      </c>
      <c r="O165" s="33">
        <v>0</v>
      </c>
      <c r="P165" s="33">
        <v>58.425710713708234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16.848273095451326</v>
      </c>
      <c r="X165" s="33">
        <v>0</v>
      </c>
      <c r="Y165" s="33">
        <v>0</v>
      </c>
      <c r="Z165" s="33">
        <v>0</v>
      </c>
      <c r="AA165" s="33">
        <v>255.63847406123142</v>
      </c>
      <c r="AB165" s="33">
        <v>2631.4393594353082</v>
      </c>
      <c r="AC165" s="33">
        <v>562.11423337612609</v>
      </c>
      <c r="AD165" s="33">
        <v>1883.6143025017234</v>
      </c>
      <c r="AE165" s="33">
        <v>0</v>
      </c>
      <c r="AF165" s="33">
        <v>72.569296833769997</v>
      </c>
      <c r="AG165" s="33">
        <v>0</v>
      </c>
      <c r="AH165" s="33">
        <v>0</v>
      </c>
      <c r="AI165" s="33">
        <v>0</v>
      </c>
      <c r="AJ165" s="33">
        <v>103.71063433535302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6044.0573616729707</v>
      </c>
      <c r="DQ165" s="33">
        <v>94111.486998888678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-1149.4271231900746</v>
      </c>
      <c r="GF165" s="33">
        <v>663.30400376882176</v>
      </c>
      <c r="GG165" s="47">
        <f t="shared" si="4"/>
        <v>99669.421241140386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5343.6066272278877</v>
      </c>
      <c r="FS170" s="33">
        <v>664.94947997584609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6008.5561072037335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5.9437685746755502</v>
      </c>
      <c r="D171" s="33">
        <v>0</v>
      </c>
      <c r="E171" s="33">
        <v>7.5564976147911569</v>
      </c>
      <c r="F171" s="33">
        <v>2.7992064022401992</v>
      </c>
      <c r="G171" s="33">
        <v>0</v>
      </c>
      <c r="H171" s="33">
        <v>0</v>
      </c>
      <c r="I171" s="33">
        <v>0</v>
      </c>
      <c r="J171" s="33">
        <v>0</v>
      </c>
      <c r="K171" s="33">
        <v>19.287750570185654</v>
      </c>
      <c r="L171" s="33">
        <v>2.0712058003645706</v>
      </c>
      <c r="M171" s="33">
        <v>7.6856995698911703</v>
      </c>
      <c r="N171" s="33">
        <v>1.4046090981298212</v>
      </c>
      <c r="O171" s="33">
        <v>0</v>
      </c>
      <c r="P171" s="33">
        <v>8.1186969028602753</v>
      </c>
      <c r="Q171" s="33">
        <v>0</v>
      </c>
      <c r="R171" s="33">
        <v>0</v>
      </c>
      <c r="S171" s="33">
        <v>0</v>
      </c>
      <c r="T171" s="33">
        <v>6.8575926855153311</v>
      </c>
      <c r="U171" s="33">
        <v>46.61061951189874</v>
      </c>
      <c r="V171" s="33">
        <v>0</v>
      </c>
      <c r="W171" s="33">
        <v>8.2775576564852713</v>
      </c>
      <c r="X171" s="33">
        <v>26.864632089010762</v>
      </c>
      <c r="Y171" s="33">
        <v>7.953834847350163</v>
      </c>
      <c r="Z171" s="33">
        <v>15.434824588473584</v>
      </c>
      <c r="AA171" s="33">
        <v>1.4069434750056868</v>
      </c>
      <c r="AB171" s="33">
        <v>1.9091290303464599</v>
      </c>
      <c r="AC171" s="33">
        <v>0</v>
      </c>
      <c r="AD171" s="33">
        <v>10.232111005715106</v>
      </c>
      <c r="AE171" s="33">
        <v>25.139889725704428</v>
      </c>
      <c r="AF171" s="33">
        <v>15.166523462285133</v>
      </c>
      <c r="AG171" s="33">
        <v>0</v>
      </c>
      <c r="AH171" s="33">
        <v>0</v>
      </c>
      <c r="AI171" s="33">
        <v>6.9311116128306134</v>
      </c>
      <c r="AJ171" s="33">
        <v>2.9644832272035795</v>
      </c>
      <c r="AK171" s="33">
        <v>28.221564518459239</v>
      </c>
      <c r="AL171" s="33">
        <v>0</v>
      </c>
      <c r="AM171" s="33">
        <v>1.5258180822212466</v>
      </c>
      <c r="AN171" s="33">
        <v>13.495035323859211</v>
      </c>
      <c r="AO171" s="33">
        <v>10.326041524915174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41918.135776936564</v>
      </c>
      <c r="AY171" s="33">
        <v>50949.354230331926</v>
      </c>
      <c r="AZ171" s="33">
        <v>2687.8712661093477</v>
      </c>
      <c r="BA171" s="33">
        <v>0</v>
      </c>
      <c r="BB171" s="33">
        <v>0</v>
      </c>
      <c r="BC171" s="33">
        <v>0</v>
      </c>
      <c r="BD171" s="33">
        <v>0</v>
      </c>
      <c r="BE171" s="33">
        <v>35.61738888213366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1.843853310054441</v>
      </c>
      <c r="BM171" s="33">
        <v>0</v>
      </c>
      <c r="BN171" s="33">
        <v>6.5627318538500123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2.5021282685772204</v>
      </c>
      <c r="BV171" s="33">
        <v>0</v>
      </c>
      <c r="BW171" s="33">
        <v>1.7601815686566076</v>
      </c>
      <c r="BX171" s="33">
        <v>0</v>
      </c>
      <c r="BY171" s="33">
        <v>24.538773163516829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8.849204381710754</v>
      </c>
      <c r="CH171" s="33">
        <v>0</v>
      </c>
      <c r="CI171" s="33">
        <v>0</v>
      </c>
      <c r="CJ171" s="33">
        <v>1.4659406731420184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16.246114763268533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1.1752510874610176</v>
      </c>
      <c r="DA171" s="33">
        <v>0</v>
      </c>
      <c r="DB171" s="33">
        <v>0</v>
      </c>
      <c r="DC171" s="33">
        <v>27.12091445226044</v>
      </c>
      <c r="DD171" s="33">
        <v>0</v>
      </c>
      <c r="DE171" s="33">
        <v>87.811547985598963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96055.040450668486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35544.813393207885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131599.85384387636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2.3609550755851623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4.5847104422417218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6.9456655178268836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6.9456655178268836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100.52297388015251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122.95958639233021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8.6751511451094174</v>
      </c>
      <c r="AD176" s="33">
        <v>7.7961869095203697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4.7533452950329602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9.1462521038691111</v>
      </c>
      <c r="AU176" s="33">
        <v>9.3353650998916073</v>
      </c>
      <c r="AV176" s="33">
        <v>8.1258867847279159</v>
      </c>
      <c r="AW176" s="33">
        <v>16421.473560169921</v>
      </c>
      <c r="AX176" s="33">
        <v>43.252104419926759</v>
      </c>
      <c r="AY176" s="33">
        <v>7.1591355333389366</v>
      </c>
      <c r="AZ176" s="33">
        <v>6.9493527034402751</v>
      </c>
      <c r="BA176" s="33">
        <v>0</v>
      </c>
      <c r="BB176" s="33">
        <v>15.313456198015919</v>
      </c>
      <c r="BC176" s="33">
        <v>0</v>
      </c>
      <c r="BD176" s="33">
        <v>580670.66596465569</v>
      </c>
      <c r="BE176" s="33">
        <v>0</v>
      </c>
      <c r="BF176" s="33">
        <v>27.124984284086707</v>
      </c>
      <c r="BG176" s="33">
        <v>3.8163376886988041</v>
      </c>
      <c r="BH176" s="33">
        <v>46.356778063741388</v>
      </c>
      <c r="BI176" s="33">
        <v>3.7353717120438743</v>
      </c>
      <c r="BJ176" s="33">
        <v>0</v>
      </c>
      <c r="BK176" s="33">
        <v>22.753206227319499</v>
      </c>
      <c r="BL176" s="33">
        <v>19.065579648174662</v>
      </c>
      <c r="BM176" s="33">
        <v>0</v>
      </c>
      <c r="BN176" s="33">
        <v>187.75223598363871</v>
      </c>
      <c r="BO176" s="33">
        <v>0</v>
      </c>
      <c r="BP176" s="33">
        <v>0</v>
      </c>
      <c r="BQ176" s="33">
        <v>0</v>
      </c>
      <c r="BR176" s="33">
        <v>0</v>
      </c>
      <c r="BS176" s="33">
        <v>99.771938762559358</v>
      </c>
      <c r="BT176" s="33">
        <v>0</v>
      </c>
      <c r="BU176" s="33">
        <v>0</v>
      </c>
      <c r="BV176" s="33">
        <v>0</v>
      </c>
      <c r="BW176" s="33">
        <v>313.9827319407695</v>
      </c>
      <c r="BX176" s="33">
        <v>0</v>
      </c>
      <c r="BY176" s="33">
        <v>0</v>
      </c>
      <c r="BZ176" s="33">
        <v>17.663691120955324</v>
      </c>
      <c r="CA176" s="33">
        <v>9.5826395836442089</v>
      </c>
      <c r="CB176" s="33">
        <v>0</v>
      </c>
      <c r="CC176" s="33">
        <v>0</v>
      </c>
      <c r="CD176" s="33">
        <v>9.9836372199493848</v>
      </c>
      <c r="CE176" s="33">
        <v>12.268359563013629</v>
      </c>
      <c r="CF176" s="33">
        <v>0</v>
      </c>
      <c r="CG176" s="33">
        <v>401.89012218576693</v>
      </c>
      <c r="CH176" s="33">
        <v>0</v>
      </c>
      <c r="CI176" s="33">
        <v>0</v>
      </c>
      <c r="CJ176" s="33">
        <v>0</v>
      </c>
      <c r="CK176" s="33">
        <v>0</v>
      </c>
      <c r="CL176" s="33">
        <v>1.5387929633397426</v>
      </c>
      <c r="CM176" s="33">
        <v>83.831671274028011</v>
      </c>
      <c r="CN176" s="33">
        <v>0</v>
      </c>
      <c r="CO176" s="33">
        <v>3.8895527758866453</v>
      </c>
      <c r="CP176" s="33">
        <v>0</v>
      </c>
      <c r="CQ176" s="33">
        <v>4.228031656676138</v>
      </c>
      <c r="CR176" s="33">
        <v>0</v>
      </c>
      <c r="CS176" s="33">
        <v>0</v>
      </c>
      <c r="CT176" s="33">
        <v>0</v>
      </c>
      <c r="CU176" s="33">
        <v>6.641742313904512</v>
      </c>
      <c r="CV176" s="33">
        <v>18.72753857706526</v>
      </c>
      <c r="CW176" s="33">
        <v>25.840499516140266</v>
      </c>
      <c r="CX176" s="33">
        <v>16.519987718468141</v>
      </c>
      <c r="CY176" s="33">
        <v>4.4427023864606339</v>
      </c>
      <c r="CZ176" s="33">
        <v>4.3967843582803132</v>
      </c>
      <c r="DA176" s="33">
        <v>0</v>
      </c>
      <c r="DB176" s="33">
        <v>12.425682985206967</v>
      </c>
      <c r="DC176" s="33">
        <v>2.8160364314625479</v>
      </c>
      <c r="DD176" s="33">
        <v>5.9325094502159041</v>
      </c>
      <c r="DE176" s="33">
        <v>139.49473028693902</v>
      </c>
      <c r="DF176" s="33">
        <v>0</v>
      </c>
      <c r="DG176" s="33">
        <v>6.5172281006392314</v>
      </c>
      <c r="DH176" s="33">
        <v>0</v>
      </c>
      <c r="DI176" s="33">
        <v>0</v>
      </c>
      <c r="DJ176" s="33">
        <v>8.6629677163175884</v>
      </c>
      <c r="DK176" s="33">
        <v>0</v>
      </c>
      <c r="DL176" s="33">
        <v>31.116592413357246</v>
      </c>
      <c r="DM176" s="33">
        <v>7.410304518896246</v>
      </c>
      <c r="DN176" s="33">
        <v>0</v>
      </c>
      <c r="DO176" s="33">
        <v>0</v>
      </c>
      <c r="DP176" s="76">
        <f t="shared" si="5"/>
        <v>598996.3092907184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9.3868826882403891</v>
      </c>
      <c r="GG176" s="47">
        <f t="shared" si="4"/>
        <v>599005.69617340667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62.043533933618214</v>
      </c>
      <c r="D177" s="33">
        <v>0</v>
      </c>
      <c r="E177" s="33">
        <v>74.980911136220925</v>
      </c>
      <c r="F177" s="33">
        <v>29.218291910772752</v>
      </c>
      <c r="G177" s="33">
        <v>1.2007580439180261</v>
      </c>
      <c r="H177" s="33">
        <v>0</v>
      </c>
      <c r="I177" s="33">
        <v>0</v>
      </c>
      <c r="J177" s="33">
        <v>1.9357361435079057</v>
      </c>
      <c r="K177" s="33">
        <v>201.327969686855</v>
      </c>
      <c r="L177" s="33">
        <v>27.548197915118315</v>
      </c>
      <c r="M177" s="33">
        <v>75.287170922297918</v>
      </c>
      <c r="N177" s="33">
        <v>14.661610270457729</v>
      </c>
      <c r="O177" s="33">
        <v>0</v>
      </c>
      <c r="P177" s="33">
        <v>73.189225707369886</v>
      </c>
      <c r="Q177" s="33">
        <v>11.251048576734096</v>
      </c>
      <c r="R177" s="33">
        <v>0</v>
      </c>
      <c r="S177" s="33">
        <v>0</v>
      </c>
      <c r="T177" s="33">
        <v>74.366984017688353</v>
      </c>
      <c r="U177" s="33">
        <v>40.554084764887058</v>
      </c>
      <c r="V177" s="33">
        <v>9.3680000625828388</v>
      </c>
      <c r="W177" s="33">
        <v>104.53087132850912</v>
      </c>
      <c r="X177" s="33">
        <v>280.93254639914278</v>
      </c>
      <c r="Y177" s="33">
        <v>83.02226154345955</v>
      </c>
      <c r="Z177" s="33">
        <v>141.9578920965177</v>
      </c>
      <c r="AA177" s="33">
        <v>15.332560194012913</v>
      </c>
      <c r="AB177" s="33">
        <v>20.046242226371064</v>
      </c>
      <c r="AC177" s="33">
        <v>1.1260544361534073</v>
      </c>
      <c r="AD177" s="33">
        <v>106.22267312667296</v>
      </c>
      <c r="AE177" s="33">
        <v>259.45982548739033</v>
      </c>
      <c r="AF177" s="33">
        <v>75.848417139043121</v>
      </c>
      <c r="AG177" s="33">
        <v>43.488307778792986</v>
      </c>
      <c r="AH177" s="33">
        <v>28.127711914329382</v>
      </c>
      <c r="AI177" s="33">
        <v>101.37501405584196</v>
      </c>
      <c r="AJ177" s="33">
        <v>79.013495350156333</v>
      </c>
      <c r="AK177" s="33">
        <v>288.60675678576303</v>
      </c>
      <c r="AL177" s="33">
        <v>11.623520449532073</v>
      </c>
      <c r="AM177" s="33">
        <v>14.456411736732555</v>
      </c>
      <c r="AN177" s="33">
        <v>125.55216494904458</v>
      </c>
      <c r="AO177" s="33">
        <v>27.285961697481085</v>
      </c>
      <c r="AP177" s="33">
        <v>0</v>
      </c>
      <c r="AQ177" s="33">
        <v>34.853585466045452</v>
      </c>
      <c r="AR177" s="33">
        <v>0</v>
      </c>
      <c r="AS177" s="33">
        <v>5.0924367247186071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341.61601232869521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371.77984689723417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1.9974558839543355</v>
      </c>
      <c r="BL177" s="33">
        <v>5.9205162838136918</v>
      </c>
      <c r="BM177" s="33">
        <v>2.97579723679593</v>
      </c>
      <c r="BN177" s="33">
        <v>68.492064293810643</v>
      </c>
      <c r="BO177" s="33">
        <v>436.52435286479232</v>
      </c>
      <c r="BP177" s="33">
        <v>0</v>
      </c>
      <c r="BQ177" s="33">
        <v>178.71057733075543</v>
      </c>
      <c r="BR177" s="33">
        <v>305.00758917742326</v>
      </c>
      <c r="BS177" s="33">
        <v>18.232483458478111</v>
      </c>
      <c r="BT177" s="33">
        <v>16.22498220743492</v>
      </c>
      <c r="BU177" s="33">
        <v>31.393204153970878</v>
      </c>
      <c r="BV177" s="33">
        <v>0</v>
      </c>
      <c r="BW177" s="33">
        <v>19.206410955478638</v>
      </c>
      <c r="BX177" s="33">
        <v>0</v>
      </c>
      <c r="BY177" s="33">
        <v>243.48488226633376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41.791904585193429</v>
      </c>
      <c r="CG177" s="33">
        <v>90.241684370907876</v>
      </c>
      <c r="CH177" s="33">
        <v>0</v>
      </c>
      <c r="CI177" s="33">
        <v>0</v>
      </c>
      <c r="CJ177" s="33">
        <v>15.923273235223562</v>
      </c>
      <c r="CK177" s="33">
        <v>54.95969438946755</v>
      </c>
      <c r="CL177" s="33">
        <v>0</v>
      </c>
      <c r="CM177" s="33">
        <v>1.3579718879488665</v>
      </c>
      <c r="CN177" s="33">
        <v>15.270745406665974</v>
      </c>
      <c r="CO177" s="33">
        <v>0</v>
      </c>
      <c r="CP177" s="33">
        <v>9.5791287440448265</v>
      </c>
      <c r="CQ177" s="33">
        <v>0</v>
      </c>
      <c r="CR177" s="33">
        <v>56.187740208798594</v>
      </c>
      <c r="CS177" s="33">
        <v>4.8565382583384737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11.663020802714978</v>
      </c>
      <c r="DA177" s="33">
        <v>0</v>
      </c>
      <c r="DB177" s="33">
        <v>0</v>
      </c>
      <c r="DC177" s="33">
        <v>283.05852484870383</v>
      </c>
      <c r="DD177" s="33">
        <v>0</v>
      </c>
      <c r="DE177" s="33">
        <v>25.526920000130563</v>
      </c>
      <c r="DF177" s="33">
        <v>0</v>
      </c>
      <c r="DG177" s="33">
        <v>0</v>
      </c>
      <c r="DH177" s="33">
        <v>221.16804864554464</v>
      </c>
      <c r="DI177" s="33">
        <v>159.5273588339966</v>
      </c>
      <c r="DJ177" s="33">
        <v>0</v>
      </c>
      <c r="DK177" s="33">
        <v>53.792358735925063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5631.3593222703166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-451.27812163820136</v>
      </c>
      <c r="GF177" s="33">
        <v>6741.5307757516148</v>
      </c>
      <c r="GG177" s="47">
        <f t="shared" si="4"/>
        <v>11921.611976383731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21.278831199776594</v>
      </c>
      <c r="D178" s="33">
        <v>6.8567877382375864</v>
      </c>
      <c r="E178" s="33">
        <v>0</v>
      </c>
      <c r="F178" s="33">
        <v>0</v>
      </c>
      <c r="G178" s="33">
        <v>2.751656851678403</v>
      </c>
      <c r="H178" s="33">
        <v>0</v>
      </c>
      <c r="I178" s="33">
        <v>17.562118912297706</v>
      </c>
      <c r="J178" s="33">
        <v>8.7900073100197744</v>
      </c>
      <c r="K178" s="33">
        <v>25.060052073257914</v>
      </c>
      <c r="L178" s="33">
        <v>14.029605794912078</v>
      </c>
      <c r="M178" s="33">
        <v>176.55048207225289</v>
      </c>
      <c r="N178" s="33">
        <v>91.958825728185204</v>
      </c>
      <c r="O178" s="33">
        <v>11.956767393395291</v>
      </c>
      <c r="P178" s="33">
        <v>62.000097919055044</v>
      </c>
      <c r="Q178" s="33">
        <v>65.998711199079821</v>
      </c>
      <c r="R178" s="33">
        <v>2.1527290549677156</v>
      </c>
      <c r="S178" s="33">
        <v>37.764026757578449</v>
      </c>
      <c r="T178" s="33">
        <v>101.91594071494183</v>
      </c>
      <c r="U178" s="33">
        <v>81.51115050796686</v>
      </c>
      <c r="V178" s="33">
        <v>3.7274688697827294</v>
      </c>
      <c r="W178" s="33">
        <v>137.22094617183527</v>
      </c>
      <c r="X178" s="33">
        <v>19.360142638007805</v>
      </c>
      <c r="Y178" s="33">
        <v>6.8348617692883957</v>
      </c>
      <c r="Z178" s="33">
        <v>16.103357300139344</v>
      </c>
      <c r="AA178" s="33">
        <v>7.5341135229061287</v>
      </c>
      <c r="AB178" s="33">
        <v>108.14693495658886</v>
      </c>
      <c r="AC178" s="33">
        <v>66.38127252339828</v>
      </c>
      <c r="AD178" s="33">
        <v>30.436034953042149</v>
      </c>
      <c r="AE178" s="33">
        <v>12.438807019747633</v>
      </c>
      <c r="AF178" s="33">
        <v>10.196160870111116</v>
      </c>
      <c r="AG178" s="33">
        <v>3.8349168559439053</v>
      </c>
      <c r="AH178" s="33">
        <v>2.2944883848970252</v>
      </c>
      <c r="AI178" s="33">
        <v>5.9183745285072984</v>
      </c>
      <c r="AJ178" s="33">
        <v>21.837878014257459</v>
      </c>
      <c r="AK178" s="33">
        <v>53.640889339198822</v>
      </c>
      <c r="AL178" s="33">
        <v>6.3104967786903874</v>
      </c>
      <c r="AM178" s="33">
        <v>8.7723421129717902</v>
      </c>
      <c r="AN178" s="33">
        <v>40.884464596756025</v>
      </c>
      <c r="AO178" s="33">
        <v>4.3397791439624118</v>
      </c>
      <c r="AP178" s="33">
        <v>5.7613516822315685</v>
      </c>
      <c r="AQ178" s="33">
        <v>7.6762726387707287</v>
      </c>
      <c r="AR178" s="33">
        <v>0</v>
      </c>
      <c r="AS178" s="33">
        <v>0</v>
      </c>
      <c r="AT178" s="33">
        <v>0</v>
      </c>
      <c r="AU178" s="33">
        <v>3.1597914358094692</v>
      </c>
      <c r="AV178" s="33">
        <v>3.9694398903318784</v>
      </c>
      <c r="AW178" s="33">
        <v>8.9312430716478826</v>
      </c>
      <c r="AX178" s="33">
        <v>110.06362652814732</v>
      </c>
      <c r="AY178" s="33">
        <v>311.51660792927299</v>
      </c>
      <c r="AZ178" s="33">
        <v>48.123404305431954</v>
      </c>
      <c r="BA178" s="33">
        <v>0</v>
      </c>
      <c r="BB178" s="33">
        <v>85.657030867676539</v>
      </c>
      <c r="BC178" s="33">
        <v>21.140555142892136</v>
      </c>
      <c r="BD178" s="33">
        <v>1137.3772650348355</v>
      </c>
      <c r="BE178" s="33">
        <v>425.64126325396086</v>
      </c>
      <c r="BF178" s="33">
        <v>2.3932789661597851</v>
      </c>
      <c r="BG178" s="33">
        <v>552.68739437403974</v>
      </c>
      <c r="BH178" s="33">
        <v>3010.8602923671992</v>
      </c>
      <c r="BI178" s="33">
        <v>2.8027257295710086</v>
      </c>
      <c r="BJ178" s="33">
        <v>10.951529313799146</v>
      </c>
      <c r="BK178" s="33">
        <v>968.87243447672483</v>
      </c>
      <c r="BL178" s="33">
        <v>87.678681491659844</v>
      </c>
      <c r="BM178" s="33">
        <v>1.9090371739949672</v>
      </c>
      <c r="BN178" s="33">
        <v>5.0435415465993261</v>
      </c>
      <c r="BO178" s="33">
        <v>48.532905518569883</v>
      </c>
      <c r="BP178" s="33">
        <v>3.2537960553186553</v>
      </c>
      <c r="BQ178" s="33">
        <v>6.417970280415636</v>
      </c>
      <c r="BR178" s="33">
        <v>2.0522489545963025</v>
      </c>
      <c r="BS178" s="33">
        <v>598.49882137831526</v>
      </c>
      <c r="BT178" s="33">
        <v>54.47840113830766</v>
      </c>
      <c r="BU178" s="33">
        <v>10.257777854069085</v>
      </c>
      <c r="BV178" s="33">
        <v>10.070301382725422</v>
      </c>
      <c r="BW178" s="33">
        <v>0</v>
      </c>
      <c r="BX178" s="33">
        <v>5.5387537134199416</v>
      </c>
      <c r="BY178" s="33">
        <v>3.324637872608097</v>
      </c>
      <c r="BZ178" s="33">
        <v>35.55436125427628</v>
      </c>
      <c r="CA178" s="33">
        <v>17.71582168217159</v>
      </c>
      <c r="CB178" s="33">
        <v>0</v>
      </c>
      <c r="CC178" s="33">
        <v>0</v>
      </c>
      <c r="CD178" s="33">
        <v>15.888044503207103</v>
      </c>
      <c r="CE178" s="33">
        <v>53.010124444259091</v>
      </c>
      <c r="CF178" s="33">
        <v>32.67971486542384</v>
      </c>
      <c r="CG178" s="33">
        <v>200.56360004985507</v>
      </c>
      <c r="CH178" s="33">
        <v>1.5184892460702653</v>
      </c>
      <c r="CI178" s="33">
        <v>45.271721577217406</v>
      </c>
      <c r="CJ178" s="33">
        <v>57.169294537378548</v>
      </c>
      <c r="CK178" s="33">
        <v>43.708696072608383</v>
      </c>
      <c r="CL178" s="33">
        <v>7.2860242019203252</v>
      </c>
      <c r="CM178" s="33">
        <v>1.9524522136877165</v>
      </c>
      <c r="CN178" s="33">
        <v>13.238936580915738</v>
      </c>
      <c r="CO178" s="33">
        <v>342.7466724195375</v>
      </c>
      <c r="CP178" s="33">
        <v>7.0710053023338251</v>
      </c>
      <c r="CQ178" s="33">
        <v>15.138969719835153</v>
      </c>
      <c r="CR178" s="33">
        <v>45.479922464513706</v>
      </c>
      <c r="CS178" s="33">
        <v>302.16913325134635</v>
      </c>
      <c r="CT178" s="33">
        <v>192.8220932522247</v>
      </c>
      <c r="CU178" s="33">
        <v>28.570520698768142</v>
      </c>
      <c r="CV178" s="33">
        <v>215.11980741728837</v>
      </c>
      <c r="CW178" s="33">
        <v>352.27811361356947</v>
      </c>
      <c r="CX178" s="33">
        <v>74.409750157018621</v>
      </c>
      <c r="CY178" s="33">
        <v>65.289257369420596</v>
      </c>
      <c r="CZ178" s="33">
        <v>2.3014657666213765</v>
      </c>
      <c r="DA178" s="33">
        <v>189.52376406760209</v>
      </c>
      <c r="DB178" s="33">
        <v>78.338274773366564</v>
      </c>
      <c r="DC178" s="33">
        <v>128.73283151279105</v>
      </c>
      <c r="DD178" s="33">
        <v>297.31817841287159</v>
      </c>
      <c r="DE178" s="33">
        <v>3.0323065487753151</v>
      </c>
      <c r="DF178" s="33">
        <v>1.6568746617768384</v>
      </c>
      <c r="DG178" s="33">
        <v>25.076081402896779</v>
      </c>
      <c r="DH178" s="33">
        <v>3.8933608315272625</v>
      </c>
      <c r="DI178" s="33">
        <v>0</v>
      </c>
      <c r="DJ178" s="33">
        <v>16.130985476221131</v>
      </c>
      <c r="DK178" s="33">
        <v>5.7219096801002083</v>
      </c>
      <c r="DL178" s="33">
        <v>71.084600976862433</v>
      </c>
      <c r="DM178" s="33">
        <v>12.192093876324318</v>
      </c>
      <c r="DN178" s="33">
        <v>3.8464647545341126</v>
      </c>
      <c r="DO178" s="33">
        <v>0</v>
      </c>
      <c r="DP178" s="76">
        <f t="shared" si="5"/>
        <v>11854.495622583858</v>
      </c>
      <c r="DQ178" s="33">
        <v>34788.568659025761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56.612849598007273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46699.677131207631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3392.9503948826909</v>
      </c>
      <c r="D180" s="33">
        <v>2662.8857748115324</v>
      </c>
      <c r="E180" s="33">
        <v>599.04418960510634</v>
      </c>
      <c r="F180" s="33">
        <v>0</v>
      </c>
      <c r="G180" s="33">
        <v>359.13165409896504</v>
      </c>
      <c r="H180" s="33">
        <v>0</v>
      </c>
      <c r="I180" s="33">
        <v>3947.6780543579303</v>
      </c>
      <c r="J180" s="33">
        <v>3733.5813569721527</v>
      </c>
      <c r="K180" s="33">
        <v>2136.1653744765063</v>
      </c>
      <c r="L180" s="33">
        <v>1827.8724410063835</v>
      </c>
      <c r="M180" s="33">
        <v>6554.0179848652997</v>
      </c>
      <c r="N180" s="33">
        <v>3657.6720263067928</v>
      </c>
      <c r="O180" s="33">
        <v>243.33982137508639</v>
      </c>
      <c r="P180" s="33">
        <v>905.86540454389228</v>
      </c>
      <c r="Q180" s="33">
        <v>492.38112533470718</v>
      </c>
      <c r="R180" s="33">
        <v>690.91532576563714</v>
      </c>
      <c r="S180" s="33">
        <v>1492.5184193358496</v>
      </c>
      <c r="T180" s="33">
        <v>1217.4602887449873</v>
      </c>
      <c r="U180" s="33">
        <v>1064.6144904160226</v>
      </c>
      <c r="V180" s="33">
        <v>57.739292406102798</v>
      </c>
      <c r="W180" s="33">
        <v>2318.4293983955381</v>
      </c>
      <c r="X180" s="33">
        <v>2084.5752717943169</v>
      </c>
      <c r="Y180" s="33">
        <v>76.927824367496868</v>
      </c>
      <c r="Z180" s="33">
        <v>4658.9421491544363</v>
      </c>
      <c r="AA180" s="33">
        <v>1016.0107731911426</v>
      </c>
      <c r="AB180" s="33">
        <v>7560.758446012559</v>
      </c>
      <c r="AC180" s="33">
        <v>934.6621312950989</v>
      </c>
      <c r="AD180" s="33">
        <v>3026.0053513056378</v>
      </c>
      <c r="AE180" s="33">
        <v>632.70959346983125</v>
      </c>
      <c r="AF180" s="33">
        <v>88.835336661075445</v>
      </c>
      <c r="AG180" s="33">
        <v>213.32594296780906</v>
      </c>
      <c r="AH180" s="33">
        <v>147.93040070874113</v>
      </c>
      <c r="AI180" s="33">
        <v>955.08098632473491</v>
      </c>
      <c r="AJ180" s="33">
        <v>578.59990842655225</v>
      </c>
      <c r="AK180" s="33">
        <v>1207.9908256724111</v>
      </c>
      <c r="AL180" s="33">
        <v>647.60450832423123</v>
      </c>
      <c r="AM180" s="33">
        <v>484.69339665171924</v>
      </c>
      <c r="AN180" s="33">
        <v>2201.4663309922857</v>
      </c>
      <c r="AO180" s="33">
        <v>28.230020727938037</v>
      </c>
      <c r="AP180" s="33">
        <v>428.76040013596031</v>
      </c>
      <c r="AQ180" s="33">
        <v>355.21398363830423</v>
      </c>
      <c r="AR180" s="33">
        <v>21.635212853713426</v>
      </c>
      <c r="AS180" s="33">
        <v>259.12828848488169</v>
      </c>
      <c r="AT180" s="33">
        <v>0</v>
      </c>
      <c r="AU180" s="33">
        <v>124.43985699597445</v>
      </c>
      <c r="AV180" s="33">
        <v>541.65837390391437</v>
      </c>
      <c r="AW180" s="33">
        <v>593.04336267044062</v>
      </c>
      <c r="AX180" s="33">
        <v>2066.8305654073497</v>
      </c>
      <c r="AY180" s="33">
        <v>6005.3936931118478</v>
      </c>
      <c r="AZ180" s="33">
        <v>1177.247680047039</v>
      </c>
      <c r="BA180" s="33">
        <v>0</v>
      </c>
      <c r="BB180" s="33">
        <v>4582.9835800183582</v>
      </c>
      <c r="BC180" s="33">
        <v>490.81238062291055</v>
      </c>
      <c r="BD180" s="33">
        <v>106960.97589617988</v>
      </c>
      <c r="BE180" s="33">
        <v>8878.6149078063554</v>
      </c>
      <c r="BF180" s="33">
        <v>18.521908061702362</v>
      </c>
      <c r="BG180" s="33">
        <v>2931.5136259289116</v>
      </c>
      <c r="BH180" s="33">
        <v>27540.877853563987</v>
      </c>
      <c r="BI180" s="33">
        <v>340.86796773196727</v>
      </c>
      <c r="BJ180" s="33">
        <v>587.77558353555025</v>
      </c>
      <c r="BK180" s="33">
        <v>3355.2176304457125</v>
      </c>
      <c r="BL180" s="33">
        <v>135.83072037275377</v>
      </c>
      <c r="BM180" s="33">
        <v>22.957239107043083</v>
      </c>
      <c r="BN180" s="33">
        <v>25.885595561915341</v>
      </c>
      <c r="BO180" s="33">
        <v>7376.4946714676689</v>
      </c>
      <c r="BP180" s="33">
        <v>6.6608502243797272</v>
      </c>
      <c r="BQ180" s="33">
        <v>70.508095545286551</v>
      </c>
      <c r="BR180" s="33">
        <v>12.036885733629671</v>
      </c>
      <c r="BS180" s="33">
        <v>682.90653479045056</v>
      </c>
      <c r="BT180" s="33">
        <v>19.438703402624501</v>
      </c>
      <c r="BU180" s="33">
        <v>16.477265516729926</v>
      </c>
      <c r="BV180" s="33">
        <v>191.7550081151094</v>
      </c>
      <c r="BW180" s="33">
        <v>69.130235613053728</v>
      </c>
      <c r="BX180" s="33">
        <v>43.375883754639958</v>
      </c>
      <c r="BY180" s="33">
        <v>39.338229249414447</v>
      </c>
      <c r="BZ180" s="33">
        <v>12.640041907750645</v>
      </c>
      <c r="CA180" s="33">
        <v>785.7095406073239</v>
      </c>
      <c r="CB180" s="33">
        <v>3.5345828420409129</v>
      </c>
      <c r="CC180" s="33">
        <v>3.3736683990861835</v>
      </c>
      <c r="CD180" s="33">
        <v>19.361418427100521</v>
      </c>
      <c r="CE180" s="33">
        <v>19.789175318522947</v>
      </c>
      <c r="CF180" s="33">
        <v>358.02026840074063</v>
      </c>
      <c r="CG180" s="33">
        <v>841.23267880877677</v>
      </c>
      <c r="CH180" s="33">
        <v>4.8926966706916897</v>
      </c>
      <c r="CI180" s="33">
        <v>82.409659124518143</v>
      </c>
      <c r="CJ180" s="33">
        <v>36.667433370917642</v>
      </c>
      <c r="CK180" s="33">
        <v>431.2476493707548</v>
      </c>
      <c r="CL180" s="33">
        <v>5.0373705879351336</v>
      </c>
      <c r="CM180" s="33">
        <v>12.821954531415626</v>
      </c>
      <c r="CN180" s="33">
        <v>145.95452642258684</v>
      </c>
      <c r="CO180" s="33">
        <v>0</v>
      </c>
      <c r="CP180" s="33">
        <v>73.264988562139308</v>
      </c>
      <c r="CQ180" s="33">
        <v>171.04380091363274</v>
      </c>
      <c r="CR180" s="33">
        <v>480.29287547768325</v>
      </c>
      <c r="CS180" s="33">
        <v>860.76480490731683</v>
      </c>
      <c r="CT180" s="33">
        <v>314.75988340307907</v>
      </c>
      <c r="CU180" s="33">
        <v>29.787667183352987</v>
      </c>
      <c r="CV180" s="33">
        <v>409.19781850262473</v>
      </c>
      <c r="CW180" s="33">
        <v>636.79824314289453</v>
      </c>
      <c r="CX180" s="33">
        <v>120.83886435857741</v>
      </c>
      <c r="CY180" s="33">
        <v>100.42085265992586</v>
      </c>
      <c r="CZ180" s="33">
        <v>26.106670228240322</v>
      </c>
      <c r="DA180" s="33">
        <v>785.82573350288465</v>
      </c>
      <c r="DB180" s="33">
        <v>70.523440211043393</v>
      </c>
      <c r="DC180" s="33">
        <v>304.27891956159914</v>
      </c>
      <c r="DD180" s="33">
        <v>569.92612436498041</v>
      </c>
      <c r="DE180" s="33">
        <v>6.6074005966166762</v>
      </c>
      <c r="DF180" s="33">
        <v>8.6211111299934533</v>
      </c>
      <c r="DG180" s="33">
        <v>28.897924981738942</v>
      </c>
      <c r="DH180" s="33">
        <v>22.036228090603338</v>
      </c>
      <c r="DI180" s="33">
        <v>23.601196284778787</v>
      </c>
      <c r="DJ180" s="33">
        <v>33.314854251057291</v>
      </c>
      <c r="DK180" s="33">
        <v>12.404662372913872</v>
      </c>
      <c r="DL180" s="33">
        <v>45.191736938317298</v>
      </c>
      <c r="DM180" s="33">
        <v>536.63274301456897</v>
      </c>
      <c r="DN180" s="33">
        <v>408.03257606595099</v>
      </c>
      <c r="DO180" s="33">
        <v>0</v>
      </c>
      <c r="DP180" s="76">
        <f t="shared" si="5"/>
        <v>248714.78447084542</v>
      </c>
      <c r="DQ180" s="33">
        <v>2052.6468222352746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250767.43129308071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718.93527841544619</v>
      </c>
      <c r="D182" s="33">
        <v>456.10031545310341</v>
      </c>
      <c r="E182" s="33">
        <v>110.35797760174742</v>
      </c>
      <c r="F182" s="33">
        <v>0</v>
      </c>
      <c r="G182" s="33">
        <v>97.070622001637602</v>
      </c>
      <c r="H182" s="33">
        <v>1.0950598671734784</v>
      </c>
      <c r="I182" s="33">
        <v>43.902416544297218</v>
      </c>
      <c r="J182" s="33">
        <v>444.20349254982108</v>
      </c>
      <c r="K182" s="33">
        <v>405.9808544658548</v>
      </c>
      <c r="L182" s="33">
        <v>345.92336152791785</v>
      </c>
      <c r="M182" s="33">
        <v>854.83300172711688</v>
      </c>
      <c r="N182" s="33">
        <v>362.26174572634915</v>
      </c>
      <c r="O182" s="33">
        <v>241.75249965089995</v>
      </c>
      <c r="P182" s="33">
        <v>231.99881279222029</v>
      </c>
      <c r="Q182" s="33">
        <v>589.72250289450335</v>
      </c>
      <c r="R182" s="33">
        <v>168.59693724401336</v>
      </c>
      <c r="S182" s="33">
        <v>246.98913626875986</v>
      </c>
      <c r="T182" s="33">
        <v>424.31613316351678</v>
      </c>
      <c r="U182" s="33">
        <v>676.25828648987749</v>
      </c>
      <c r="V182" s="33">
        <v>43.185921773118487</v>
      </c>
      <c r="W182" s="33">
        <v>508.81582804811296</v>
      </c>
      <c r="X182" s="33">
        <v>666.4324860037176</v>
      </c>
      <c r="Y182" s="33">
        <v>870.93383696383944</v>
      </c>
      <c r="Z182" s="33">
        <v>896.86314984279954</v>
      </c>
      <c r="AA182" s="33">
        <v>127.20850482191751</v>
      </c>
      <c r="AB182" s="33">
        <v>639.37839031061674</v>
      </c>
      <c r="AC182" s="33">
        <v>226.71215199044096</v>
      </c>
      <c r="AD182" s="33">
        <v>1161.2300895783033</v>
      </c>
      <c r="AE182" s="33">
        <v>513.67730796328419</v>
      </c>
      <c r="AF182" s="33">
        <v>360.44008559348555</v>
      </c>
      <c r="AG182" s="33">
        <v>134.10521722673749</v>
      </c>
      <c r="AH182" s="33">
        <v>92.765453912622064</v>
      </c>
      <c r="AI182" s="33">
        <v>248.47267161695348</v>
      </c>
      <c r="AJ182" s="33">
        <v>764.66729827738391</v>
      </c>
      <c r="AK182" s="33">
        <v>1373.5587288130766</v>
      </c>
      <c r="AL182" s="33">
        <v>313.44335801221575</v>
      </c>
      <c r="AM182" s="33">
        <v>783.20947558964417</v>
      </c>
      <c r="AN182" s="33">
        <v>1075.4903298841555</v>
      </c>
      <c r="AO182" s="33">
        <v>138.09325622869338</v>
      </c>
      <c r="AP182" s="33">
        <v>246.35126776356864</v>
      </c>
      <c r="AQ182" s="33">
        <v>339.91259086402681</v>
      </c>
      <c r="AR182" s="33">
        <v>116.12468196769012</v>
      </c>
      <c r="AS182" s="33">
        <v>531.7752214560777</v>
      </c>
      <c r="AT182" s="33">
        <v>196.34084704256063</v>
      </c>
      <c r="AU182" s="33">
        <v>206.85496625397198</v>
      </c>
      <c r="AV182" s="33">
        <v>372.65868408030303</v>
      </c>
      <c r="AW182" s="33">
        <v>173.12026834776447</v>
      </c>
      <c r="AX182" s="33">
        <v>0</v>
      </c>
      <c r="AY182" s="33">
        <v>0</v>
      </c>
      <c r="AZ182" s="33">
        <v>44.148127661905562</v>
      </c>
      <c r="BA182" s="33">
        <v>1233.2063950733914</v>
      </c>
      <c r="BB182" s="33">
        <v>1451.8979875014413</v>
      </c>
      <c r="BC182" s="33">
        <v>1021.248824350645</v>
      </c>
      <c r="BD182" s="33">
        <v>36763.595045440867</v>
      </c>
      <c r="BE182" s="33">
        <v>5971.6111018194242</v>
      </c>
      <c r="BF182" s="33">
        <v>97.168196993773435</v>
      </c>
      <c r="BG182" s="33">
        <v>34.854821194720351</v>
      </c>
      <c r="BH182" s="33">
        <v>0</v>
      </c>
      <c r="BI182" s="33">
        <v>0</v>
      </c>
      <c r="BJ182" s="33">
        <v>0</v>
      </c>
      <c r="BK182" s="33">
        <v>4176.3387596457433</v>
      </c>
      <c r="BL182" s="33">
        <v>605.95809756986068</v>
      </c>
      <c r="BM182" s="33">
        <v>151.90985549402882</v>
      </c>
      <c r="BN182" s="33">
        <v>386.41552298730187</v>
      </c>
      <c r="BO182" s="33">
        <v>554.76156634628092</v>
      </c>
      <c r="BP182" s="33">
        <v>2.4967950867647066</v>
      </c>
      <c r="BQ182" s="33">
        <v>190.85097623787613</v>
      </c>
      <c r="BR182" s="33">
        <v>116.45179504444327</v>
      </c>
      <c r="BS182" s="33">
        <v>838.94924209752662</v>
      </c>
      <c r="BT182" s="33">
        <v>0</v>
      </c>
      <c r="BU182" s="33">
        <v>35.434580160683474</v>
      </c>
      <c r="BV182" s="33">
        <v>958.65049150328821</v>
      </c>
      <c r="BW182" s="33">
        <v>397.74303160284353</v>
      </c>
      <c r="BX182" s="33">
        <v>469.39093177839305</v>
      </c>
      <c r="BY182" s="33">
        <v>424.85830816768544</v>
      </c>
      <c r="BZ182" s="33">
        <v>0</v>
      </c>
      <c r="CA182" s="33">
        <v>388.20778493858114</v>
      </c>
      <c r="CB182" s="33">
        <v>0</v>
      </c>
      <c r="CC182" s="33">
        <v>2.1638372793492859</v>
      </c>
      <c r="CD182" s="33">
        <v>432.13647563482533</v>
      </c>
      <c r="CE182" s="33">
        <v>888.87764129440484</v>
      </c>
      <c r="CF182" s="33">
        <v>942.25118086228554</v>
      </c>
      <c r="CG182" s="33">
        <v>3424.4212649709129</v>
      </c>
      <c r="CH182" s="33">
        <v>1042.5116315833354</v>
      </c>
      <c r="CI182" s="33">
        <v>0</v>
      </c>
      <c r="CJ182" s="33">
        <v>1130.675711138877</v>
      </c>
      <c r="CK182" s="33">
        <v>948.44445064932677</v>
      </c>
      <c r="CL182" s="33">
        <v>5.1679987209286704</v>
      </c>
      <c r="CM182" s="33">
        <v>956.87046881072013</v>
      </c>
      <c r="CN182" s="33">
        <v>636.91775952333182</v>
      </c>
      <c r="CO182" s="33">
        <v>26884.007025906114</v>
      </c>
      <c r="CP182" s="33">
        <v>176.92622538913699</v>
      </c>
      <c r="CQ182" s="33">
        <v>157.03128216163771</v>
      </c>
      <c r="CR182" s="33">
        <v>874.93159049897042</v>
      </c>
      <c r="CS182" s="33">
        <v>3726.32352514166</v>
      </c>
      <c r="CT182" s="33">
        <v>2226.7409747673173</v>
      </c>
      <c r="CU182" s="33">
        <v>104.1098861383486</v>
      </c>
      <c r="CV182" s="33">
        <v>0</v>
      </c>
      <c r="CW182" s="33">
        <v>269.24660302666217</v>
      </c>
      <c r="CX182" s="33">
        <v>212.59330751482332</v>
      </c>
      <c r="CY182" s="33">
        <v>0</v>
      </c>
      <c r="CZ182" s="33">
        <v>315.21507763666943</v>
      </c>
      <c r="DA182" s="33">
        <v>1158.8975396799319</v>
      </c>
      <c r="DB182" s="33">
        <v>50.450105191432769</v>
      </c>
      <c r="DC182" s="33">
        <v>132.64424615430801</v>
      </c>
      <c r="DD182" s="33">
        <v>252.30337091176045</v>
      </c>
      <c r="DE182" s="33">
        <v>55.114795847359915</v>
      </c>
      <c r="DF182" s="33">
        <v>109.10336757301187</v>
      </c>
      <c r="DG182" s="33">
        <v>211.83250501782854</v>
      </c>
      <c r="DH182" s="33">
        <v>226.67165621418718</v>
      </c>
      <c r="DI182" s="33">
        <v>52.67701292780724</v>
      </c>
      <c r="DJ182" s="33">
        <v>177.10976216508178</v>
      </c>
      <c r="DK182" s="33">
        <v>92.566657132688093</v>
      </c>
      <c r="DL182" s="33">
        <v>1000.9840757789909</v>
      </c>
      <c r="DM182" s="33">
        <v>142.43567484857911</v>
      </c>
      <c r="DN182" s="33">
        <v>282.17417828311835</v>
      </c>
      <c r="DO182" s="33">
        <v>0</v>
      </c>
      <c r="DP182" s="76">
        <f t="shared" si="5"/>
        <v>125160.79760968454</v>
      </c>
      <c r="DQ182" s="33">
        <v>15798.560926035207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10515.316558767196</v>
      </c>
      <c r="GG182" s="47">
        <f t="shared" si="4"/>
        <v>151474.67509448694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21.406160374318009</v>
      </c>
      <c r="D183" s="33">
        <v>34.937100238146748</v>
      </c>
      <c r="E183" s="33">
        <v>3.6562734697145856</v>
      </c>
      <c r="F183" s="33">
        <v>1.753495671254063</v>
      </c>
      <c r="G183" s="33">
        <v>6.4925951227572298</v>
      </c>
      <c r="H183" s="33">
        <v>0</v>
      </c>
      <c r="I183" s="33">
        <v>117.24325571045074</v>
      </c>
      <c r="J183" s="33">
        <v>30.388954542688214</v>
      </c>
      <c r="K183" s="33">
        <v>37.353838297207815</v>
      </c>
      <c r="L183" s="33">
        <v>17.215769733687686</v>
      </c>
      <c r="M183" s="33">
        <v>74.50839385870303</v>
      </c>
      <c r="N183" s="33">
        <v>31.078367312443756</v>
      </c>
      <c r="O183" s="33">
        <v>3.1616864868911283</v>
      </c>
      <c r="P183" s="33">
        <v>41.68573923207876</v>
      </c>
      <c r="Q183" s="33">
        <v>33.242314458622864</v>
      </c>
      <c r="R183" s="33">
        <v>13.84549577421835</v>
      </c>
      <c r="S183" s="33">
        <v>18.813724422442462</v>
      </c>
      <c r="T183" s="33">
        <v>110.18321988630836</v>
      </c>
      <c r="U183" s="33">
        <v>96.930176537502206</v>
      </c>
      <c r="V183" s="33">
        <v>0</v>
      </c>
      <c r="W183" s="33">
        <v>61.598867739562102</v>
      </c>
      <c r="X183" s="33">
        <v>58.815787654342692</v>
      </c>
      <c r="Y183" s="33">
        <v>4.6994444760962972</v>
      </c>
      <c r="Z183" s="33">
        <v>152.90732958403228</v>
      </c>
      <c r="AA183" s="33">
        <v>16.595751405871106</v>
      </c>
      <c r="AB183" s="33">
        <v>70.711472063031252</v>
      </c>
      <c r="AC183" s="33">
        <v>14.880249088096855</v>
      </c>
      <c r="AD183" s="33">
        <v>93.251263077863939</v>
      </c>
      <c r="AE183" s="33">
        <v>16.385869501427681</v>
      </c>
      <c r="AF183" s="33">
        <v>18.1300846338466</v>
      </c>
      <c r="AG183" s="33">
        <v>12.877821062964399</v>
      </c>
      <c r="AH183" s="33">
        <v>9.8342189879892778</v>
      </c>
      <c r="AI183" s="33">
        <v>6.3537888462045347</v>
      </c>
      <c r="AJ183" s="33">
        <v>35.141727804945603</v>
      </c>
      <c r="AK183" s="33">
        <v>65.064426575332462</v>
      </c>
      <c r="AL183" s="33">
        <v>7.3625914188779236</v>
      </c>
      <c r="AM183" s="33">
        <v>12.887364625510505</v>
      </c>
      <c r="AN183" s="33">
        <v>37.01269381044257</v>
      </c>
      <c r="AO183" s="33">
        <v>5.4944125670321124</v>
      </c>
      <c r="AP183" s="33">
        <v>4.885473376355657</v>
      </c>
      <c r="AQ183" s="33">
        <v>10.17200427159155</v>
      </c>
      <c r="AR183" s="33">
        <v>0</v>
      </c>
      <c r="AS183" s="33">
        <v>1.947202569192148</v>
      </c>
      <c r="AT183" s="33">
        <v>0</v>
      </c>
      <c r="AU183" s="33">
        <v>0</v>
      </c>
      <c r="AV183" s="33">
        <v>3.1882546877322229</v>
      </c>
      <c r="AW183" s="33">
        <v>9.16388938339548</v>
      </c>
      <c r="AX183" s="33">
        <v>28.057668526683571</v>
      </c>
      <c r="AY183" s="33">
        <v>76.077316884953476</v>
      </c>
      <c r="AZ183" s="33">
        <v>21.549034841821491</v>
      </c>
      <c r="BA183" s="33">
        <v>0</v>
      </c>
      <c r="BB183" s="33">
        <v>118.98929819198342</v>
      </c>
      <c r="BC183" s="33">
        <v>16.444622179044423</v>
      </c>
      <c r="BD183" s="33">
        <v>2379.920587277516</v>
      </c>
      <c r="BE183" s="33">
        <v>160.06647316740992</v>
      </c>
      <c r="BF183" s="33">
        <v>0</v>
      </c>
      <c r="BG183" s="33">
        <v>42.438336970157295</v>
      </c>
      <c r="BH183" s="33">
        <v>129.2900988446728</v>
      </c>
      <c r="BI183" s="33">
        <v>155.1959093717681</v>
      </c>
      <c r="BJ183" s="33">
        <v>35.296190989589327</v>
      </c>
      <c r="BK183" s="33">
        <v>17.410368517947603</v>
      </c>
      <c r="BL183" s="33">
        <v>8.7166622396163103</v>
      </c>
      <c r="BM183" s="33">
        <v>0</v>
      </c>
      <c r="BN183" s="33">
        <v>0</v>
      </c>
      <c r="BO183" s="33">
        <v>89.09984471509928</v>
      </c>
      <c r="BP183" s="33">
        <v>0</v>
      </c>
      <c r="BQ183" s="33">
        <v>0</v>
      </c>
      <c r="BR183" s="33">
        <v>0</v>
      </c>
      <c r="BS183" s="33">
        <v>17.683262846649313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6.0281961405445541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7.6117816277236461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1.8142444274991516</v>
      </c>
      <c r="CR183" s="33">
        <v>12.675554391234519</v>
      </c>
      <c r="CS183" s="33">
        <v>17.908487903670775</v>
      </c>
      <c r="CT183" s="33">
        <v>5.7606696416518677</v>
      </c>
      <c r="CU183" s="33">
        <v>1.5752706144732898</v>
      </c>
      <c r="CV183" s="33">
        <v>4.146454786330402</v>
      </c>
      <c r="CW183" s="33">
        <v>3.6007233371198741</v>
      </c>
      <c r="CX183" s="33">
        <v>1.7856440979057264</v>
      </c>
      <c r="CY183" s="33">
        <v>1.5782881836098355</v>
      </c>
      <c r="CZ183" s="33">
        <v>0</v>
      </c>
      <c r="DA183" s="33">
        <v>5.5127884600423824</v>
      </c>
      <c r="DB183" s="33">
        <v>0</v>
      </c>
      <c r="DC183" s="33">
        <v>4.4056524217022126</v>
      </c>
      <c r="DD183" s="33">
        <v>3.1528241085939017</v>
      </c>
      <c r="DE183" s="33">
        <v>3.6675582250529968</v>
      </c>
      <c r="DF183" s="33">
        <v>0</v>
      </c>
      <c r="DG183" s="33">
        <v>3.4821303681987699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3.7111817143339505</v>
      </c>
      <c r="DN183" s="33">
        <v>3.2706717669502892</v>
      </c>
      <c r="DO183" s="33">
        <v>0</v>
      </c>
      <c r="DP183" s="76">
        <f t="shared" si="5"/>
        <v>4811.182348122722</v>
      </c>
      <c r="DQ183" s="33">
        <v>43.274766329013524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4854.4571144517358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53.798260473559267</v>
      </c>
      <c r="D184" s="33">
        <v>24.832664002592871</v>
      </c>
      <c r="E184" s="33">
        <v>2.0434423008042284</v>
      </c>
      <c r="F184" s="33">
        <v>0</v>
      </c>
      <c r="G184" s="33">
        <v>0</v>
      </c>
      <c r="H184" s="33">
        <v>0</v>
      </c>
      <c r="I184" s="33">
        <v>3.2404293310151719</v>
      </c>
      <c r="J184" s="33">
        <v>0</v>
      </c>
      <c r="K184" s="33">
        <v>1.2121234633856732</v>
      </c>
      <c r="L184" s="33">
        <v>3.9575077348107799</v>
      </c>
      <c r="M184" s="33">
        <v>7.7508712872379721</v>
      </c>
      <c r="N184" s="33">
        <v>3.620541224774152</v>
      </c>
      <c r="O184" s="33">
        <v>0</v>
      </c>
      <c r="P184" s="33">
        <v>2.9304066637976107</v>
      </c>
      <c r="Q184" s="33">
        <v>6.7448770705414329</v>
      </c>
      <c r="R184" s="33">
        <v>0</v>
      </c>
      <c r="S184" s="33">
        <v>3.2191356982581389</v>
      </c>
      <c r="T184" s="33">
        <v>8.1563658854806587</v>
      </c>
      <c r="U184" s="33">
        <v>129.82524630491451</v>
      </c>
      <c r="V184" s="33">
        <v>0</v>
      </c>
      <c r="W184" s="33">
        <v>3.9652342365154514</v>
      </c>
      <c r="X184" s="33">
        <v>4.8032797200082253</v>
      </c>
      <c r="Y184" s="33">
        <v>2.3359799518874054</v>
      </c>
      <c r="Z184" s="33">
        <v>4.4342674022750819</v>
      </c>
      <c r="AA184" s="33">
        <v>1.7179350271673908</v>
      </c>
      <c r="AB184" s="33">
        <v>12.175050024940424</v>
      </c>
      <c r="AC184" s="33">
        <v>2.4056254167069335</v>
      </c>
      <c r="AD184" s="33">
        <v>11.410816207087553</v>
      </c>
      <c r="AE184" s="33">
        <v>2.0133054546697502</v>
      </c>
      <c r="AF184" s="33">
        <v>9.077978128377616</v>
      </c>
      <c r="AG184" s="33">
        <v>1.2449656289327717</v>
      </c>
      <c r="AH184" s="33">
        <v>0</v>
      </c>
      <c r="AI184" s="33">
        <v>2.8667237471859841</v>
      </c>
      <c r="AJ184" s="33">
        <v>7.9353221284015572</v>
      </c>
      <c r="AK184" s="33">
        <v>21.487527414560073</v>
      </c>
      <c r="AL184" s="33">
        <v>1.5143142945764618</v>
      </c>
      <c r="AM184" s="33">
        <v>1.1064332030384969</v>
      </c>
      <c r="AN184" s="33">
        <v>9.5008805195417025</v>
      </c>
      <c r="AO184" s="33">
        <v>1.2848056109722577</v>
      </c>
      <c r="AP184" s="33">
        <v>0</v>
      </c>
      <c r="AQ184" s="33">
        <v>1.4781346247627005</v>
      </c>
      <c r="AR184" s="33">
        <v>0</v>
      </c>
      <c r="AS184" s="33">
        <v>2.9770711817032218</v>
      </c>
      <c r="AT184" s="33">
        <v>5.6366957817273446</v>
      </c>
      <c r="AU184" s="33">
        <v>106.75353198205596</v>
      </c>
      <c r="AV184" s="33">
        <v>67.33515200837526</v>
      </c>
      <c r="AW184" s="33">
        <v>21.91855780675596</v>
      </c>
      <c r="AX184" s="33">
        <v>55.755059589233909</v>
      </c>
      <c r="AY184" s="33">
        <v>13.01650910888624</v>
      </c>
      <c r="AZ184" s="33">
        <v>50.798341595047667</v>
      </c>
      <c r="BA184" s="33">
        <v>0</v>
      </c>
      <c r="BB184" s="33">
        <v>21.869271203659821</v>
      </c>
      <c r="BC184" s="33">
        <v>40.030215357790837</v>
      </c>
      <c r="BD184" s="33">
        <v>589.1818552050986</v>
      </c>
      <c r="BE184" s="33">
        <v>120.60031584878377</v>
      </c>
      <c r="BF184" s="33">
        <v>8.5458110657408231</v>
      </c>
      <c r="BG184" s="33">
        <v>26.592814546060588</v>
      </c>
      <c r="BH184" s="33">
        <v>240.30453129843829</v>
      </c>
      <c r="BI184" s="33">
        <v>22.245314359352978</v>
      </c>
      <c r="BJ184" s="33">
        <v>65.329617420987645</v>
      </c>
      <c r="BK184" s="33">
        <v>476.60301626898172</v>
      </c>
      <c r="BL184" s="33">
        <v>1536.3720366244652</v>
      </c>
      <c r="BM184" s="33">
        <v>18.308813809283663</v>
      </c>
      <c r="BN184" s="33">
        <v>24.228094357118291</v>
      </c>
      <c r="BO184" s="33">
        <v>578.56399699648512</v>
      </c>
      <c r="BP184" s="33">
        <v>0</v>
      </c>
      <c r="BQ184" s="33">
        <v>47.887501195469177</v>
      </c>
      <c r="BR184" s="33">
        <v>10.064328365113207</v>
      </c>
      <c r="BS184" s="33">
        <v>115.66341685667506</v>
      </c>
      <c r="BT184" s="33">
        <v>0</v>
      </c>
      <c r="BU184" s="33">
        <v>2.6951782490387566</v>
      </c>
      <c r="BV184" s="33">
        <v>60.213007250996213</v>
      </c>
      <c r="BW184" s="33">
        <v>11.439113691053315</v>
      </c>
      <c r="BX184" s="33">
        <v>23.174396031622933</v>
      </c>
      <c r="BY184" s="33">
        <v>493.61785782734978</v>
      </c>
      <c r="BZ184" s="33">
        <v>60.616156408012614</v>
      </c>
      <c r="CA184" s="33">
        <v>82.577399430803055</v>
      </c>
      <c r="CB184" s="33">
        <v>0</v>
      </c>
      <c r="CC184" s="33">
        <v>0</v>
      </c>
      <c r="CD184" s="33">
        <v>28.948744890470746</v>
      </c>
      <c r="CE184" s="33">
        <v>122.59834313707357</v>
      </c>
      <c r="CF184" s="33">
        <v>154.01833213913832</v>
      </c>
      <c r="CG184" s="33">
        <v>951.35055387516957</v>
      </c>
      <c r="CH184" s="33">
        <v>21.200425417276428</v>
      </c>
      <c r="CI184" s="33">
        <v>43.208889734143902</v>
      </c>
      <c r="CJ184" s="33">
        <v>88.817660834419058</v>
      </c>
      <c r="CK184" s="33">
        <v>246.64340785371198</v>
      </c>
      <c r="CL184" s="33">
        <v>13.433629882342869</v>
      </c>
      <c r="CM184" s="33">
        <v>50.087923269946302</v>
      </c>
      <c r="CN184" s="33">
        <v>61.486997487589385</v>
      </c>
      <c r="CO184" s="33">
        <v>93.551423732222545</v>
      </c>
      <c r="CP184" s="33">
        <v>31.830176879549352</v>
      </c>
      <c r="CQ184" s="33">
        <v>15.419077218117314</v>
      </c>
      <c r="CR184" s="33">
        <v>208.4314985537732</v>
      </c>
      <c r="CS184" s="33">
        <v>790.77053217120681</v>
      </c>
      <c r="CT184" s="33">
        <v>481.09434466532463</v>
      </c>
      <c r="CU184" s="33">
        <v>66.799711295643505</v>
      </c>
      <c r="CV184" s="33">
        <v>126.1924881084153</v>
      </c>
      <c r="CW184" s="33">
        <v>185.90218993319658</v>
      </c>
      <c r="CX184" s="33">
        <v>52.998655361197521</v>
      </c>
      <c r="CY184" s="33">
        <v>55.130435239208339</v>
      </c>
      <c r="CZ184" s="33">
        <v>30.235078251237464</v>
      </c>
      <c r="DA184" s="33">
        <v>103.15493993505197</v>
      </c>
      <c r="DB184" s="33">
        <v>161.76452284839351</v>
      </c>
      <c r="DC184" s="33">
        <v>81.505764156500462</v>
      </c>
      <c r="DD184" s="33">
        <v>103.59087342769998</v>
      </c>
      <c r="DE184" s="33">
        <v>6.5180987909597201</v>
      </c>
      <c r="DF184" s="33">
        <v>0</v>
      </c>
      <c r="DG184" s="33">
        <v>47.839313325727346</v>
      </c>
      <c r="DH184" s="33">
        <v>17.57320713860522</v>
      </c>
      <c r="DI184" s="33">
        <v>3.4035368687624032</v>
      </c>
      <c r="DJ184" s="33">
        <v>33.312850689212176</v>
      </c>
      <c r="DK184" s="33">
        <v>16.962998527096751</v>
      </c>
      <c r="DL184" s="33">
        <v>0</v>
      </c>
      <c r="DM184" s="33">
        <v>9.775978638402762</v>
      </c>
      <c r="DN184" s="33">
        <v>89.457033240034633</v>
      </c>
      <c r="DO184" s="33">
        <v>0</v>
      </c>
      <c r="DP184" s="76">
        <f t="shared" si="5"/>
        <v>9950.0150664217672</v>
      </c>
      <c r="DQ184" s="33">
        <v>1352.3650179175679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11302.380084339335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21.937362822766616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4.7811627940434693</v>
      </c>
      <c r="L185" s="33">
        <v>0</v>
      </c>
      <c r="M185" s="33">
        <v>1.4182122523071492</v>
      </c>
      <c r="N185" s="33">
        <v>0</v>
      </c>
      <c r="O185" s="33">
        <v>24.849145328623894</v>
      </c>
      <c r="P185" s="33">
        <v>1.6089952354502968</v>
      </c>
      <c r="Q185" s="33">
        <v>5.3858577309459674</v>
      </c>
      <c r="R185" s="33">
        <v>0</v>
      </c>
      <c r="S185" s="33">
        <v>0</v>
      </c>
      <c r="T185" s="33">
        <v>1.2510946056441583</v>
      </c>
      <c r="U185" s="33">
        <v>18.232334853126634</v>
      </c>
      <c r="V185" s="33">
        <v>0</v>
      </c>
      <c r="W185" s="33">
        <v>1.4807564574682064</v>
      </c>
      <c r="X185" s="33">
        <v>4.8361068221845347</v>
      </c>
      <c r="Y185" s="33">
        <v>1.4816951033198968</v>
      </c>
      <c r="Z185" s="33">
        <v>2.6990969106730227</v>
      </c>
      <c r="AA185" s="33">
        <v>0</v>
      </c>
      <c r="AB185" s="33">
        <v>0</v>
      </c>
      <c r="AC185" s="33">
        <v>0</v>
      </c>
      <c r="AD185" s="33">
        <v>1.8493613174491428</v>
      </c>
      <c r="AE185" s="33">
        <v>4.5457516199306625</v>
      </c>
      <c r="AF185" s="33">
        <v>2.9302074643071623</v>
      </c>
      <c r="AG185" s="33">
        <v>0</v>
      </c>
      <c r="AH185" s="33">
        <v>0</v>
      </c>
      <c r="AI185" s="33">
        <v>1.3118912532681177</v>
      </c>
      <c r="AJ185" s="33">
        <v>0</v>
      </c>
      <c r="AK185" s="33">
        <v>5.229252369446975</v>
      </c>
      <c r="AL185" s="33">
        <v>0</v>
      </c>
      <c r="AM185" s="33">
        <v>0</v>
      </c>
      <c r="AN185" s="33">
        <v>2.4943910649836742</v>
      </c>
      <c r="AO185" s="33">
        <v>2.0371199310778429</v>
      </c>
      <c r="AP185" s="33">
        <v>0</v>
      </c>
      <c r="AQ185" s="33">
        <v>0</v>
      </c>
      <c r="AR185" s="33">
        <v>2.7291364385528221</v>
      </c>
      <c r="AS185" s="33">
        <v>0</v>
      </c>
      <c r="AT185" s="33">
        <v>0</v>
      </c>
      <c r="AU185" s="33">
        <v>1.140018830134655</v>
      </c>
      <c r="AV185" s="33">
        <v>0</v>
      </c>
      <c r="AW185" s="33">
        <v>0</v>
      </c>
      <c r="AX185" s="33">
        <v>8.6538239545466382</v>
      </c>
      <c r="AY185" s="33">
        <v>0</v>
      </c>
      <c r="AZ185" s="33">
        <v>0</v>
      </c>
      <c r="BA185" s="33">
        <v>0</v>
      </c>
      <c r="BB185" s="33">
        <v>1.8374065915050974</v>
      </c>
      <c r="BC185" s="33">
        <v>0</v>
      </c>
      <c r="BD185" s="33">
        <v>0</v>
      </c>
      <c r="BE185" s="33">
        <v>7.3828526234936254</v>
      </c>
      <c r="BF185" s="33">
        <v>6.2473008947318069</v>
      </c>
      <c r="BG185" s="33">
        <v>0</v>
      </c>
      <c r="BH185" s="33">
        <v>4.8642641929862895</v>
      </c>
      <c r="BI185" s="33">
        <v>0</v>
      </c>
      <c r="BJ185" s="33">
        <v>0</v>
      </c>
      <c r="BK185" s="33">
        <v>1.533791846079946</v>
      </c>
      <c r="BL185" s="33">
        <v>0</v>
      </c>
      <c r="BM185" s="33">
        <v>0</v>
      </c>
      <c r="BN185" s="33">
        <v>1.4060060734967443</v>
      </c>
      <c r="BO185" s="33">
        <v>19.38535816179062</v>
      </c>
      <c r="BP185" s="33">
        <v>0</v>
      </c>
      <c r="BQ185" s="33">
        <v>0</v>
      </c>
      <c r="BR185" s="33">
        <v>0</v>
      </c>
      <c r="BS185" s="33">
        <v>3.7934789357948344</v>
      </c>
      <c r="BT185" s="33">
        <v>7.1063818946075488</v>
      </c>
      <c r="BU185" s="33">
        <v>0</v>
      </c>
      <c r="BV185" s="33">
        <v>0</v>
      </c>
      <c r="BW185" s="33">
        <v>0</v>
      </c>
      <c r="BX185" s="33">
        <v>0</v>
      </c>
      <c r="BY185" s="33">
        <v>4.2601678999085415</v>
      </c>
      <c r="BZ185" s="33">
        <v>0</v>
      </c>
      <c r="CA185" s="33">
        <v>1.1053784416529544</v>
      </c>
      <c r="CB185" s="33">
        <v>0</v>
      </c>
      <c r="CC185" s="33">
        <v>0</v>
      </c>
      <c r="CD185" s="33">
        <v>1.1217837770236345</v>
      </c>
      <c r="CE185" s="33">
        <v>1.3683665642756773</v>
      </c>
      <c r="CF185" s="33">
        <v>0</v>
      </c>
      <c r="CG185" s="33">
        <v>3.232998710763201</v>
      </c>
      <c r="CH185" s="33">
        <v>1.9492102446620723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2.9984623413136435</v>
      </c>
      <c r="CS185" s="33">
        <v>18.03518060906779</v>
      </c>
      <c r="CT185" s="33">
        <v>0</v>
      </c>
      <c r="CU185" s="33">
        <v>0</v>
      </c>
      <c r="CV185" s="33">
        <v>1.7520882296454467</v>
      </c>
      <c r="CW185" s="33">
        <v>3.2192924856423044</v>
      </c>
      <c r="CX185" s="33">
        <v>1.0959450130965314</v>
      </c>
      <c r="CY185" s="33">
        <v>0</v>
      </c>
      <c r="CZ185" s="33">
        <v>0</v>
      </c>
      <c r="DA185" s="33">
        <v>0</v>
      </c>
      <c r="DB185" s="33">
        <v>2.0685811196473085</v>
      </c>
      <c r="DC185" s="33">
        <v>0</v>
      </c>
      <c r="DD185" s="33">
        <v>0</v>
      </c>
      <c r="DE185" s="33">
        <v>24.082862547079294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3.2089898286186651</v>
      </c>
      <c r="DM185" s="33">
        <v>0</v>
      </c>
      <c r="DN185" s="33">
        <v>0</v>
      </c>
      <c r="DO185" s="33">
        <v>0</v>
      </c>
      <c r="DP185" s="76">
        <f t="shared" si="5"/>
        <v>245.93892418713514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245.93892418713514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198.54369348777797</v>
      </c>
      <c r="D187" s="33">
        <v>31.214550664665111</v>
      </c>
      <c r="E187" s="33">
        <v>62.347101214500285</v>
      </c>
      <c r="F187" s="33">
        <v>9.9543506103722184</v>
      </c>
      <c r="G187" s="33">
        <v>3.9851727283535245</v>
      </c>
      <c r="H187" s="33">
        <v>0</v>
      </c>
      <c r="I187" s="33">
        <v>11.923337201245454</v>
      </c>
      <c r="J187" s="33">
        <v>2.3487029543296116</v>
      </c>
      <c r="K187" s="33">
        <v>77.09625665851371</v>
      </c>
      <c r="L187" s="33">
        <v>31.930774226106941</v>
      </c>
      <c r="M187" s="33">
        <v>58.14602206603805</v>
      </c>
      <c r="N187" s="33">
        <v>26.788868257339924</v>
      </c>
      <c r="O187" s="33">
        <v>7.0732935805749522</v>
      </c>
      <c r="P187" s="33">
        <v>190.9584348911234</v>
      </c>
      <c r="Q187" s="33">
        <v>430.95174120106816</v>
      </c>
      <c r="R187" s="33">
        <v>15.444278559291533</v>
      </c>
      <c r="S187" s="33">
        <v>142.28629741501732</v>
      </c>
      <c r="T187" s="33">
        <v>423.23779427643728</v>
      </c>
      <c r="U187" s="33">
        <v>2121.1111777364586</v>
      </c>
      <c r="V187" s="33">
        <v>5.131102437994846</v>
      </c>
      <c r="W187" s="33">
        <v>68.221883733117522</v>
      </c>
      <c r="X187" s="33">
        <v>118.96731789110933</v>
      </c>
      <c r="Y187" s="33">
        <v>29.049588280159366</v>
      </c>
      <c r="Z187" s="33">
        <v>72.577641961876338</v>
      </c>
      <c r="AA187" s="33">
        <v>53.473993764844906</v>
      </c>
      <c r="AB187" s="33">
        <v>30.212106028434167</v>
      </c>
      <c r="AC187" s="33">
        <v>12.323150416639784</v>
      </c>
      <c r="AD187" s="33">
        <v>146.88887172707965</v>
      </c>
      <c r="AE187" s="33">
        <v>333.14968376743883</v>
      </c>
      <c r="AF187" s="33">
        <v>42.426461593526994</v>
      </c>
      <c r="AG187" s="33">
        <v>37.719619734281629</v>
      </c>
      <c r="AH187" s="33">
        <v>26.142014772353413</v>
      </c>
      <c r="AI187" s="33">
        <v>87.892254969368381</v>
      </c>
      <c r="AJ187" s="33">
        <v>89.051555315310381</v>
      </c>
      <c r="AK187" s="33">
        <v>363.60841566326087</v>
      </c>
      <c r="AL187" s="33">
        <v>34.169199213682454</v>
      </c>
      <c r="AM187" s="33">
        <v>34.070342943089457</v>
      </c>
      <c r="AN187" s="33">
        <v>118.15806199183696</v>
      </c>
      <c r="AO187" s="33">
        <v>18.530986385325502</v>
      </c>
      <c r="AP187" s="33">
        <v>26.672998850149963</v>
      </c>
      <c r="AQ187" s="33">
        <v>37.80838763058312</v>
      </c>
      <c r="AR187" s="33">
        <v>7.1486713883495181</v>
      </c>
      <c r="AS187" s="33">
        <v>10.088046381514655</v>
      </c>
      <c r="AT187" s="33">
        <v>1.0373558457921046</v>
      </c>
      <c r="AU187" s="33">
        <v>5.5268490454813826</v>
      </c>
      <c r="AV187" s="33">
        <v>0</v>
      </c>
      <c r="AW187" s="33">
        <v>2.7683778592862884</v>
      </c>
      <c r="AX187" s="33">
        <v>26.653433789626408</v>
      </c>
      <c r="AY187" s="33">
        <v>19.891484236171163</v>
      </c>
      <c r="AZ187" s="33">
        <v>4.6629471038975057</v>
      </c>
      <c r="BA187" s="33">
        <v>124.39704533165246</v>
      </c>
      <c r="BB187" s="33">
        <v>67.218438725529481</v>
      </c>
      <c r="BC187" s="33">
        <v>41.519333765804852</v>
      </c>
      <c r="BD187" s="33">
        <v>320.43827929821759</v>
      </c>
      <c r="BE187" s="33">
        <v>610.73815064405528</v>
      </c>
      <c r="BF187" s="33">
        <v>5.5548691854279681</v>
      </c>
      <c r="BG187" s="33">
        <v>42.639503224078148</v>
      </c>
      <c r="BH187" s="33">
        <v>187.93753091258989</v>
      </c>
      <c r="BI187" s="33">
        <v>31.967236624719096</v>
      </c>
      <c r="BJ187" s="33">
        <v>6.4133679983639622</v>
      </c>
      <c r="BK187" s="33">
        <v>38.163383803660274</v>
      </c>
      <c r="BL187" s="33">
        <v>4.6568558210100157</v>
      </c>
      <c r="BM187" s="33">
        <v>8.1817505756631199</v>
      </c>
      <c r="BN187" s="33">
        <v>20.233793404797087</v>
      </c>
      <c r="BO187" s="33">
        <v>2477.9735619270264</v>
      </c>
      <c r="BP187" s="33">
        <v>1.6239384273199016</v>
      </c>
      <c r="BQ187" s="33">
        <v>123.46510442013115</v>
      </c>
      <c r="BR187" s="33">
        <v>38.454474149269551</v>
      </c>
      <c r="BS187" s="33">
        <v>32.380743692304094</v>
      </c>
      <c r="BT187" s="33">
        <v>24.918794006630495</v>
      </c>
      <c r="BU187" s="33">
        <v>5.2810804889069871</v>
      </c>
      <c r="BV187" s="33">
        <v>53.090599549533941</v>
      </c>
      <c r="BW187" s="33">
        <v>15.011192709939881</v>
      </c>
      <c r="BX187" s="33">
        <v>55.823201932091948</v>
      </c>
      <c r="BY187" s="33">
        <v>155.91607621276074</v>
      </c>
      <c r="BZ187" s="33">
        <v>47.952109622118627</v>
      </c>
      <c r="CA187" s="33">
        <v>112.52915289795627</v>
      </c>
      <c r="CB187" s="33">
        <v>17.153129777233751</v>
      </c>
      <c r="CC187" s="33">
        <v>38.120301880746105</v>
      </c>
      <c r="CD187" s="33">
        <v>55.264413346212841</v>
      </c>
      <c r="CE187" s="33">
        <v>139.36893583226066</v>
      </c>
      <c r="CF187" s="33">
        <v>62.896128288637058</v>
      </c>
      <c r="CG187" s="33">
        <v>532.61317776739816</v>
      </c>
      <c r="CH187" s="33">
        <v>16.978807755496728</v>
      </c>
      <c r="CI187" s="33">
        <v>48.885174910366132</v>
      </c>
      <c r="CJ187" s="33">
        <v>449.323809943958</v>
      </c>
      <c r="CK187" s="33">
        <v>97.448168410334532</v>
      </c>
      <c r="CL187" s="33">
        <v>21.773482682230313</v>
      </c>
      <c r="CM187" s="33">
        <v>334.10686309005951</v>
      </c>
      <c r="CN187" s="33">
        <v>18.814788407827056</v>
      </c>
      <c r="CO187" s="33">
        <v>9.9656102153115462</v>
      </c>
      <c r="CP187" s="33">
        <v>14.702936689122607</v>
      </c>
      <c r="CQ187" s="33">
        <v>119.4962438956841</v>
      </c>
      <c r="CR187" s="33">
        <v>94.063932005126432</v>
      </c>
      <c r="CS187" s="33">
        <v>856.74639721716903</v>
      </c>
      <c r="CT187" s="33">
        <v>57.33115340591177</v>
      </c>
      <c r="CU187" s="33">
        <v>147.60138933303972</v>
      </c>
      <c r="CV187" s="33">
        <v>558.70565492664991</v>
      </c>
      <c r="CW187" s="33">
        <v>596.25810030805451</v>
      </c>
      <c r="CX187" s="33">
        <v>135.95587330837927</v>
      </c>
      <c r="CY187" s="33">
        <v>292.79868431324161</v>
      </c>
      <c r="CZ187" s="33">
        <v>9.973192091713603</v>
      </c>
      <c r="DA187" s="33">
        <v>175.49389627435463</v>
      </c>
      <c r="DB187" s="33">
        <v>146.33682222367329</v>
      </c>
      <c r="DC187" s="33">
        <v>98.227716915471177</v>
      </c>
      <c r="DD187" s="33">
        <v>185.07148261330917</v>
      </c>
      <c r="DE187" s="33">
        <v>5.9960460053825404</v>
      </c>
      <c r="DF187" s="33">
        <v>0</v>
      </c>
      <c r="DG187" s="33">
        <v>63.9296326424328</v>
      </c>
      <c r="DH187" s="33">
        <v>7.3559535138150123</v>
      </c>
      <c r="DI187" s="33">
        <v>0</v>
      </c>
      <c r="DJ187" s="33">
        <v>20.769174693456101</v>
      </c>
      <c r="DK187" s="33">
        <v>34.046748374285663</v>
      </c>
      <c r="DL187" s="33">
        <v>344.11729041624642</v>
      </c>
      <c r="DM187" s="33">
        <v>34.17831605869933</v>
      </c>
      <c r="DN187" s="33">
        <v>29.063459551483028</v>
      </c>
      <c r="DO187" s="33">
        <v>0</v>
      </c>
      <c r="DP187" s="76">
        <f t="shared" si="5"/>
        <v>16234.777110887129</v>
      </c>
      <c r="DQ187" s="33">
        <v>2938.2744905242585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559.44718995397875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6.5196567833290597</v>
      </c>
      <c r="FW187" s="33">
        <v>0</v>
      </c>
      <c r="FX187" s="33">
        <v>2930.9211492847749</v>
      </c>
      <c r="FY187" s="33">
        <v>0</v>
      </c>
      <c r="FZ187" s="33">
        <v>0</v>
      </c>
      <c r="GA187" s="33">
        <v>0</v>
      </c>
      <c r="GB187" s="33">
        <v>195.65973848602673</v>
      </c>
      <c r="GC187" s="33">
        <v>0</v>
      </c>
      <c r="GD187" s="33">
        <v>0</v>
      </c>
      <c r="GE187" s="33">
        <v>234.91953091258208</v>
      </c>
      <c r="GF187" s="33">
        <v>88.124044299384693</v>
      </c>
      <c r="GG187" s="47">
        <f t="shared" ref="GG187:GG238" si="6">+SUM(DP187:GF187)</f>
        <v>23188.642911131465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5.1298980213857117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2.3928580363673793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7.5227560577530905</v>
      </c>
      <c r="DQ188" s="33">
        <v>390.53127471933772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21.425202875228585</v>
      </c>
      <c r="FY188" s="33">
        <v>0</v>
      </c>
      <c r="FZ188" s="33">
        <v>0</v>
      </c>
      <c r="GA188" s="33">
        <v>0</v>
      </c>
      <c r="GB188" s="33">
        <v>1.6359698060661072</v>
      </c>
      <c r="GC188" s="33">
        <v>0</v>
      </c>
      <c r="GD188" s="33">
        <v>0</v>
      </c>
      <c r="GE188" s="33">
        <v>0</v>
      </c>
      <c r="GF188" s="33">
        <v>285.74042091320439</v>
      </c>
      <c r="GG188" s="47">
        <f t="shared" si="6"/>
        <v>706.8556243715899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64.024805343896674</v>
      </c>
      <c r="D189" s="33">
        <v>13.029677569060006</v>
      </c>
      <c r="E189" s="33">
        <v>2148.2913817073395</v>
      </c>
      <c r="F189" s="33">
        <v>11.849605979990274</v>
      </c>
      <c r="G189" s="33">
        <v>0</v>
      </c>
      <c r="H189" s="33">
        <v>0</v>
      </c>
      <c r="I189" s="33">
        <v>22.801742221744171</v>
      </c>
      <c r="J189" s="33">
        <v>1.2688786556290883</v>
      </c>
      <c r="K189" s="33">
        <v>2.2306436317888449</v>
      </c>
      <c r="L189" s="33">
        <v>21.533958544047799</v>
      </c>
      <c r="M189" s="33">
        <v>68.146710891433045</v>
      </c>
      <c r="N189" s="33">
        <v>10.146625461387471</v>
      </c>
      <c r="O189" s="33">
        <v>9.6952581225358738</v>
      </c>
      <c r="P189" s="33">
        <v>18.013821516880562</v>
      </c>
      <c r="Q189" s="33">
        <v>14.72005135495459</v>
      </c>
      <c r="R189" s="33">
        <v>37.62495546620432</v>
      </c>
      <c r="S189" s="33">
        <v>0</v>
      </c>
      <c r="T189" s="33">
        <v>54.282394330071284</v>
      </c>
      <c r="U189" s="33">
        <v>6112.7198585659271</v>
      </c>
      <c r="V189" s="33">
        <v>1.5565599365660601</v>
      </c>
      <c r="W189" s="33">
        <v>40.244903837540789</v>
      </c>
      <c r="X189" s="33">
        <v>128.56705152034735</v>
      </c>
      <c r="Y189" s="33">
        <v>32.164053018255871</v>
      </c>
      <c r="Z189" s="33">
        <v>50.903688634551941</v>
      </c>
      <c r="AA189" s="33">
        <v>5.0731419149506092</v>
      </c>
      <c r="AB189" s="33">
        <v>13.142477214598815</v>
      </c>
      <c r="AC189" s="33">
        <v>14.721018180477969</v>
      </c>
      <c r="AD189" s="33">
        <v>42.170924367024504</v>
      </c>
      <c r="AE189" s="33">
        <v>186.56469863397228</v>
      </c>
      <c r="AF189" s="33">
        <v>29.658635954487558</v>
      </c>
      <c r="AG189" s="33">
        <v>19.259096120464683</v>
      </c>
      <c r="AH189" s="33">
        <v>11.808680225829884</v>
      </c>
      <c r="AI189" s="33">
        <v>48.680068312310993</v>
      </c>
      <c r="AJ189" s="33">
        <v>42.118510576283427</v>
      </c>
      <c r="AK189" s="33">
        <v>136.31986338776679</v>
      </c>
      <c r="AL189" s="33">
        <v>31.325731612762397</v>
      </c>
      <c r="AM189" s="33">
        <v>7.5878598438493485</v>
      </c>
      <c r="AN189" s="33">
        <v>79.798025731359246</v>
      </c>
      <c r="AO189" s="33">
        <v>11.468901832284793</v>
      </c>
      <c r="AP189" s="33">
        <v>135.47784072889891</v>
      </c>
      <c r="AQ189" s="33">
        <v>16.853788094359974</v>
      </c>
      <c r="AR189" s="33">
        <v>5.8131076299113156</v>
      </c>
      <c r="AS189" s="33">
        <v>0</v>
      </c>
      <c r="AT189" s="33">
        <v>0</v>
      </c>
      <c r="AU189" s="33">
        <v>12.383157934161831</v>
      </c>
      <c r="AV189" s="33">
        <v>0</v>
      </c>
      <c r="AW189" s="33">
        <v>2.4761478346255354</v>
      </c>
      <c r="AX189" s="33">
        <v>24.850339850854748</v>
      </c>
      <c r="AY189" s="33">
        <v>8.7253811866822701</v>
      </c>
      <c r="AZ189" s="33">
        <v>3.351588369367422</v>
      </c>
      <c r="BA189" s="33">
        <v>2.7930830578542483</v>
      </c>
      <c r="BB189" s="33">
        <v>32.982740162345586</v>
      </c>
      <c r="BC189" s="33">
        <v>2.2236329057039255</v>
      </c>
      <c r="BD189" s="33">
        <v>15451.875085770109</v>
      </c>
      <c r="BE189" s="33">
        <v>3055.5364335520403</v>
      </c>
      <c r="BF189" s="33">
        <v>7.6295830613311493</v>
      </c>
      <c r="BG189" s="33">
        <v>11.232868117968694</v>
      </c>
      <c r="BH189" s="33">
        <v>53.69230008671051</v>
      </c>
      <c r="BI189" s="33">
        <v>0</v>
      </c>
      <c r="BJ189" s="33">
        <v>0</v>
      </c>
      <c r="BK189" s="33">
        <v>4.9292001922097093</v>
      </c>
      <c r="BL189" s="33">
        <v>0</v>
      </c>
      <c r="BM189" s="33">
        <v>6.6153724333243389</v>
      </c>
      <c r="BN189" s="33">
        <v>57.499871501875482</v>
      </c>
      <c r="BO189" s="33">
        <v>113.06030191587085</v>
      </c>
      <c r="BP189" s="33">
        <v>1.0315747314280694</v>
      </c>
      <c r="BQ189" s="33">
        <v>8075.1085896315153</v>
      </c>
      <c r="BR189" s="33">
        <v>32890.442147661299</v>
      </c>
      <c r="BS189" s="33">
        <v>297.53147956480433</v>
      </c>
      <c r="BT189" s="33">
        <v>13.087940471148066</v>
      </c>
      <c r="BU189" s="33">
        <v>10.705818220966853</v>
      </c>
      <c r="BV189" s="33">
        <v>8.8590098993423148</v>
      </c>
      <c r="BW189" s="33">
        <v>14.115586355901311</v>
      </c>
      <c r="BX189" s="33">
        <v>7.0103532735323597</v>
      </c>
      <c r="BY189" s="33">
        <v>130.31646616052069</v>
      </c>
      <c r="BZ189" s="33">
        <v>30.665370015114522</v>
      </c>
      <c r="CA189" s="33">
        <v>10.333402179328399</v>
      </c>
      <c r="CB189" s="33">
        <v>0</v>
      </c>
      <c r="CC189" s="33">
        <v>3.4656068538067273</v>
      </c>
      <c r="CD189" s="33">
        <v>2.1744997377857667</v>
      </c>
      <c r="CE189" s="33">
        <v>29.58134583419994</v>
      </c>
      <c r="CF189" s="33">
        <v>61.323184831807453</v>
      </c>
      <c r="CG189" s="33">
        <v>44.04566336263067</v>
      </c>
      <c r="CH189" s="33">
        <v>0</v>
      </c>
      <c r="CI189" s="33">
        <v>0</v>
      </c>
      <c r="CJ189" s="33">
        <v>309.08850444606912</v>
      </c>
      <c r="CK189" s="33">
        <v>40.349286586566336</v>
      </c>
      <c r="CL189" s="33">
        <v>6.0919752986340603</v>
      </c>
      <c r="CM189" s="33">
        <v>67.285650870336383</v>
      </c>
      <c r="CN189" s="33">
        <v>11.167555522891361</v>
      </c>
      <c r="CO189" s="33">
        <v>1.9597628633801809</v>
      </c>
      <c r="CP189" s="33">
        <v>13.964591542623273</v>
      </c>
      <c r="CQ189" s="33">
        <v>5.4231751576728451</v>
      </c>
      <c r="CR189" s="33">
        <v>44.100223240284599</v>
      </c>
      <c r="CS189" s="33">
        <v>724.49903920616157</v>
      </c>
      <c r="CT189" s="33">
        <v>4.4997316754318391</v>
      </c>
      <c r="CU189" s="33">
        <v>35.123048705964223</v>
      </c>
      <c r="CV189" s="33">
        <v>619.1240679097175</v>
      </c>
      <c r="CW189" s="33">
        <v>1077.6621063201669</v>
      </c>
      <c r="CX189" s="33">
        <v>122.83348235778205</v>
      </c>
      <c r="CY189" s="33">
        <v>420.78357567708542</v>
      </c>
      <c r="CZ189" s="33">
        <v>11.1444980422499</v>
      </c>
      <c r="DA189" s="33">
        <v>21.421582386244868</v>
      </c>
      <c r="DB189" s="33">
        <v>60.393352995662731</v>
      </c>
      <c r="DC189" s="33">
        <v>47.789190947327164</v>
      </c>
      <c r="DD189" s="33">
        <v>150.27394137411011</v>
      </c>
      <c r="DE189" s="33">
        <v>260.35721852440656</v>
      </c>
      <c r="DF189" s="33">
        <v>143.04618105454705</v>
      </c>
      <c r="DG189" s="33">
        <v>2912.1577587961456</v>
      </c>
      <c r="DH189" s="33">
        <v>205.29552220792303</v>
      </c>
      <c r="DI189" s="33">
        <v>141.93602342323808</v>
      </c>
      <c r="DJ189" s="33">
        <v>274.87002554082824</v>
      </c>
      <c r="DK189" s="33">
        <v>152.68612179653059</v>
      </c>
      <c r="DL189" s="33">
        <v>85.706609401276239</v>
      </c>
      <c r="DM189" s="33">
        <v>7.8134096372380997</v>
      </c>
      <c r="DN189" s="33">
        <v>3.0963685693058052</v>
      </c>
      <c r="DO189" s="33">
        <v>0</v>
      </c>
      <c r="DP189" s="76">
        <f t="shared" si="5"/>
        <v>78165.257705467695</v>
      </c>
      <c r="DQ189" s="33">
        <v>473.86627780224956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2.1890391515244594</v>
      </c>
      <c r="FW189" s="33">
        <v>0</v>
      </c>
      <c r="FX189" s="33">
        <v>140.53007973644949</v>
      </c>
      <c r="FY189" s="33">
        <v>0</v>
      </c>
      <c r="FZ189" s="33">
        <v>0</v>
      </c>
      <c r="GA189" s="33">
        <v>0</v>
      </c>
      <c r="GB189" s="33">
        <v>54.844751433532267</v>
      </c>
      <c r="GC189" s="33">
        <v>0</v>
      </c>
      <c r="GD189" s="33">
        <v>0</v>
      </c>
      <c r="GE189" s="33">
        <v>-4.1549066933553309</v>
      </c>
      <c r="GF189" s="33">
        <v>0</v>
      </c>
      <c r="GG189" s="47">
        <f t="shared" si="6"/>
        <v>78832.532946898093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4.7269444604354769</v>
      </c>
      <c r="L190" s="33">
        <v>1.2898817740204171</v>
      </c>
      <c r="M190" s="33">
        <v>3.5966571269819454</v>
      </c>
      <c r="N190" s="33">
        <v>4.0514254030553341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2.9806234318357849</v>
      </c>
      <c r="BC190" s="33">
        <v>0</v>
      </c>
      <c r="BD190" s="33">
        <v>20.728983905784219</v>
      </c>
      <c r="BE190" s="33">
        <v>12.733259951981985</v>
      </c>
      <c r="BF190" s="33">
        <v>2.6266020626723461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1.9213888388447693</v>
      </c>
      <c r="BP190" s="33">
        <v>0</v>
      </c>
      <c r="BQ190" s="33">
        <v>6.0217459404778078</v>
      </c>
      <c r="BR190" s="33">
        <v>5.4571545498498022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56.889716245954638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4.2845347563427447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127.30891844823726</v>
      </c>
      <c r="DQ190" s="33">
        <v>97.004462223400523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224.31338067163779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1507.0911601212952</v>
      </c>
      <c r="D191" s="33">
        <v>428.49013462146422</v>
      </c>
      <c r="E191" s="33">
        <v>215.03388154391604</v>
      </c>
      <c r="F191" s="33">
        <v>26.923099685657867</v>
      </c>
      <c r="G191" s="33">
        <v>36.612569630897681</v>
      </c>
      <c r="H191" s="33">
        <v>0</v>
      </c>
      <c r="I191" s="33">
        <v>440.88182450107968</v>
      </c>
      <c r="J191" s="33">
        <v>54.388111094718369</v>
      </c>
      <c r="K191" s="33">
        <v>158.537486966784</v>
      </c>
      <c r="L191" s="33">
        <v>121.65144942025827</v>
      </c>
      <c r="M191" s="33">
        <v>416.72422317994784</v>
      </c>
      <c r="N191" s="33">
        <v>140.50268201208451</v>
      </c>
      <c r="O191" s="33">
        <v>9.8425022226174566</v>
      </c>
      <c r="P191" s="33">
        <v>188.38416875097877</v>
      </c>
      <c r="Q191" s="33">
        <v>210.84064979933515</v>
      </c>
      <c r="R191" s="33">
        <v>74.817976117159759</v>
      </c>
      <c r="S191" s="33">
        <v>193.06482235410832</v>
      </c>
      <c r="T191" s="33">
        <v>249.76324719107976</v>
      </c>
      <c r="U191" s="33">
        <v>689.58675930483048</v>
      </c>
      <c r="V191" s="33">
        <v>0</v>
      </c>
      <c r="W191" s="33">
        <v>174.36952971300087</v>
      </c>
      <c r="X191" s="33">
        <v>226.16022476441211</v>
      </c>
      <c r="Y191" s="33">
        <v>77.38883751842188</v>
      </c>
      <c r="Z191" s="33">
        <v>360.30476845190492</v>
      </c>
      <c r="AA191" s="33">
        <v>85.572928849602874</v>
      </c>
      <c r="AB191" s="33">
        <v>419.8529216403897</v>
      </c>
      <c r="AC191" s="33">
        <v>191.93738404263232</v>
      </c>
      <c r="AD191" s="33">
        <v>691.37048959246908</v>
      </c>
      <c r="AE191" s="33">
        <v>145.28473254259282</v>
      </c>
      <c r="AF191" s="33">
        <v>332.18499731407053</v>
      </c>
      <c r="AG191" s="33">
        <v>89.455374942573641</v>
      </c>
      <c r="AH191" s="33">
        <v>45.850658791313371</v>
      </c>
      <c r="AI191" s="33">
        <v>151.9286947157421</v>
      </c>
      <c r="AJ191" s="33">
        <v>436.50764899685021</v>
      </c>
      <c r="AK191" s="33">
        <v>1097.7133842853746</v>
      </c>
      <c r="AL191" s="33">
        <v>119.40533546629185</v>
      </c>
      <c r="AM191" s="33">
        <v>133.81860546505465</v>
      </c>
      <c r="AN191" s="33">
        <v>362.96481939733201</v>
      </c>
      <c r="AO191" s="33">
        <v>29.293761144213409</v>
      </c>
      <c r="AP191" s="33">
        <v>89.433578773360722</v>
      </c>
      <c r="AQ191" s="33">
        <v>75.781088425623679</v>
      </c>
      <c r="AR191" s="33">
        <v>0</v>
      </c>
      <c r="AS191" s="33">
        <v>156.28594404906212</v>
      </c>
      <c r="AT191" s="33">
        <v>48.348294087951047</v>
      </c>
      <c r="AU191" s="33">
        <v>194.66459880516888</v>
      </c>
      <c r="AV191" s="33">
        <v>308.319199196402</v>
      </c>
      <c r="AW191" s="33">
        <v>111.12470692933181</v>
      </c>
      <c r="AX191" s="33">
        <v>1102.4567249020645</v>
      </c>
      <c r="AY191" s="33">
        <v>653.03217533129884</v>
      </c>
      <c r="AZ191" s="33">
        <v>837.55754018886921</v>
      </c>
      <c r="BA191" s="33">
        <v>0</v>
      </c>
      <c r="BB191" s="33">
        <v>598.94758448723894</v>
      </c>
      <c r="BC191" s="33">
        <v>1087.6859615618141</v>
      </c>
      <c r="BD191" s="33">
        <v>8768.9116615054281</v>
      </c>
      <c r="BE191" s="33">
        <v>2309.0000507125401</v>
      </c>
      <c r="BF191" s="33">
        <v>86.437847702474343</v>
      </c>
      <c r="BG191" s="33">
        <v>336.69837394244632</v>
      </c>
      <c r="BH191" s="33">
        <v>2581.5469544320727</v>
      </c>
      <c r="BI191" s="33">
        <v>811.18527118797726</v>
      </c>
      <c r="BJ191" s="33">
        <v>260.63450228853895</v>
      </c>
      <c r="BK191" s="33">
        <v>2316.3457817288022</v>
      </c>
      <c r="BL191" s="33">
        <v>1478.8724946075672</v>
      </c>
      <c r="BM191" s="33">
        <v>180.74757829035559</v>
      </c>
      <c r="BN191" s="33">
        <v>493.50235216101839</v>
      </c>
      <c r="BO191" s="33">
        <v>791.16138173808167</v>
      </c>
      <c r="BP191" s="33">
        <v>5.6707024828632129</v>
      </c>
      <c r="BQ191" s="33">
        <v>166.74118332136908</v>
      </c>
      <c r="BR191" s="33">
        <v>64.332376850606195</v>
      </c>
      <c r="BS191" s="33">
        <v>5999.0532462235205</v>
      </c>
      <c r="BT191" s="33">
        <v>0</v>
      </c>
      <c r="BU191" s="33">
        <v>40.26165337477422</v>
      </c>
      <c r="BV191" s="33">
        <v>4702.4555186834823</v>
      </c>
      <c r="BW191" s="33">
        <v>1295.1000935438194</v>
      </c>
      <c r="BX191" s="33">
        <v>2269.9754526455895</v>
      </c>
      <c r="BY191" s="33">
        <v>1025.8054235980512</v>
      </c>
      <c r="BZ191" s="33">
        <v>0</v>
      </c>
      <c r="CA191" s="33">
        <v>1038.5193439829441</v>
      </c>
      <c r="CB191" s="33">
        <v>0</v>
      </c>
      <c r="CC191" s="33">
        <v>0</v>
      </c>
      <c r="CD191" s="33">
        <v>538.72012866856699</v>
      </c>
      <c r="CE191" s="33">
        <v>1728.3881607806934</v>
      </c>
      <c r="CF191" s="33">
        <v>1127.5165727587321</v>
      </c>
      <c r="CG191" s="33">
        <v>6251.2528982815156</v>
      </c>
      <c r="CH191" s="33">
        <v>207.67835648559043</v>
      </c>
      <c r="CI191" s="33">
        <v>0</v>
      </c>
      <c r="CJ191" s="33">
        <v>1921.6280294339408</v>
      </c>
      <c r="CK191" s="33">
        <v>1488.8288960497666</v>
      </c>
      <c r="CL191" s="33">
        <v>64.390794448835464</v>
      </c>
      <c r="CM191" s="33">
        <v>1619.1487247915252</v>
      </c>
      <c r="CN191" s="33">
        <v>465.5058434150726</v>
      </c>
      <c r="CO191" s="33">
        <v>447.02908865101205</v>
      </c>
      <c r="CP191" s="33">
        <v>271.1348768568397</v>
      </c>
      <c r="CQ191" s="33">
        <v>522.03582249568558</v>
      </c>
      <c r="CR191" s="33">
        <v>1608.7011119046927</v>
      </c>
      <c r="CS191" s="33">
        <v>4771.0916268446654</v>
      </c>
      <c r="CT191" s="33">
        <v>1994.4822909426532</v>
      </c>
      <c r="CU191" s="33">
        <v>256.41053973797517</v>
      </c>
      <c r="CV191" s="33">
        <v>845.98971847331188</v>
      </c>
      <c r="CW191" s="33">
        <v>1526.78151300428</v>
      </c>
      <c r="CX191" s="33">
        <v>443.74353746934719</v>
      </c>
      <c r="CY191" s="33">
        <v>305.41667936177134</v>
      </c>
      <c r="CZ191" s="33">
        <v>65.458504967985462</v>
      </c>
      <c r="DA191" s="33">
        <v>1348.4586852473069</v>
      </c>
      <c r="DB191" s="33">
        <v>748.93379462595817</v>
      </c>
      <c r="DC191" s="33">
        <v>74.383786807723666</v>
      </c>
      <c r="DD191" s="33">
        <v>94.198045170701874</v>
      </c>
      <c r="DE191" s="33">
        <v>38.276420787339042</v>
      </c>
      <c r="DF191" s="33">
        <v>0</v>
      </c>
      <c r="DG191" s="33">
        <v>198.5926760021043</v>
      </c>
      <c r="DH191" s="33">
        <v>124.85413547734412</v>
      </c>
      <c r="DI191" s="33">
        <v>43.714646171206823</v>
      </c>
      <c r="DJ191" s="33">
        <v>179.53731420523189</v>
      </c>
      <c r="DK191" s="33">
        <v>75.107005184144029</v>
      </c>
      <c r="DL191" s="33">
        <v>0</v>
      </c>
      <c r="DM191" s="33">
        <v>132.91134177905181</v>
      </c>
      <c r="DN191" s="33">
        <v>278.66105931537089</v>
      </c>
      <c r="DO191" s="33">
        <v>0</v>
      </c>
      <c r="DP191" s="76">
        <f t="shared" si="5"/>
        <v>84430.061114492913</v>
      </c>
      <c r="DQ191" s="33">
        <v>45860.983167414983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183.24511044540057</v>
      </c>
      <c r="FY191" s="33">
        <v>0</v>
      </c>
      <c r="FZ191" s="33">
        <v>0</v>
      </c>
      <c r="GA191" s="33">
        <v>0</v>
      </c>
      <c r="GB191" s="33">
        <v>5208.2166253438172</v>
      </c>
      <c r="GC191" s="33">
        <v>0</v>
      </c>
      <c r="GD191" s="33">
        <v>0</v>
      </c>
      <c r="GE191" s="33">
        <v>0</v>
      </c>
      <c r="GF191" s="33">
        <v>1702.9209524640048</v>
      </c>
      <c r="GG191" s="47">
        <f t="shared" si="6"/>
        <v>137385.42697016112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6.3319494217197088</v>
      </c>
      <c r="D192" s="33">
        <v>3.792889546837737</v>
      </c>
      <c r="E192" s="33">
        <v>1.1152729270466224</v>
      </c>
      <c r="F192" s="33">
        <v>0</v>
      </c>
      <c r="G192" s="33">
        <v>0</v>
      </c>
      <c r="H192" s="33">
        <v>0</v>
      </c>
      <c r="I192" s="33">
        <v>1.3926097384076486</v>
      </c>
      <c r="J192" s="33">
        <v>0</v>
      </c>
      <c r="K192" s="33">
        <v>3.1219884611848765</v>
      </c>
      <c r="L192" s="33">
        <v>1.9879597113222702</v>
      </c>
      <c r="M192" s="33">
        <v>3.378144387165261</v>
      </c>
      <c r="N192" s="33">
        <v>1.9065840752233509</v>
      </c>
      <c r="O192" s="33">
        <v>1.0925184921450075</v>
      </c>
      <c r="P192" s="33">
        <v>1.9592144526392405</v>
      </c>
      <c r="Q192" s="33">
        <v>1.5613924953988234</v>
      </c>
      <c r="R192" s="33">
        <v>0</v>
      </c>
      <c r="S192" s="33">
        <v>1.382160941494061</v>
      </c>
      <c r="T192" s="33">
        <v>4.8635189197125932</v>
      </c>
      <c r="U192" s="33">
        <v>5.5633626997352916</v>
      </c>
      <c r="V192" s="33">
        <v>0</v>
      </c>
      <c r="W192" s="33">
        <v>5.1866336153630872</v>
      </c>
      <c r="X192" s="33">
        <v>9.659610034324027</v>
      </c>
      <c r="Y192" s="33">
        <v>4.203791933059069</v>
      </c>
      <c r="Z192" s="33">
        <v>3.5641718662991031</v>
      </c>
      <c r="AA192" s="33">
        <v>1.018895778381711</v>
      </c>
      <c r="AB192" s="33">
        <v>3.3328669852411519</v>
      </c>
      <c r="AC192" s="33">
        <v>1.0646575376651972</v>
      </c>
      <c r="AD192" s="33">
        <v>6.2280195794542612</v>
      </c>
      <c r="AE192" s="33">
        <v>8.3087051009134907</v>
      </c>
      <c r="AF192" s="33">
        <v>2.7190099098720468</v>
      </c>
      <c r="AG192" s="33">
        <v>2.4312271244671693</v>
      </c>
      <c r="AH192" s="33">
        <v>0</v>
      </c>
      <c r="AI192" s="33">
        <v>2.9537894863849332</v>
      </c>
      <c r="AJ192" s="33">
        <v>5.1911637083322208</v>
      </c>
      <c r="AK192" s="33">
        <v>10.601241451892109</v>
      </c>
      <c r="AL192" s="33">
        <v>1.375470831393832</v>
      </c>
      <c r="AM192" s="33">
        <v>3.5767305754882432</v>
      </c>
      <c r="AN192" s="33">
        <v>2.4843413270690626</v>
      </c>
      <c r="AO192" s="33">
        <v>1.276756423448496</v>
      </c>
      <c r="AP192" s="33">
        <v>2.1390948745186416</v>
      </c>
      <c r="AQ192" s="33">
        <v>2.0483350700148244</v>
      </c>
      <c r="AR192" s="33">
        <v>0</v>
      </c>
      <c r="AS192" s="33">
        <v>0</v>
      </c>
      <c r="AT192" s="33">
        <v>17.523084940927518</v>
      </c>
      <c r="AU192" s="33">
        <v>4.4604865245674183</v>
      </c>
      <c r="AV192" s="33">
        <v>4.7589081331145637</v>
      </c>
      <c r="AW192" s="33">
        <v>2.784388552071273</v>
      </c>
      <c r="AX192" s="33">
        <v>6.1247762009183599</v>
      </c>
      <c r="AY192" s="33">
        <v>23.09450529707641</v>
      </c>
      <c r="AZ192" s="33">
        <v>8.1848308260264417</v>
      </c>
      <c r="BA192" s="33">
        <v>0</v>
      </c>
      <c r="BB192" s="33">
        <v>4.4490183987665937</v>
      </c>
      <c r="BC192" s="33">
        <v>3.9504819895157866</v>
      </c>
      <c r="BD192" s="33">
        <v>62.598816578798363</v>
      </c>
      <c r="BE192" s="33">
        <v>37.815764611909472</v>
      </c>
      <c r="BF192" s="33">
        <v>2.8768769527681401</v>
      </c>
      <c r="BG192" s="33">
        <v>2.7802910098156643</v>
      </c>
      <c r="BH192" s="33">
        <v>3.2316432697041839</v>
      </c>
      <c r="BI192" s="33">
        <v>9.4717017081657762</v>
      </c>
      <c r="BJ192" s="33">
        <v>14.054244756818052</v>
      </c>
      <c r="BK192" s="33">
        <v>23.294319115767642</v>
      </c>
      <c r="BL192" s="33">
        <v>133.28243347679793</v>
      </c>
      <c r="BM192" s="33">
        <v>2.3201186357606547</v>
      </c>
      <c r="BN192" s="33">
        <v>3.7735304863743497</v>
      </c>
      <c r="BO192" s="33">
        <v>16.670541107697403</v>
      </c>
      <c r="BP192" s="33">
        <v>1.0943176353547346</v>
      </c>
      <c r="BQ192" s="33">
        <v>12.516182570467524</v>
      </c>
      <c r="BR192" s="33">
        <v>6.0947823073042064</v>
      </c>
      <c r="BS192" s="33">
        <v>911.61366866098081</v>
      </c>
      <c r="BT192" s="33">
        <v>20.363290009359474</v>
      </c>
      <c r="BU192" s="33">
        <v>6.0217233554817176</v>
      </c>
      <c r="BV192" s="33">
        <v>33.041131168470024</v>
      </c>
      <c r="BW192" s="33">
        <v>248.82916001559829</v>
      </c>
      <c r="BX192" s="33">
        <v>23.56226194092789</v>
      </c>
      <c r="BY192" s="33">
        <v>36.402313465946861</v>
      </c>
      <c r="BZ192" s="33">
        <v>5.0595133200725027</v>
      </c>
      <c r="CA192" s="33">
        <v>6.6659933590735445</v>
      </c>
      <c r="CB192" s="33">
        <v>0</v>
      </c>
      <c r="CC192" s="33">
        <v>0</v>
      </c>
      <c r="CD192" s="33">
        <v>3.6386131272253426</v>
      </c>
      <c r="CE192" s="33">
        <v>9.3170311403708315</v>
      </c>
      <c r="CF192" s="33">
        <v>20.411239997831395</v>
      </c>
      <c r="CG192" s="33">
        <v>159.01814905582356</v>
      </c>
      <c r="CH192" s="33">
        <v>5.9504276092171251</v>
      </c>
      <c r="CI192" s="33">
        <v>74.391054020777773</v>
      </c>
      <c r="CJ192" s="33">
        <v>8.9457498510430113</v>
      </c>
      <c r="CK192" s="33">
        <v>12.380498514375246</v>
      </c>
      <c r="CL192" s="33">
        <v>0</v>
      </c>
      <c r="CM192" s="33">
        <v>153.65479860931583</v>
      </c>
      <c r="CN192" s="33">
        <v>7.8327423693923119</v>
      </c>
      <c r="CO192" s="33">
        <v>6.9528855824327991</v>
      </c>
      <c r="CP192" s="33">
        <v>1.5104028281884734</v>
      </c>
      <c r="CQ192" s="33">
        <v>3.0668620263018167</v>
      </c>
      <c r="CR192" s="33">
        <v>17.804847250659925</v>
      </c>
      <c r="CS192" s="33">
        <v>65.090267410070069</v>
      </c>
      <c r="CT192" s="33">
        <v>13.996673434635463</v>
      </c>
      <c r="CU192" s="33">
        <v>5.5536353354457049</v>
      </c>
      <c r="CV192" s="33">
        <v>37.646668428975381</v>
      </c>
      <c r="CW192" s="33">
        <v>82.788566611071474</v>
      </c>
      <c r="CX192" s="33">
        <v>28.652710092450477</v>
      </c>
      <c r="CY192" s="33">
        <v>28.316250676936651</v>
      </c>
      <c r="CZ192" s="33">
        <v>2.7853497266901197</v>
      </c>
      <c r="DA192" s="33">
        <v>32.417017005778469</v>
      </c>
      <c r="DB192" s="33">
        <v>5.1624691870704176</v>
      </c>
      <c r="DC192" s="33">
        <v>8.6255623774479311</v>
      </c>
      <c r="DD192" s="33">
        <v>17.382606037507536</v>
      </c>
      <c r="DE192" s="33">
        <v>2.8995323087007168</v>
      </c>
      <c r="DF192" s="33">
        <v>0</v>
      </c>
      <c r="DG192" s="33">
        <v>2.091278084172481</v>
      </c>
      <c r="DH192" s="33">
        <v>13.338102258856987</v>
      </c>
      <c r="DI192" s="33">
        <v>2.7859201294714269</v>
      </c>
      <c r="DJ192" s="33">
        <v>1.6723010396973528</v>
      </c>
      <c r="DK192" s="33">
        <v>3.3988496007950304</v>
      </c>
      <c r="DL192" s="33">
        <v>26.708023861010741</v>
      </c>
      <c r="DM192" s="33">
        <v>2.7308570279425894</v>
      </c>
      <c r="DN192" s="33">
        <v>5.2720375622145488</v>
      </c>
      <c r="DO192" s="33">
        <v>0</v>
      </c>
      <c r="DP192" s="76">
        <f t="shared" si="5"/>
        <v>2691.7691600459107</v>
      </c>
      <c r="DQ192" s="33">
        <v>1.9566695670045957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749.93075847694536</v>
      </c>
      <c r="FY192" s="33">
        <v>0</v>
      </c>
      <c r="FZ192" s="33">
        <v>0</v>
      </c>
      <c r="GA192" s="33">
        <v>0</v>
      </c>
      <c r="GB192" s="33">
        <v>386.42982930146479</v>
      </c>
      <c r="GC192" s="33">
        <v>0</v>
      </c>
      <c r="GD192" s="33">
        <v>0</v>
      </c>
      <c r="GE192" s="33">
        <v>0</v>
      </c>
      <c r="GF192" s="33">
        <v>1686.7401262122485</v>
      </c>
      <c r="GG192" s="47">
        <f t="shared" si="6"/>
        <v>5516.8265436035745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5.6025521112557186</v>
      </c>
      <c r="D193" s="33">
        <v>3.6602366315595281</v>
      </c>
      <c r="E193" s="33">
        <v>1.4486179005885917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2.1042573883828832</v>
      </c>
      <c r="L193" s="33">
        <v>1.8540627237287075</v>
      </c>
      <c r="M193" s="33">
        <v>3.0608016338857125</v>
      </c>
      <c r="N193" s="33">
        <v>1.6333354774316258</v>
      </c>
      <c r="O193" s="33">
        <v>0</v>
      </c>
      <c r="P193" s="33">
        <v>1.7430170247862238</v>
      </c>
      <c r="Q193" s="33">
        <v>1.1566677308850146</v>
      </c>
      <c r="R193" s="33">
        <v>0</v>
      </c>
      <c r="S193" s="33">
        <v>1.3316595674126046</v>
      </c>
      <c r="T193" s="33">
        <v>4.8086077011220443</v>
      </c>
      <c r="U193" s="33">
        <v>4.2534267587777173</v>
      </c>
      <c r="V193" s="33">
        <v>0</v>
      </c>
      <c r="W193" s="33">
        <v>6.4391118396770546</v>
      </c>
      <c r="X193" s="33">
        <v>10.68450150821123</v>
      </c>
      <c r="Y193" s="33">
        <v>2.9970184523455008</v>
      </c>
      <c r="Z193" s="33">
        <v>4.3060361936176532</v>
      </c>
      <c r="AA193" s="33">
        <v>1.0428555682471812</v>
      </c>
      <c r="AB193" s="33">
        <v>3.889166655683455</v>
      </c>
      <c r="AC193" s="33">
        <v>1.2234335261801323</v>
      </c>
      <c r="AD193" s="33">
        <v>6.9143962681097122</v>
      </c>
      <c r="AE193" s="33">
        <v>9.1628603902119181</v>
      </c>
      <c r="AF193" s="33">
        <v>2.9607121183213669</v>
      </c>
      <c r="AG193" s="33">
        <v>2.646471825047453</v>
      </c>
      <c r="AH193" s="33">
        <v>1.0568941054598311</v>
      </c>
      <c r="AI193" s="33">
        <v>3.0694763116591504</v>
      </c>
      <c r="AJ193" s="33">
        <v>5.1940438879656821</v>
      </c>
      <c r="AK193" s="33">
        <v>11.897500377581503</v>
      </c>
      <c r="AL193" s="33">
        <v>1.7148236283437726</v>
      </c>
      <c r="AM193" s="33">
        <v>3.0975644275659056</v>
      </c>
      <c r="AN193" s="33">
        <v>2.576319874333644</v>
      </c>
      <c r="AO193" s="33">
        <v>1.279047743376607</v>
      </c>
      <c r="AP193" s="33">
        <v>2.1835668506874044</v>
      </c>
      <c r="AQ193" s="33">
        <v>2.1143008372374608</v>
      </c>
      <c r="AR193" s="33">
        <v>0</v>
      </c>
      <c r="AS193" s="33">
        <v>0</v>
      </c>
      <c r="AT193" s="33">
        <v>12.312373875225335</v>
      </c>
      <c r="AU193" s="33">
        <v>3.4117775784618827</v>
      </c>
      <c r="AV193" s="33">
        <v>4.1551067562730859</v>
      </c>
      <c r="AW193" s="33">
        <v>2.7424290513888501</v>
      </c>
      <c r="AX193" s="33">
        <v>4.3386682122610489</v>
      </c>
      <c r="AY193" s="33">
        <v>21.404044113435319</v>
      </c>
      <c r="AZ193" s="33">
        <v>6.8713540867938603</v>
      </c>
      <c r="BA193" s="33">
        <v>1.200714576082633</v>
      </c>
      <c r="BB193" s="33">
        <v>4.1449969813492213</v>
      </c>
      <c r="BC193" s="33">
        <v>4.219945515161446</v>
      </c>
      <c r="BD193" s="33">
        <v>56.472053583993144</v>
      </c>
      <c r="BE193" s="33">
        <v>52.274472161081427</v>
      </c>
      <c r="BF193" s="33">
        <v>8.5780364376178309</v>
      </c>
      <c r="BG193" s="33">
        <v>2.3221794244337612</v>
      </c>
      <c r="BH193" s="33">
        <v>2.1819101494591533</v>
      </c>
      <c r="BI193" s="33">
        <v>6.2877988760744561</v>
      </c>
      <c r="BJ193" s="33">
        <v>10.399718967120863</v>
      </c>
      <c r="BK193" s="33">
        <v>26.348219919518925</v>
      </c>
      <c r="BL193" s="33">
        <v>9.0082424083631505</v>
      </c>
      <c r="BM193" s="33">
        <v>2.0324314656589926</v>
      </c>
      <c r="BN193" s="33">
        <v>2.5541724989912846</v>
      </c>
      <c r="BO193" s="33">
        <v>3520.0525711833575</v>
      </c>
      <c r="BP193" s="33">
        <v>0</v>
      </c>
      <c r="BQ193" s="33">
        <v>172.69693039393525</v>
      </c>
      <c r="BR193" s="33">
        <v>1087.5718723485843</v>
      </c>
      <c r="BS193" s="33">
        <v>61.898876173850098</v>
      </c>
      <c r="BT193" s="33">
        <v>15.81451735574252</v>
      </c>
      <c r="BU193" s="33">
        <v>157.54358054955631</v>
      </c>
      <c r="BV193" s="33">
        <v>23.045246136701603</v>
      </c>
      <c r="BW193" s="33">
        <v>130.54774775752369</v>
      </c>
      <c r="BX193" s="33">
        <v>17.42091152743081</v>
      </c>
      <c r="BY193" s="33">
        <v>30.819725990632335</v>
      </c>
      <c r="BZ193" s="33">
        <v>3.3127306084702952</v>
      </c>
      <c r="CA193" s="33">
        <v>4.0742489042915917</v>
      </c>
      <c r="CB193" s="33">
        <v>0</v>
      </c>
      <c r="CC193" s="33">
        <v>0</v>
      </c>
      <c r="CD193" s="33">
        <v>11.262726970305929</v>
      </c>
      <c r="CE193" s="33">
        <v>12.333161304391073</v>
      </c>
      <c r="CF193" s="33">
        <v>11.182558737083212</v>
      </c>
      <c r="CG193" s="33">
        <v>66.990851139764544</v>
      </c>
      <c r="CH193" s="33">
        <v>6.4662148504644099</v>
      </c>
      <c r="CI193" s="33">
        <v>3.961996428754945</v>
      </c>
      <c r="CJ193" s="33">
        <v>14.604739745362968</v>
      </c>
      <c r="CK193" s="33">
        <v>12.620290118188681</v>
      </c>
      <c r="CL193" s="33">
        <v>0</v>
      </c>
      <c r="CM193" s="33">
        <v>0</v>
      </c>
      <c r="CN193" s="33">
        <v>4.0793132597072406</v>
      </c>
      <c r="CO193" s="33">
        <v>16.337104374689389</v>
      </c>
      <c r="CP193" s="33">
        <v>1.1414602219770453</v>
      </c>
      <c r="CQ193" s="33">
        <v>2.5492826609090415</v>
      </c>
      <c r="CR193" s="33">
        <v>9.8579705895672358</v>
      </c>
      <c r="CS193" s="33">
        <v>73.772893573336432</v>
      </c>
      <c r="CT193" s="33">
        <v>18.330239528678717</v>
      </c>
      <c r="CU193" s="33">
        <v>4.8954684212574149</v>
      </c>
      <c r="CV193" s="33">
        <v>3.7511472381366939</v>
      </c>
      <c r="CW193" s="33">
        <v>6.8087895575115791</v>
      </c>
      <c r="CX193" s="33">
        <v>3.6180411857013293</v>
      </c>
      <c r="CY193" s="33">
        <v>8.0261499312718527</v>
      </c>
      <c r="CZ193" s="33">
        <v>1.9941505988305592</v>
      </c>
      <c r="DA193" s="33">
        <v>19.151337810230878</v>
      </c>
      <c r="DB193" s="33">
        <v>5.5592431861106473</v>
      </c>
      <c r="DC193" s="33">
        <v>6.7767098249005455</v>
      </c>
      <c r="DD193" s="33">
        <v>17.143197824315536</v>
      </c>
      <c r="DE193" s="33">
        <v>8.8363007931492188</v>
      </c>
      <c r="DF193" s="33">
        <v>0</v>
      </c>
      <c r="DG193" s="33">
        <v>4.2095636594846173</v>
      </c>
      <c r="DH193" s="33">
        <v>10.478608862238573</v>
      </c>
      <c r="DI193" s="33">
        <v>4.5982445274042778</v>
      </c>
      <c r="DJ193" s="33">
        <v>3.1538714987752652</v>
      </c>
      <c r="DK193" s="33">
        <v>1.9431750851132421</v>
      </c>
      <c r="DL193" s="33">
        <v>17.447128427645204</v>
      </c>
      <c r="DM193" s="33">
        <v>2.5489764981749117</v>
      </c>
      <c r="DN193" s="33">
        <v>4.9190910913347015</v>
      </c>
      <c r="DO193" s="33">
        <v>0</v>
      </c>
      <c r="DP193" s="76">
        <f t="shared" si="5"/>
        <v>5988.5169501332712</v>
      </c>
      <c r="DQ193" s="33">
        <v>36.768381472832914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38.1991751358416</v>
      </c>
      <c r="FY193" s="33">
        <v>0</v>
      </c>
      <c r="FZ193" s="33">
        <v>0</v>
      </c>
      <c r="GA193" s="33">
        <v>0</v>
      </c>
      <c r="GB193" s="33">
        <v>109.55669377881841</v>
      </c>
      <c r="GC193" s="33">
        <v>0</v>
      </c>
      <c r="GD193" s="33">
        <v>0</v>
      </c>
      <c r="GE193" s="33">
        <v>3.7982493207732033</v>
      </c>
      <c r="GF193" s="33">
        <v>936.86696400164271</v>
      </c>
      <c r="GG193" s="47">
        <f t="shared" si="6"/>
        <v>7113.7064138431788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5235.085606325245</v>
      </c>
      <c r="D194" s="33">
        <v>797.62356403179058</v>
      </c>
      <c r="E194" s="33">
        <v>1071.5182809590324</v>
      </c>
      <c r="F194" s="33">
        <v>6.8722615184356872</v>
      </c>
      <c r="G194" s="33">
        <v>155.08582843708012</v>
      </c>
      <c r="H194" s="33">
        <v>0</v>
      </c>
      <c r="I194" s="33">
        <v>2586.5778272468788</v>
      </c>
      <c r="J194" s="33">
        <v>264.82449050338687</v>
      </c>
      <c r="K194" s="33">
        <v>1640.2403385111834</v>
      </c>
      <c r="L194" s="33">
        <v>401.72316540772465</v>
      </c>
      <c r="M194" s="33">
        <v>1942.9956160629549</v>
      </c>
      <c r="N194" s="33">
        <v>553.68035408635296</v>
      </c>
      <c r="O194" s="33">
        <v>213.11128019851429</v>
      </c>
      <c r="P194" s="33">
        <v>888.36449975189703</v>
      </c>
      <c r="Q194" s="33">
        <v>1434.763300725831</v>
      </c>
      <c r="R194" s="33">
        <v>357.50897470508295</v>
      </c>
      <c r="S194" s="33">
        <v>597.48359310155683</v>
      </c>
      <c r="T194" s="33">
        <v>621.59259129063469</v>
      </c>
      <c r="U194" s="33">
        <v>556.23797632358367</v>
      </c>
      <c r="V194" s="33">
        <v>183.44481899088674</v>
      </c>
      <c r="W194" s="33">
        <v>354.08971442487189</v>
      </c>
      <c r="X194" s="33">
        <v>544.93443929146906</v>
      </c>
      <c r="Y194" s="33">
        <v>60.801167857436035</v>
      </c>
      <c r="Z194" s="33">
        <v>393.94871917359274</v>
      </c>
      <c r="AA194" s="33">
        <v>140.09177555986082</v>
      </c>
      <c r="AB194" s="33">
        <v>695.94277493417167</v>
      </c>
      <c r="AC194" s="33">
        <v>632.71388119307142</v>
      </c>
      <c r="AD194" s="33">
        <v>1258.9011859146253</v>
      </c>
      <c r="AE194" s="33">
        <v>432.05907814471016</v>
      </c>
      <c r="AF194" s="33">
        <v>145.8141359313843</v>
      </c>
      <c r="AG194" s="33">
        <v>195.03191012037678</v>
      </c>
      <c r="AH194" s="33">
        <v>144.27852959531472</v>
      </c>
      <c r="AI194" s="33">
        <v>414.33134259978937</v>
      </c>
      <c r="AJ194" s="33">
        <v>667.97660560423333</v>
      </c>
      <c r="AK194" s="33">
        <v>1459.2653685198325</v>
      </c>
      <c r="AL194" s="33">
        <v>639.8670527983403</v>
      </c>
      <c r="AM194" s="33">
        <v>631.10397249052801</v>
      </c>
      <c r="AN194" s="33">
        <v>709.57702843326012</v>
      </c>
      <c r="AO194" s="33">
        <v>58.849603525652853</v>
      </c>
      <c r="AP194" s="33">
        <v>262.60104408637886</v>
      </c>
      <c r="AQ194" s="33">
        <v>332.59766283734496</v>
      </c>
      <c r="AR194" s="33">
        <v>642.64719704957452</v>
      </c>
      <c r="AS194" s="33">
        <v>63.0588330795674</v>
      </c>
      <c r="AT194" s="33">
        <v>148.44767244690618</v>
      </c>
      <c r="AU194" s="33">
        <v>119.94270841792157</v>
      </c>
      <c r="AV194" s="33">
        <v>1.0385848938334059</v>
      </c>
      <c r="AW194" s="33">
        <v>18.440997833459303</v>
      </c>
      <c r="AX194" s="33">
        <v>3696.2284017618413</v>
      </c>
      <c r="AY194" s="33">
        <v>2092.2955846137183</v>
      </c>
      <c r="AZ194" s="33">
        <v>1294.044974759888</v>
      </c>
      <c r="BA194" s="33">
        <v>0</v>
      </c>
      <c r="BB194" s="33">
        <v>1299.6389925137958</v>
      </c>
      <c r="BC194" s="33">
        <v>1667.735517432737</v>
      </c>
      <c r="BD194" s="33">
        <v>10767.113333559766</v>
      </c>
      <c r="BE194" s="33">
        <v>6957.424538954765</v>
      </c>
      <c r="BF194" s="33">
        <v>1208.4044869305701</v>
      </c>
      <c r="BG194" s="33">
        <v>567.44657759310428</v>
      </c>
      <c r="BH194" s="33">
        <v>856.24272237890932</v>
      </c>
      <c r="BI194" s="33">
        <v>2580.0556055426573</v>
      </c>
      <c r="BJ194" s="33">
        <v>432.40171820243074</v>
      </c>
      <c r="BK194" s="33">
        <v>378.50668989722368</v>
      </c>
      <c r="BL194" s="33">
        <v>0</v>
      </c>
      <c r="BM194" s="33">
        <v>546.25928374374291</v>
      </c>
      <c r="BN194" s="33">
        <v>938.71157739659702</v>
      </c>
      <c r="BO194" s="33">
        <v>1000.1976271609792</v>
      </c>
      <c r="BP194" s="33">
        <v>8.2620537038716932</v>
      </c>
      <c r="BQ194" s="33">
        <v>24.723023804610317</v>
      </c>
      <c r="BR194" s="33">
        <v>4.0807215392103302</v>
      </c>
      <c r="BS194" s="33">
        <v>0</v>
      </c>
      <c r="BT194" s="33">
        <v>127.43693369867238</v>
      </c>
      <c r="BU194" s="33">
        <v>29.867665127496043</v>
      </c>
      <c r="BV194" s="33">
        <v>178.76211849592795</v>
      </c>
      <c r="BW194" s="33">
        <v>8405.0972358854615</v>
      </c>
      <c r="BX194" s="33">
        <v>5830.1366032549022</v>
      </c>
      <c r="BY194" s="33">
        <v>120.51223176848779</v>
      </c>
      <c r="BZ194" s="33">
        <v>16.976505690544965</v>
      </c>
      <c r="CA194" s="33">
        <v>211.65457335996001</v>
      </c>
      <c r="CB194" s="33">
        <v>90.756784649038948</v>
      </c>
      <c r="CC194" s="33">
        <v>189.24291827303978</v>
      </c>
      <c r="CD194" s="33">
        <v>341.76502695505917</v>
      </c>
      <c r="CE194" s="33">
        <v>440.70451575517723</v>
      </c>
      <c r="CF194" s="33">
        <v>115.98505295207931</v>
      </c>
      <c r="CG194" s="33">
        <v>1049.1930954721779</v>
      </c>
      <c r="CH194" s="33">
        <v>111.7168833833219</v>
      </c>
      <c r="CI194" s="33">
        <v>89.054648680170587</v>
      </c>
      <c r="CJ194" s="33">
        <v>529.94442245441689</v>
      </c>
      <c r="CK194" s="33">
        <v>144.55266560775374</v>
      </c>
      <c r="CL194" s="33">
        <v>28.167520844782111</v>
      </c>
      <c r="CM194" s="33">
        <v>58.921689322665557</v>
      </c>
      <c r="CN194" s="33">
        <v>36.617131426695565</v>
      </c>
      <c r="CO194" s="33">
        <v>135.04585703555725</v>
      </c>
      <c r="CP194" s="33">
        <v>24.565740298467169</v>
      </c>
      <c r="CQ194" s="33">
        <v>670.68328870945982</v>
      </c>
      <c r="CR194" s="33">
        <v>139.09700268475279</v>
      </c>
      <c r="CS194" s="33">
        <v>847.9721195722459</v>
      </c>
      <c r="CT194" s="33">
        <v>486.37265019316231</v>
      </c>
      <c r="CU194" s="33">
        <v>281.01759064763104</v>
      </c>
      <c r="CV194" s="33">
        <v>438.10642868602207</v>
      </c>
      <c r="CW194" s="33">
        <v>555.31914159206815</v>
      </c>
      <c r="CX194" s="33">
        <v>170.08346831301733</v>
      </c>
      <c r="CY194" s="33">
        <v>67.665442781929428</v>
      </c>
      <c r="CZ194" s="33">
        <v>395.35930521108673</v>
      </c>
      <c r="DA194" s="33">
        <v>386.77044204407861</v>
      </c>
      <c r="DB194" s="33">
        <v>351.30394998995706</v>
      </c>
      <c r="DC194" s="33">
        <v>0</v>
      </c>
      <c r="DD194" s="33">
        <v>0</v>
      </c>
      <c r="DE194" s="33">
        <v>4.7628265356100306</v>
      </c>
      <c r="DF194" s="33">
        <v>1.8714529735294803</v>
      </c>
      <c r="DG194" s="33">
        <v>17.436274061503628</v>
      </c>
      <c r="DH194" s="33">
        <v>5.3154328001131601</v>
      </c>
      <c r="DI194" s="33">
        <v>4.0911008149615302</v>
      </c>
      <c r="DJ194" s="33">
        <v>11.21714060721796</v>
      </c>
      <c r="DK194" s="33">
        <v>3.3746755112831543</v>
      </c>
      <c r="DL194" s="33">
        <v>12.9717436215441</v>
      </c>
      <c r="DM194" s="33">
        <v>365.32846238449815</v>
      </c>
      <c r="DN194" s="33">
        <v>17.569521016103057</v>
      </c>
      <c r="DO194" s="33">
        <v>0</v>
      </c>
      <c r="DP194" s="76">
        <f t="shared" si="5"/>
        <v>90537.228067569638</v>
      </c>
      <c r="DQ194" s="33">
        <v>11090.447635801298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101627.67570337094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9.1481998913465592</v>
      </c>
      <c r="D195" s="33">
        <v>3.1020464631783438</v>
      </c>
      <c r="E195" s="33">
        <v>10.983907602382883</v>
      </c>
      <c r="F195" s="33">
        <v>4.1172365705077256</v>
      </c>
      <c r="G195" s="33">
        <v>0</v>
      </c>
      <c r="H195" s="33">
        <v>0</v>
      </c>
      <c r="I195" s="33">
        <v>6.6750822750053249</v>
      </c>
      <c r="J195" s="33">
        <v>0</v>
      </c>
      <c r="K195" s="33">
        <v>20.813848481709655</v>
      </c>
      <c r="L195" s="33">
        <v>3.7915687912312994</v>
      </c>
      <c r="M195" s="33">
        <v>6.6807674851237726</v>
      </c>
      <c r="N195" s="33">
        <v>3.4039960928116222</v>
      </c>
      <c r="O195" s="33">
        <v>0</v>
      </c>
      <c r="P195" s="33">
        <v>10.334378895836647</v>
      </c>
      <c r="Q195" s="33">
        <v>3.1137505509021843</v>
      </c>
      <c r="R195" s="33">
        <v>4.1943415923313747</v>
      </c>
      <c r="S195" s="33">
        <v>1.7564616044807455</v>
      </c>
      <c r="T195" s="33">
        <v>9.7103197367369152</v>
      </c>
      <c r="U195" s="33">
        <v>6.9393768931070046</v>
      </c>
      <c r="V195" s="33">
        <v>1.3723167496149671</v>
      </c>
      <c r="W195" s="33">
        <v>11.191176567032754</v>
      </c>
      <c r="X195" s="33">
        <v>26.886828886831061</v>
      </c>
      <c r="Y195" s="33">
        <v>4.7938071471043671</v>
      </c>
      <c r="Z195" s="33">
        <v>15.062023759636224</v>
      </c>
      <c r="AA195" s="33">
        <v>2.1511248581884383</v>
      </c>
      <c r="AB195" s="33">
        <v>3.2474065155159204</v>
      </c>
      <c r="AC195" s="33">
        <v>1.5566877605216942</v>
      </c>
      <c r="AD195" s="33">
        <v>10.685351805742183</v>
      </c>
      <c r="AE195" s="33">
        <v>25.489768697287897</v>
      </c>
      <c r="AF195" s="33">
        <v>5.9170478325275075</v>
      </c>
      <c r="AG195" s="33">
        <v>2.9105533152004224</v>
      </c>
      <c r="AH195" s="33">
        <v>2.0446889945906404</v>
      </c>
      <c r="AI195" s="33">
        <v>7.0136742344591152</v>
      </c>
      <c r="AJ195" s="33">
        <v>6.283434434918612</v>
      </c>
      <c r="AK195" s="33">
        <v>21.903821459248697</v>
      </c>
      <c r="AL195" s="33">
        <v>2.2325760909281618</v>
      </c>
      <c r="AM195" s="33">
        <v>2.2650737493415716</v>
      </c>
      <c r="AN195" s="33">
        <v>13.36543174703962</v>
      </c>
      <c r="AO195" s="33">
        <v>2.0432637054665586</v>
      </c>
      <c r="AP195" s="33">
        <v>0</v>
      </c>
      <c r="AQ195" s="33">
        <v>2.8518382342341759</v>
      </c>
      <c r="AR195" s="33">
        <v>5.4571624317350969</v>
      </c>
      <c r="AS195" s="33">
        <v>0</v>
      </c>
      <c r="AT195" s="33">
        <v>13.1537776226386</v>
      </c>
      <c r="AU195" s="33">
        <v>2.046292867682614</v>
      </c>
      <c r="AV195" s="33">
        <v>0</v>
      </c>
      <c r="AW195" s="33">
        <v>0</v>
      </c>
      <c r="AX195" s="33">
        <v>32.737320610330393</v>
      </c>
      <c r="AY195" s="33">
        <v>27.684954983617278</v>
      </c>
      <c r="AZ195" s="33">
        <v>9.2562982995291829</v>
      </c>
      <c r="BA195" s="33">
        <v>0</v>
      </c>
      <c r="BB195" s="33">
        <v>3.5992992480481902</v>
      </c>
      <c r="BC195" s="33">
        <v>3.0156620472870448</v>
      </c>
      <c r="BD195" s="33">
        <v>289.15445407475698</v>
      </c>
      <c r="BE195" s="33">
        <v>46.027360782664353</v>
      </c>
      <c r="BF195" s="33">
        <v>7.4618134199638844</v>
      </c>
      <c r="BG195" s="33">
        <v>2.0624703366853665</v>
      </c>
      <c r="BH195" s="33">
        <v>0</v>
      </c>
      <c r="BI195" s="33">
        <v>483.76133189472199</v>
      </c>
      <c r="BJ195" s="33">
        <v>1.9772923274468948</v>
      </c>
      <c r="BK195" s="33">
        <v>19.11746273066607</v>
      </c>
      <c r="BL195" s="33">
        <v>1.8846607180772057</v>
      </c>
      <c r="BM195" s="33">
        <v>0</v>
      </c>
      <c r="BN195" s="33">
        <v>6.4382564502916404</v>
      </c>
      <c r="BO195" s="33">
        <v>35.310080811616892</v>
      </c>
      <c r="BP195" s="33">
        <v>0</v>
      </c>
      <c r="BQ195" s="33">
        <v>22.867441561972271</v>
      </c>
      <c r="BR195" s="33">
        <v>44.576834447500467</v>
      </c>
      <c r="BS195" s="33">
        <v>2.1564680019467599</v>
      </c>
      <c r="BT195" s="33">
        <v>2.7191567689115304</v>
      </c>
      <c r="BU195" s="33">
        <v>2.7521762333073232</v>
      </c>
      <c r="BV195" s="33">
        <v>44.968225213139426</v>
      </c>
      <c r="BW195" s="33">
        <v>24.476578294115999</v>
      </c>
      <c r="BX195" s="33">
        <v>5.7523707984748507</v>
      </c>
      <c r="BY195" s="33">
        <v>35.667894695436047</v>
      </c>
      <c r="BZ195" s="33">
        <v>1.3044496039317033</v>
      </c>
      <c r="CA195" s="33">
        <v>0</v>
      </c>
      <c r="CB195" s="33">
        <v>23.671891843136795</v>
      </c>
      <c r="CC195" s="33">
        <v>0</v>
      </c>
      <c r="CD195" s="33">
        <v>0</v>
      </c>
      <c r="CE195" s="33">
        <v>1.46332439362559</v>
      </c>
      <c r="CF195" s="33">
        <v>3.8290304066383198</v>
      </c>
      <c r="CG195" s="33">
        <v>9.7372690351952418</v>
      </c>
      <c r="CH195" s="33">
        <v>0</v>
      </c>
      <c r="CI195" s="33">
        <v>0</v>
      </c>
      <c r="CJ195" s="33">
        <v>3.0657553145219314</v>
      </c>
      <c r="CK195" s="33">
        <v>4.8759752046978697</v>
      </c>
      <c r="CL195" s="33">
        <v>0</v>
      </c>
      <c r="CM195" s="33">
        <v>0</v>
      </c>
      <c r="CN195" s="33">
        <v>4.2618487988578657</v>
      </c>
      <c r="CO195" s="33">
        <v>0</v>
      </c>
      <c r="CP195" s="33">
        <v>0</v>
      </c>
      <c r="CQ195" s="33">
        <v>2.4307903947973006</v>
      </c>
      <c r="CR195" s="33">
        <v>5.0393352101707745</v>
      </c>
      <c r="CS195" s="33">
        <v>0</v>
      </c>
      <c r="CT195" s="33">
        <v>2.0321125661085246</v>
      </c>
      <c r="CU195" s="33">
        <v>3.38662139984018</v>
      </c>
      <c r="CV195" s="33">
        <v>0</v>
      </c>
      <c r="CW195" s="33">
        <v>1.7299410928683436</v>
      </c>
      <c r="CX195" s="33">
        <v>0</v>
      </c>
      <c r="CY195" s="33">
        <v>0</v>
      </c>
      <c r="CZ195" s="33">
        <v>1.7873452990641068</v>
      </c>
      <c r="DA195" s="33">
        <v>0</v>
      </c>
      <c r="DB195" s="33">
        <v>4.7926301570805308</v>
      </c>
      <c r="DC195" s="33">
        <v>44.630082482997061</v>
      </c>
      <c r="DD195" s="33">
        <v>0</v>
      </c>
      <c r="DE195" s="33">
        <v>5.6568593203955864</v>
      </c>
      <c r="DF195" s="33">
        <v>0</v>
      </c>
      <c r="DG195" s="33">
        <v>0</v>
      </c>
      <c r="DH195" s="33">
        <v>32.49318227885832</v>
      </c>
      <c r="DI195" s="33">
        <v>17.065977686347658</v>
      </c>
      <c r="DJ195" s="33">
        <v>0</v>
      </c>
      <c r="DK195" s="33">
        <v>8.7873565129271611</v>
      </c>
      <c r="DL195" s="33">
        <v>2.068753042467018</v>
      </c>
      <c r="DM195" s="33">
        <v>0</v>
      </c>
      <c r="DN195" s="33">
        <v>0</v>
      </c>
      <c r="DO195" s="33">
        <v>0</v>
      </c>
      <c r="DP195" s="76">
        <f t="shared" si="5"/>
        <v>1636.2268091892147</v>
      </c>
      <c r="DQ195" s="33">
        <v>183.30387530578517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1819.5306844949998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-449.55514475461132</v>
      </c>
      <c r="D196" s="33">
        <v>-14.026188539073173</v>
      </c>
      <c r="E196" s="33">
        <v>-129.59423321018261</v>
      </c>
      <c r="F196" s="33">
        <v>0</v>
      </c>
      <c r="G196" s="33">
        <v>-13.468024641426847</v>
      </c>
      <c r="H196" s="33">
        <v>0</v>
      </c>
      <c r="I196" s="33">
        <v>-83.483863371468018</v>
      </c>
      <c r="J196" s="33">
        <v>-12.080856075898</v>
      </c>
      <c r="K196" s="33">
        <v>-77.887165988433949</v>
      </c>
      <c r="L196" s="33">
        <v>-31.21549084834048</v>
      </c>
      <c r="M196" s="33">
        <v>-68.879381919768804</v>
      </c>
      <c r="N196" s="33">
        <v>-79.608054338432652</v>
      </c>
      <c r="O196" s="33">
        <v>-8.3370014116083304</v>
      </c>
      <c r="P196" s="33">
        <v>-10.031116393540554</v>
      </c>
      <c r="Q196" s="33">
        <v>-27.935334294053213</v>
      </c>
      <c r="R196" s="33">
        <v>-9.6274773914243426</v>
      </c>
      <c r="S196" s="33">
        <v>-6.8300603577729238</v>
      </c>
      <c r="T196" s="33">
        <v>-17.21447772655327</v>
      </c>
      <c r="U196" s="33">
        <v>-20.691351626793328</v>
      </c>
      <c r="V196" s="33">
        <v>-106.6010345322253</v>
      </c>
      <c r="W196" s="33">
        <v>-4.9668897755135779</v>
      </c>
      <c r="X196" s="33">
        <v>-18.41789451715568</v>
      </c>
      <c r="Y196" s="33">
        <v>-15.865961403535861</v>
      </c>
      <c r="Z196" s="33">
        <v>-17.683901848465585</v>
      </c>
      <c r="AA196" s="33">
        <v>-4.9881517821743806</v>
      </c>
      <c r="AB196" s="33">
        <v>-47.137001154540989</v>
      </c>
      <c r="AC196" s="33">
        <v>-29.067585260688841</v>
      </c>
      <c r="AD196" s="33">
        <v>-64.089018464357935</v>
      </c>
      <c r="AE196" s="33">
        <v>-12.777916999410809</v>
      </c>
      <c r="AF196" s="33">
        <v>-3.1854612537054847</v>
      </c>
      <c r="AG196" s="33">
        <v>-4.6376542008333121</v>
      </c>
      <c r="AH196" s="33">
        <v>-3.5186303597300208</v>
      </c>
      <c r="AI196" s="33">
        <v>-15.363760306692361</v>
      </c>
      <c r="AJ196" s="33">
        <v>-14.702545143186539</v>
      </c>
      <c r="AK196" s="33">
        <v>-45.297036755580145</v>
      </c>
      <c r="AL196" s="33">
        <v>-7.7597945556111645</v>
      </c>
      <c r="AM196" s="33">
        <v>-7.1890438675767649</v>
      </c>
      <c r="AN196" s="33">
        <v>-50.538375397991601</v>
      </c>
      <c r="AO196" s="33">
        <v>-1.9477483830811124</v>
      </c>
      <c r="AP196" s="33">
        <v>-10.786355965824212</v>
      </c>
      <c r="AQ196" s="33">
        <v>-12.107954879629528</v>
      </c>
      <c r="AR196" s="33">
        <v>-11.473471006327339</v>
      </c>
      <c r="AS196" s="33">
        <v>-1.6310311966647704</v>
      </c>
      <c r="AT196" s="33">
        <v>-1.5788206745720632</v>
      </c>
      <c r="AU196" s="33">
        <v>0</v>
      </c>
      <c r="AV196" s="33">
        <v>-3.5454352299449257</v>
      </c>
      <c r="AW196" s="33">
        <v>-22.179969672803693</v>
      </c>
      <c r="AX196" s="33">
        <v>-544.31243594835814</v>
      </c>
      <c r="AY196" s="33">
        <v>-257.77083020615282</v>
      </c>
      <c r="AZ196" s="33">
        <v>-110.29662389812826</v>
      </c>
      <c r="BA196" s="33">
        <v>0</v>
      </c>
      <c r="BB196" s="33">
        <v>-63.123873411434985</v>
      </c>
      <c r="BC196" s="33">
        <v>-118.79593821587663</v>
      </c>
      <c r="BD196" s="33">
        <v>-1250.1523168782062</v>
      </c>
      <c r="BE196" s="33">
        <v>-201.87367959403173</v>
      </c>
      <c r="BF196" s="33">
        <v>-65.0562477953235</v>
      </c>
      <c r="BG196" s="33">
        <v>-399.2384981901393</v>
      </c>
      <c r="BH196" s="33">
        <v>-1235.6410244003878</v>
      </c>
      <c r="BI196" s="33">
        <v>-264.58784803267326</v>
      </c>
      <c r="BJ196" s="33">
        <v>-5.028375523222592</v>
      </c>
      <c r="BK196" s="33">
        <v>0</v>
      </c>
      <c r="BL196" s="33">
        <v>-48.904740734674725</v>
      </c>
      <c r="BM196" s="33">
        <v>-26.594401660916482</v>
      </c>
      <c r="BN196" s="33">
        <v>-56.145713212935533</v>
      </c>
      <c r="BO196" s="33">
        <v>-43.099492962564277</v>
      </c>
      <c r="BP196" s="33">
        <v>-2.0612635989958488</v>
      </c>
      <c r="BQ196" s="33">
        <v>-9.2265482897646862</v>
      </c>
      <c r="BR196" s="33">
        <v>-9.0970629498679081</v>
      </c>
      <c r="BS196" s="33">
        <v>-80.410222475294631</v>
      </c>
      <c r="BT196" s="33">
        <v>-11.495190306404982</v>
      </c>
      <c r="BU196" s="33">
        <v>-4.2560185394180241</v>
      </c>
      <c r="BV196" s="33">
        <v>-139.43554730651735</v>
      </c>
      <c r="BW196" s="33">
        <v>-35.923539393362148</v>
      </c>
      <c r="BX196" s="33">
        <v>-1773.2469762400995</v>
      </c>
      <c r="BY196" s="33">
        <v>-68.114856606242626</v>
      </c>
      <c r="BZ196" s="33">
        <v>-12.006365478259555</v>
      </c>
      <c r="CA196" s="33">
        <v>-1617.5844451765113</v>
      </c>
      <c r="CB196" s="33">
        <v>0</v>
      </c>
      <c r="CC196" s="33">
        <v>0</v>
      </c>
      <c r="CD196" s="33">
        <v>-14.256341966320893</v>
      </c>
      <c r="CE196" s="33">
        <v>-23.992153917046931</v>
      </c>
      <c r="CF196" s="33">
        <v>-12.979818921416104</v>
      </c>
      <c r="CG196" s="33">
        <v>-82.178166032952035</v>
      </c>
      <c r="CH196" s="33">
        <v>-4.3886056598709358</v>
      </c>
      <c r="CI196" s="33">
        <v>-16.627880161549353</v>
      </c>
      <c r="CJ196" s="33">
        <v>-115.3847080565741</v>
      </c>
      <c r="CK196" s="33">
        <v>-15.60001681496154</v>
      </c>
      <c r="CL196" s="33">
        <v>-11.832248345247574</v>
      </c>
      <c r="CM196" s="33">
        <v>-2.3760966475456722</v>
      </c>
      <c r="CN196" s="33">
        <v>-2.4948957686495277</v>
      </c>
      <c r="CO196" s="33">
        <v>-1.832873279760207</v>
      </c>
      <c r="CP196" s="33">
        <v>-3.0183540846735695</v>
      </c>
      <c r="CQ196" s="33">
        <v>-50.345826482352635</v>
      </c>
      <c r="CR196" s="33">
        <v>-16.271107693127</v>
      </c>
      <c r="CS196" s="33">
        <v>-178.57189922271326</v>
      </c>
      <c r="CT196" s="33">
        <v>-175.26435935246823</v>
      </c>
      <c r="CU196" s="33">
        <v>-3.3881606363805963</v>
      </c>
      <c r="CV196" s="33">
        <v>-74.289860246800913</v>
      </c>
      <c r="CW196" s="33">
        <v>-87.814229780279717</v>
      </c>
      <c r="CX196" s="33">
        <v>-40.469070785960305</v>
      </c>
      <c r="CY196" s="33">
        <v>-27.116123219386832</v>
      </c>
      <c r="CZ196" s="33">
        <v>-3.6862776247656317</v>
      </c>
      <c r="DA196" s="33">
        <v>-95.91768412143405</v>
      </c>
      <c r="DB196" s="33">
        <v>-149.39805790831659</v>
      </c>
      <c r="DC196" s="33">
        <v>-65.535896814891061</v>
      </c>
      <c r="DD196" s="33">
        <v>-130.03337523087131</v>
      </c>
      <c r="DE196" s="33">
        <v>-9.5300803871993747</v>
      </c>
      <c r="DF196" s="33">
        <v>-6.8848318063935103</v>
      </c>
      <c r="DG196" s="33">
        <v>-8.8878369120713447</v>
      </c>
      <c r="DH196" s="33">
        <v>-9.6292191191108536</v>
      </c>
      <c r="DI196" s="33">
        <v>-16.040809634733197</v>
      </c>
      <c r="DJ196" s="33">
        <v>-3.6943969402703956</v>
      </c>
      <c r="DK196" s="33">
        <v>-3.7668337875377573</v>
      </c>
      <c r="DL196" s="33">
        <v>-110.28921312010507</v>
      </c>
      <c r="DM196" s="33">
        <v>-14.422275885299145</v>
      </c>
      <c r="DN196" s="33">
        <v>-68.580480096097261</v>
      </c>
      <c r="DO196" s="33">
        <v>0</v>
      </c>
      <c r="DP196" s="76">
        <f t="shared" si="5"/>
        <v>-11709.773810968105</v>
      </c>
      <c r="DQ196" s="33">
        <v>-3170.9566198079351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-2155.671931940577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-17036.402362716617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1.7309287784434395</v>
      </c>
      <c r="D197" s="33">
        <v>0</v>
      </c>
      <c r="E197" s="33">
        <v>2.9052110621962681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4.8540732838575655</v>
      </c>
      <c r="L197" s="33">
        <v>0</v>
      </c>
      <c r="M197" s="33">
        <v>1.92793280937232</v>
      </c>
      <c r="N197" s="33">
        <v>0</v>
      </c>
      <c r="O197" s="33">
        <v>2.1679302583860727</v>
      </c>
      <c r="P197" s="33">
        <v>2.3539004255075757</v>
      </c>
      <c r="Q197" s="33">
        <v>0</v>
      </c>
      <c r="R197" s="33">
        <v>1.2528867628808207</v>
      </c>
      <c r="S197" s="33">
        <v>3.4774303118708811</v>
      </c>
      <c r="T197" s="33">
        <v>2.4628803771923478</v>
      </c>
      <c r="U197" s="33">
        <v>1.1125800854423911</v>
      </c>
      <c r="V197" s="33">
        <v>0</v>
      </c>
      <c r="W197" s="33">
        <v>2.6741151659624252</v>
      </c>
      <c r="X197" s="33">
        <v>7.449508912020395</v>
      </c>
      <c r="Y197" s="33">
        <v>1.7708567298449214</v>
      </c>
      <c r="Z197" s="33">
        <v>4.9010642832533238</v>
      </c>
      <c r="AA197" s="33">
        <v>0</v>
      </c>
      <c r="AB197" s="33">
        <v>0</v>
      </c>
      <c r="AC197" s="33">
        <v>0</v>
      </c>
      <c r="AD197" s="33">
        <v>3.7135553665822623</v>
      </c>
      <c r="AE197" s="33">
        <v>8.3896699076979644</v>
      </c>
      <c r="AF197" s="33">
        <v>2.2194113657941359</v>
      </c>
      <c r="AG197" s="33">
        <v>1.2555175891709818</v>
      </c>
      <c r="AH197" s="33">
        <v>0</v>
      </c>
      <c r="AI197" s="33">
        <v>3.0791593276088687</v>
      </c>
      <c r="AJ197" s="33">
        <v>2.5466824765534923</v>
      </c>
      <c r="AK197" s="33">
        <v>10.247386822940941</v>
      </c>
      <c r="AL197" s="33">
        <v>0</v>
      </c>
      <c r="AM197" s="33">
        <v>0</v>
      </c>
      <c r="AN197" s="33">
        <v>3.9205110305807263</v>
      </c>
      <c r="AO197" s="33">
        <v>0</v>
      </c>
      <c r="AP197" s="33">
        <v>0</v>
      </c>
      <c r="AQ197" s="33">
        <v>1.0910643305311281</v>
      </c>
      <c r="AR197" s="33">
        <v>4.0679378179883363</v>
      </c>
      <c r="AS197" s="33">
        <v>0</v>
      </c>
      <c r="AT197" s="33">
        <v>1.7793190093863136</v>
      </c>
      <c r="AU197" s="33">
        <v>2.5771538660322282</v>
      </c>
      <c r="AV197" s="33">
        <v>0</v>
      </c>
      <c r="AW197" s="33">
        <v>2.0516283168071179</v>
      </c>
      <c r="AX197" s="33">
        <v>0</v>
      </c>
      <c r="AY197" s="33">
        <v>0</v>
      </c>
      <c r="AZ197" s="33">
        <v>6.8669823596037194</v>
      </c>
      <c r="BA197" s="33">
        <v>0</v>
      </c>
      <c r="BB197" s="33">
        <v>7.5337888911037627</v>
      </c>
      <c r="BC197" s="33">
        <v>0</v>
      </c>
      <c r="BD197" s="33">
        <v>44.613854067883437</v>
      </c>
      <c r="BE197" s="33">
        <v>12.37744155493373</v>
      </c>
      <c r="BF197" s="33">
        <v>0</v>
      </c>
      <c r="BG197" s="33">
        <v>6.4057825711306933</v>
      </c>
      <c r="BH197" s="33">
        <v>5.9104346790769418</v>
      </c>
      <c r="BI197" s="33">
        <v>1.3853941220923522</v>
      </c>
      <c r="BJ197" s="33">
        <v>1.3677236944500935</v>
      </c>
      <c r="BK197" s="33">
        <v>5.5188697602948391</v>
      </c>
      <c r="BL197" s="33">
        <v>0</v>
      </c>
      <c r="BM197" s="33">
        <v>0</v>
      </c>
      <c r="BN197" s="33">
        <v>1.4453672441514909</v>
      </c>
      <c r="BO197" s="33">
        <v>12.638179439648143</v>
      </c>
      <c r="BP197" s="33">
        <v>0</v>
      </c>
      <c r="BQ197" s="33">
        <v>5.62937858085684</v>
      </c>
      <c r="BR197" s="33">
        <v>4.6341513312026823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393.93906360395783</v>
      </c>
      <c r="BY197" s="33">
        <v>3.8093384073440202</v>
      </c>
      <c r="BZ197" s="33">
        <v>0</v>
      </c>
      <c r="CA197" s="33">
        <v>0</v>
      </c>
      <c r="CB197" s="33">
        <v>0</v>
      </c>
      <c r="CC197" s="33">
        <v>0</v>
      </c>
      <c r="CD197" s="33">
        <v>5.7002157047382882</v>
      </c>
      <c r="CE197" s="33">
        <v>11.060761504229863</v>
      </c>
      <c r="CF197" s="33">
        <v>0</v>
      </c>
      <c r="CG197" s="33">
        <v>1.9598931708243905</v>
      </c>
      <c r="CH197" s="33">
        <v>2.8362710801142264</v>
      </c>
      <c r="CI197" s="33">
        <v>0</v>
      </c>
      <c r="CJ197" s="33">
        <v>0</v>
      </c>
      <c r="CK197" s="33">
        <v>1.2650731995711257</v>
      </c>
      <c r="CL197" s="33">
        <v>1.5311426988257903</v>
      </c>
      <c r="CM197" s="33">
        <v>0</v>
      </c>
      <c r="CN197" s="33">
        <v>0</v>
      </c>
      <c r="CO197" s="33">
        <v>0</v>
      </c>
      <c r="CP197" s="33">
        <v>0</v>
      </c>
      <c r="CQ197" s="33">
        <v>5.4593453989189333</v>
      </c>
      <c r="CR197" s="33">
        <v>1.2962426076418945</v>
      </c>
      <c r="CS197" s="33">
        <v>0</v>
      </c>
      <c r="CT197" s="33">
        <v>12.602607939271985</v>
      </c>
      <c r="CU197" s="33">
        <v>2.8648651732215407</v>
      </c>
      <c r="CV197" s="33">
        <v>4.2034951987846521</v>
      </c>
      <c r="CW197" s="33">
        <v>6.7515405181587687</v>
      </c>
      <c r="CX197" s="33">
        <v>2.2366542382098786</v>
      </c>
      <c r="CY197" s="33">
        <v>1.0249572035813486</v>
      </c>
      <c r="CZ197" s="33">
        <v>0</v>
      </c>
      <c r="DA197" s="33">
        <v>4.9816185497752903</v>
      </c>
      <c r="DB197" s="33">
        <v>18.806342058630108</v>
      </c>
      <c r="DC197" s="33">
        <v>9.9902659701646765</v>
      </c>
      <c r="DD197" s="33">
        <v>9.8037382031446647</v>
      </c>
      <c r="DE197" s="33">
        <v>0</v>
      </c>
      <c r="DF197" s="33">
        <v>0</v>
      </c>
      <c r="DG197" s="33">
        <v>2.6346460698250098</v>
      </c>
      <c r="DH197" s="33">
        <v>5.8012883643058002</v>
      </c>
      <c r="DI197" s="33">
        <v>0</v>
      </c>
      <c r="DJ197" s="33">
        <v>2.2881337999735418</v>
      </c>
      <c r="DK197" s="33">
        <v>1.406945257825654</v>
      </c>
      <c r="DL197" s="33">
        <v>12.270535485906684</v>
      </c>
      <c r="DM197" s="33">
        <v>4.0048077873673131</v>
      </c>
      <c r="DN197" s="33">
        <v>10.451290604790497</v>
      </c>
      <c r="DO197" s="33">
        <v>0</v>
      </c>
      <c r="DP197" s="76">
        <f t="shared" si="5"/>
        <v>745.28872456943816</v>
      </c>
      <c r="DQ197" s="33">
        <v>241.89883331913927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987.18755788857743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233.30001477979815</v>
      </c>
      <c r="D202" s="33">
        <v>112.85243050034003</v>
      </c>
      <c r="E202" s="33">
        <v>122.45452256225758</v>
      </c>
      <c r="F202" s="33">
        <v>2.9689970894962809</v>
      </c>
      <c r="G202" s="33">
        <v>5.2371301669843104</v>
      </c>
      <c r="H202" s="33">
        <v>0</v>
      </c>
      <c r="I202" s="33">
        <v>273.52001516202677</v>
      </c>
      <c r="J202" s="33">
        <v>8.0651280484310117</v>
      </c>
      <c r="K202" s="33">
        <v>15.923662096041831</v>
      </c>
      <c r="L202" s="33">
        <v>37.590886934490342</v>
      </c>
      <c r="M202" s="33">
        <v>159.95434915870632</v>
      </c>
      <c r="N202" s="33">
        <v>8.3744962554688893</v>
      </c>
      <c r="O202" s="33">
        <v>6.5538197158361369</v>
      </c>
      <c r="P202" s="33">
        <v>19.621432592319351</v>
      </c>
      <c r="Q202" s="33">
        <v>23.694459814008656</v>
      </c>
      <c r="R202" s="33">
        <v>6.7698364213437898</v>
      </c>
      <c r="S202" s="33">
        <v>17.392111879015975</v>
      </c>
      <c r="T202" s="33">
        <v>12.608270769411524</v>
      </c>
      <c r="U202" s="33">
        <v>12.63857703355745</v>
      </c>
      <c r="V202" s="33">
        <v>2.1955129854748674</v>
      </c>
      <c r="W202" s="33">
        <v>89.580671192808822</v>
      </c>
      <c r="X202" s="33">
        <v>46.315594240614828</v>
      </c>
      <c r="Y202" s="33">
        <v>30.35688013107805</v>
      </c>
      <c r="Z202" s="33">
        <v>110.44249854587747</v>
      </c>
      <c r="AA202" s="33">
        <v>97.169625385850907</v>
      </c>
      <c r="AB202" s="33">
        <v>42.706758493409957</v>
      </c>
      <c r="AC202" s="33">
        <v>39.095429226906482</v>
      </c>
      <c r="AD202" s="33">
        <v>129.57003363893958</v>
      </c>
      <c r="AE202" s="33">
        <v>53.883778533143357</v>
      </c>
      <c r="AF202" s="33">
        <v>39.240728165635609</v>
      </c>
      <c r="AG202" s="33">
        <v>16.970715367564971</v>
      </c>
      <c r="AH202" s="33">
        <v>10.556919082692238</v>
      </c>
      <c r="AI202" s="33">
        <v>38.752803457344932</v>
      </c>
      <c r="AJ202" s="33">
        <v>68.613954220795293</v>
      </c>
      <c r="AK202" s="33">
        <v>188.53436005659702</v>
      </c>
      <c r="AL202" s="33">
        <v>28.414974372775003</v>
      </c>
      <c r="AM202" s="33">
        <v>48.019136334216476</v>
      </c>
      <c r="AN202" s="33">
        <v>88.991410854734156</v>
      </c>
      <c r="AO202" s="33">
        <v>14.840335654097377</v>
      </c>
      <c r="AP202" s="33">
        <v>6.9077706006422943</v>
      </c>
      <c r="AQ202" s="33">
        <v>39.288821367472814</v>
      </c>
      <c r="AR202" s="33">
        <v>0</v>
      </c>
      <c r="AS202" s="33">
        <v>42.267876495492303</v>
      </c>
      <c r="AT202" s="33">
        <v>0</v>
      </c>
      <c r="AU202" s="33">
        <v>87.907897192714771</v>
      </c>
      <c r="AV202" s="33">
        <v>62.045042074356211</v>
      </c>
      <c r="AW202" s="33">
        <v>63.123751734483385</v>
      </c>
      <c r="AX202" s="33">
        <v>1314.591662953419</v>
      </c>
      <c r="AY202" s="33">
        <v>1280.0510884275009</v>
      </c>
      <c r="AZ202" s="33">
        <v>586.78889155496745</v>
      </c>
      <c r="BA202" s="33">
        <v>0</v>
      </c>
      <c r="BB202" s="33">
        <v>513.50126734364619</v>
      </c>
      <c r="BC202" s="33">
        <v>325.79194191455048</v>
      </c>
      <c r="BD202" s="33">
        <v>8331.7057821751478</v>
      </c>
      <c r="BE202" s="33">
        <v>1759.6576684722381</v>
      </c>
      <c r="BF202" s="33">
        <v>22.121522720900316</v>
      </c>
      <c r="BG202" s="33">
        <v>51.572880330062986</v>
      </c>
      <c r="BH202" s="33">
        <v>358.68166776753424</v>
      </c>
      <c r="BI202" s="33">
        <v>106.26995066163647</v>
      </c>
      <c r="BJ202" s="33">
        <v>242.48637652450293</v>
      </c>
      <c r="BK202" s="33">
        <v>1758.4792383094782</v>
      </c>
      <c r="BL202" s="33">
        <v>53.192143845225857</v>
      </c>
      <c r="BM202" s="33">
        <v>71.06009494859299</v>
      </c>
      <c r="BN202" s="33">
        <v>209.63551122474652</v>
      </c>
      <c r="BO202" s="33">
        <v>99.294779729190239</v>
      </c>
      <c r="BP202" s="33">
        <v>33.257424029222427</v>
      </c>
      <c r="BQ202" s="33">
        <v>63.538716716834308</v>
      </c>
      <c r="BR202" s="33">
        <v>53.775231619716955</v>
      </c>
      <c r="BS202" s="33">
        <v>272.8789156500344</v>
      </c>
      <c r="BT202" s="33">
        <v>512.72398693959917</v>
      </c>
      <c r="BU202" s="33">
        <v>89.729897338544816</v>
      </c>
      <c r="BV202" s="33">
        <v>1391.968847079823</v>
      </c>
      <c r="BW202" s="33">
        <v>624.15636602903953</v>
      </c>
      <c r="BX202" s="33">
        <v>1000.2053517831655</v>
      </c>
      <c r="BY202" s="33">
        <v>686.34835018311264</v>
      </c>
      <c r="BZ202" s="33">
        <v>362.68260650362373</v>
      </c>
      <c r="CA202" s="33">
        <v>2194.4795972681286</v>
      </c>
      <c r="CB202" s="33">
        <v>1485.5919057566816</v>
      </c>
      <c r="CC202" s="33">
        <v>52.254741986841935</v>
      </c>
      <c r="CD202" s="33">
        <v>163.33194333783982</v>
      </c>
      <c r="CE202" s="33">
        <v>530.81890492277103</v>
      </c>
      <c r="CF202" s="33">
        <v>350.89669856925093</v>
      </c>
      <c r="CG202" s="33">
        <v>1995.3509222897023</v>
      </c>
      <c r="CH202" s="33">
        <v>67.597852036246394</v>
      </c>
      <c r="CI202" s="33">
        <v>38.726084817998874</v>
      </c>
      <c r="CJ202" s="33">
        <v>506.30013255583918</v>
      </c>
      <c r="CK202" s="33">
        <v>433.04833056689387</v>
      </c>
      <c r="CL202" s="33">
        <v>10.134734394464523</v>
      </c>
      <c r="CM202" s="33">
        <v>23.119908244465076</v>
      </c>
      <c r="CN202" s="33">
        <v>115.10397456681241</v>
      </c>
      <c r="CO202" s="33">
        <v>147.9282907792481</v>
      </c>
      <c r="CP202" s="33">
        <v>70.657805705909553</v>
      </c>
      <c r="CQ202" s="33">
        <v>131.73438990048041</v>
      </c>
      <c r="CR202" s="33">
        <v>452.40183158650143</v>
      </c>
      <c r="CS202" s="33">
        <v>1633.3823618787349</v>
      </c>
      <c r="CT202" s="33">
        <v>794.13593193768827</v>
      </c>
      <c r="CU202" s="33">
        <v>210.99783225633942</v>
      </c>
      <c r="CV202" s="33">
        <v>127.60172462001319</v>
      </c>
      <c r="CW202" s="33">
        <v>233.17573400526047</v>
      </c>
      <c r="CX202" s="33">
        <v>80.191069229712724</v>
      </c>
      <c r="CY202" s="33">
        <v>131.67816974977589</v>
      </c>
      <c r="CZ202" s="33">
        <v>45.021985274247641</v>
      </c>
      <c r="DA202" s="33">
        <v>31.266219892724671</v>
      </c>
      <c r="DB202" s="33">
        <v>109.40959801539896</v>
      </c>
      <c r="DC202" s="33">
        <v>59.493040945183843</v>
      </c>
      <c r="DD202" s="33">
        <v>137.54467358785763</v>
      </c>
      <c r="DE202" s="33">
        <v>41.231276514164641</v>
      </c>
      <c r="DF202" s="33">
        <v>0</v>
      </c>
      <c r="DG202" s="33">
        <v>57.831197710583545</v>
      </c>
      <c r="DH202" s="33">
        <v>57.791018143266491</v>
      </c>
      <c r="DI202" s="33">
        <v>43.458242089806177</v>
      </c>
      <c r="DJ202" s="33">
        <v>48.304133952593503</v>
      </c>
      <c r="DK202" s="33">
        <v>20.073730252858191</v>
      </c>
      <c r="DL202" s="33">
        <v>376.53459879553304</v>
      </c>
      <c r="DM202" s="33">
        <v>104.71699766751436</v>
      </c>
      <c r="DN202" s="33">
        <v>86.716383556945217</v>
      </c>
      <c r="DO202" s="33">
        <v>0</v>
      </c>
      <c r="DP202" s="76">
        <f t="shared" si="7"/>
        <v>37941.495552523586</v>
      </c>
      <c r="DQ202" s="33">
        <v>12695.528883205116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9478.6503290358669</v>
      </c>
      <c r="FS202" s="33">
        <v>6990.2378048976889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67105.91256966225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222.94124747487436</v>
      </c>
      <c r="D203" s="33">
        <v>100.01559326231252</v>
      </c>
      <c r="E203" s="33">
        <v>51.826180793929332</v>
      </c>
      <c r="F203" s="33">
        <v>3.0097234396536976</v>
      </c>
      <c r="G203" s="33">
        <v>3.7665722429794801</v>
      </c>
      <c r="H203" s="33">
        <v>0</v>
      </c>
      <c r="I203" s="33">
        <v>63.151010695863803</v>
      </c>
      <c r="J203" s="33">
        <v>10.860290986146097</v>
      </c>
      <c r="K203" s="33">
        <v>31.238171019533549</v>
      </c>
      <c r="L203" s="33">
        <v>37.599404789439006</v>
      </c>
      <c r="M203" s="33">
        <v>68.13388787405394</v>
      </c>
      <c r="N203" s="33">
        <v>22.073862857445874</v>
      </c>
      <c r="O203" s="33">
        <v>18.027693732443716</v>
      </c>
      <c r="P203" s="33">
        <v>25.823265462610081</v>
      </c>
      <c r="Q203" s="33">
        <v>48.670885149164995</v>
      </c>
      <c r="R203" s="33">
        <v>17.274963027299716</v>
      </c>
      <c r="S203" s="33">
        <v>39.407654916764308</v>
      </c>
      <c r="T203" s="33">
        <v>29.830246402565642</v>
      </c>
      <c r="U203" s="33">
        <v>25.37127569104328</v>
      </c>
      <c r="V203" s="33">
        <v>3.0946698437782558</v>
      </c>
      <c r="W203" s="33">
        <v>215.92250661165642</v>
      </c>
      <c r="X203" s="33">
        <v>106.27897264805634</v>
      </c>
      <c r="Y203" s="33">
        <v>59.419910167171132</v>
      </c>
      <c r="Z203" s="33">
        <v>81.994011730481958</v>
      </c>
      <c r="AA203" s="33">
        <v>73.600870219531458</v>
      </c>
      <c r="AB203" s="33">
        <v>100.06373930535655</v>
      </c>
      <c r="AC203" s="33">
        <v>59.75023837385325</v>
      </c>
      <c r="AD203" s="33">
        <v>152.06082565644331</v>
      </c>
      <c r="AE203" s="33">
        <v>141.54158979395697</v>
      </c>
      <c r="AF203" s="33">
        <v>91.86238119743453</v>
      </c>
      <c r="AG203" s="33">
        <v>38.625739295854039</v>
      </c>
      <c r="AH203" s="33">
        <v>26.873502243209437</v>
      </c>
      <c r="AI203" s="33">
        <v>59.913475618643851</v>
      </c>
      <c r="AJ203" s="33">
        <v>136.15466361412646</v>
      </c>
      <c r="AK203" s="33">
        <v>225.23833213951588</v>
      </c>
      <c r="AL203" s="33">
        <v>48.749428333087913</v>
      </c>
      <c r="AM203" s="33">
        <v>102.50300749040726</v>
      </c>
      <c r="AN203" s="33">
        <v>84.918660041839729</v>
      </c>
      <c r="AO203" s="33">
        <v>37.199491704349668</v>
      </c>
      <c r="AP203" s="33">
        <v>16.465444225335666</v>
      </c>
      <c r="AQ203" s="33">
        <v>45.158793043692441</v>
      </c>
      <c r="AR203" s="33">
        <v>0</v>
      </c>
      <c r="AS203" s="33">
        <v>37.608057383382757</v>
      </c>
      <c r="AT203" s="33">
        <v>0</v>
      </c>
      <c r="AU203" s="33">
        <v>57.801080822433335</v>
      </c>
      <c r="AV203" s="33">
        <v>97.812521750177652</v>
      </c>
      <c r="AW203" s="33">
        <v>46.157140562018704</v>
      </c>
      <c r="AX203" s="33">
        <v>298.65934976785411</v>
      </c>
      <c r="AY203" s="33">
        <v>235.58452572687779</v>
      </c>
      <c r="AZ203" s="33">
        <v>204.40258018208564</v>
      </c>
      <c r="BA203" s="33">
        <v>0</v>
      </c>
      <c r="BB203" s="33">
        <v>198.92669843286987</v>
      </c>
      <c r="BC203" s="33">
        <v>227.07857907256368</v>
      </c>
      <c r="BD203" s="33">
        <v>1655.6688011122217</v>
      </c>
      <c r="BE203" s="33">
        <v>1330.2131089513216</v>
      </c>
      <c r="BF203" s="33">
        <v>22.30892050834542</v>
      </c>
      <c r="BG203" s="33">
        <v>51.007543677798061</v>
      </c>
      <c r="BH203" s="33">
        <v>314.07099122146934</v>
      </c>
      <c r="BI203" s="33">
        <v>107.4618660432122</v>
      </c>
      <c r="BJ203" s="33">
        <v>196.82635518885289</v>
      </c>
      <c r="BK203" s="33">
        <v>459.20912885589121</v>
      </c>
      <c r="BL203" s="33">
        <v>11.282988826423981</v>
      </c>
      <c r="BM203" s="33">
        <v>28.435088432296933</v>
      </c>
      <c r="BN203" s="33">
        <v>73.210080860183893</v>
      </c>
      <c r="BO203" s="33">
        <v>157.9679616787019</v>
      </c>
      <c r="BP203" s="33">
        <v>12.114027423028762</v>
      </c>
      <c r="BQ203" s="33">
        <v>61.254882377412926</v>
      </c>
      <c r="BR203" s="33">
        <v>26.203174917022434</v>
      </c>
      <c r="BS203" s="33">
        <v>76.882467342975076</v>
      </c>
      <c r="BT203" s="33">
        <v>200.92062677508883</v>
      </c>
      <c r="BU203" s="33">
        <v>51.629312731828193</v>
      </c>
      <c r="BV203" s="33">
        <v>531.27453430069522</v>
      </c>
      <c r="BW203" s="33">
        <v>149.11960097168904</v>
      </c>
      <c r="BX203" s="33">
        <v>333.5235103015246</v>
      </c>
      <c r="BY203" s="33">
        <v>180.50807860693266</v>
      </c>
      <c r="BZ203" s="33">
        <v>142.49727819049454</v>
      </c>
      <c r="CA203" s="33">
        <v>328.3648421609999</v>
      </c>
      <c r="CB203" s="33">
        <v>30.654507558052721</v>
      </c>
      <c r="CC203" s="33">
        <v>66.038700800351279</v>
      </c>
      <c r="CD203" s="33">
        <v>241.37551886106246</v>
      </c>
      <c r="CE203" s="33">
        <v>70.498184682721543</v>
      </c>
      <c r="CF203" s="33">
        <v>113.2430624502003</v>
      </c>
      <c r="CG203" s="33">
        <v>606.12879060813793</v>
      </c>
      <c r="CH203" s="33">
        <v>64.571518156368697</v>
      </c>
      <c r="CI203" s="33">
        <v>2.9152283182012746</v>
      </c>
      <c r="CJ203" s="33">
        <v>417.84496631185328</v>
      </c>
      <c r="CK203" s="33">
        <v>137.80604112920139</v>
      </c>
      <c r="CL203" s="33">
        <v>9.0147002590245684</v>
      </c>
      <c r="CM203" s="33">
        <v>8.4161170985883764</v>
      </c>
      <c r="CN203" s="33">
        <v>44.609988846733167</v>
      </c>
      <c r="CO203" s="33">
        <v>95.970555674060449</v>
      </c>
      <c r="CP203" s="33">
        <v>21.819886849947089</v>
      </c>
      <c r="CQ203" s="33">
        <v>209.09252061718581</v>
      </c>
      <c r="CR203" s="33">
        <v>142.99598982354317</v>
      </c>
      <c r="CS203" s="33">
        <v>89.337693609152538</v>
      </c>
      <c r="CT203" s="33">
        <v>73.443094924557968</v>
      </c>
      <c r="CU203" s="33">
        <v>14.585130654990552</v>
      </c>
      <c r="CV203" s="33">
        <v>36.431547659730988</v>
      </c>
      <c r="CW203" s="33">
        <v>25.266411141713672</v>
      </c>
      <c r="CX203" s="33">
        <v>10.274618210455257</v>
      </c>
      <c r="CY203" s="33">
        <v>4.9266370923520117</v>
      </c>
      <c r="CZ203" s="33">
        <v>41.957322085068654</v>
      </c>
      <c r="DA203" s="33">
        <v>2.1595591991328198</v>
      </c>
      <c r="DB203" s="33">
        <v>98.341922488825588</v>
      </c>
      <c r="DC203" s="33">
        <v>8.1423542857288993</v>
      </c>
      <c r="DD203" s="33">
        <v>22.408652489892219</v>
      </c>
      <c r="DE203" s="33">
        <v>11.399549572444712</v>
      </c>
      <c r="DF203" s="33">
        <v>0</v>
      </c>
      <c r="DG203" s="33">
        <v>27.025239721656014</v>
      </c>
      <c r="DH203" s="33">
        <v>36.499798924385772</v>
      </c>
      <c r="DI203" s="33">
        <v>34.894483928821117</v>
      </c>
      <c r="DJ203" s="33">
        <v>6.2464908366034759</v>
      </c>
      <c r="DK203" s="33">
        <v>15.583212545372064</v>
      </c>
      <c r="DL203" s="33">
        <v>182.01226924002634</v>
      </c>
      <c r="DM203" s="33">
        <v>78.059961231094718</v>
      </c>
      <c r="DN203" s="33">
        <v>94.825559947115721</v>
      </c>
      <c r="DO203" s="33">
        <v>0</v>
      </c>
      <c r="DP203" s="76">
        <f t="shared" si="7"/>
        <v>13829.215676106931</v>
      </c>
      <c r="DQ203" s="33">
        <v>499.42092824701427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14328.636604353946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280.66065383180842</v>
      </c>
      <c r="D204" s="33">
        <v>134.97548382145891</v>
      </c>
      <c r="E204" s="33">
        <v>108.79459765664156</v>
      </c>
      <c r="F204" s="33">
        <v>21.427648583992099</v>
      </c>
      <c r="G204" s="33">
        <v>8.7717259925325024</v>
      </c>
      <c r="H204" s="33">
        <v>0</v>
      </c>
      <c r="I204" s="33">
        <v>142.8810108416059</v>
      </c>
      <c r="J204" s="33">
        <v>74.605705965835483</v>
      </c>
      <c r="K204" s="33">
        <v>169.80699841819768</v>
      </c>
      <c r="L204" s="33">
        <v>99.340030566890988</v>
      </c>
      <c r="M204" s="33">
        <v>232.82337607349041</v>
      </c>
      <c r="N204" s="33">
        <v>285.34072334379402</v>
      </c>
      <c r="O204" s="33">
        <v>73.142761961193528</v>
      </c>
      <c r="P204" s="33">
        <v>48.324280291950579</v>
      </c>
      <c r="Q204" s="33">
        <v>80.205810106523487</v>
      </c>
      <c r="R204" s="33">
        <v>26.920862637525765</v>
      </c>
      <c r="S204" s="33">
        <v>35.44855245163275</v>
      </c>
      <c r="T204" s="33">
        <v>82.172971264281344</v>
      </c>
      <c r="U204" s="33">
        <v>191.15995512072763</v>
      </c>
      <c r="V204" s="33">
        <v>9.3135531401356673</v>
      </c>
      <c r="W204" s="33">
        <v>107.88120360291585</v>
      </c>
      <c r="X204" s="33">
        <v>248.48858197394378</v>
      </c>
      <c r="Y204" s="33">
        <v>101.482659905695</v>
      </c>
      <c r="Z204" s="33">
        <v>98.054848247264545</v>
      </c>
      <c r="AA204" s="33">
        <v>47.180910126837993</v>
      </c>
      <c r="AB204" s="33">
        <v>105.95734625066099</v>
      </c>
      <c r="AC204" s="33">
        <v>32.053677142405853</v>
      </c>
      <c r="AD204" s="33">
        <v>178.23043107421495</v>
      </c>
      <c r="AE204" s="33">
        <v>66.957187703890668</v>
      </c>
      <c r="AF204" s="33">
        <v>45.481564772688337</v>
      </c>
      <c r="AG204" s="33">
        <v>20.386207129234098</v>
      </c>
      <c r="AH204" s="33">
        <v>12.885008895003239</v>
      </c>
      <c r="AI204" s="33">
        <v>54.941856456014193</v>
      </c>
      <c r="AJ204" s="33">
        <v>121.60032179329815</v>
      </c>
      <c r="AK204" s="33">
        <v>254.1441498417241</v>
      </c>
      <c r="AL204" s="33">
        <v>21.485881409856653</v>
      </c>
      <c r="AM204" s="33">
        <v>86.235095918446035</v>
      </c>
      <c r="AN204" s="33">
        <v>137.31278909018386</v>
      </c>
      <c r="AO204" s="33">
        <v>24.450301988505025</v>
      </c>
      <c r="AP204" s="33">
        <v>52.04782125847354</v>
      </c>
      <c r="AQ204" s="33">
        <v>43.876313868361066</v>
      </c>
      <c r="AR204" s="33">
        <v>0</v>
      </c>
      <c r="AS204" s="33">
        <v>8.84405651388332</v>
      </c>
      <c r="AT204" s="33">
        <v>1.433833071966869</v>
      </c>
      <c r="AU204" s="33">
        <v>106.74112614316343</v>
      </c>
      <c r="AV204" s="33">
        <v>2.5225795443447967</v>
      </c>
      <c r="AW204" s="33">
        <v>97.536775029222483</v>
      </c>
      <c r="AX204" s="33">
        <v>412.86652335453607</v>
      </c>
      <c r="AY204" s="33">
        <v>625.04284422495823</v>
      </c>
      <c r="AZ204" s="33">
        <v>891.009678852825</v>
      </c>
      <c r="BA204" s="33">
        <v>0</v>
      </c>
      <c r="BB204" s="33">
        <v>86.41561748270081</v>
      </c>
      <c r="BC204" s="33">
        <v>60.373012370935292</v>
      </c>
      <c r="BD204" s="33">
        <v>678.38478478320235</v>
      </c>
      <c r="BE204" s="33">
        <v>438.30465980216582</v>
      </c>
      <c r="BF204" s="33">
        <v>19.314267705157416</v>
      </c>
      <c r="BG204" s="33">
        <v>62.665778958036412</v>
      </c>
      <c r="BH204" s="33">
        <v>448.57366081794731</v>
      </c>
      <c r="BI204" s="33">
        <v>143.59447312529278</v>
      </c>
      <c r="BJ204" s="33">
        <v>75.740557621122605</v>
      </c>
      <c r="BK204" s="33">
        <v>321.81980861634241</v>
      </c>
      <c r="BL204" s="33">
        <v>39.944204808966575</v>
      </c>
      <c r="BM204" s="33">
        <v>18.666529993867968</v>
      </c>
      <c r="BN204" s="33">
        <v>47.057765161913295</v>
      </c>
      <c r="BO204" s="33">
        <v>164.16167321623601</v>
      </c>
      <c r="BP204" s="33">
        <v>18.768031226151873</v>
      </c>
      <c r="BQ204" s="33">
        <v>153.61057908762942</v>
      </c>
      <c r="BR204" s="33">
        <v>94.033964398833277</v>
      </c>
      <c r="BS204" s="33">
        <v>281.44271988340682</v>
      </c>
      <c r="BT204" s="33">
        <v>276.16841907657823</v>
      </c>
      <c r="BU204" s="33">
        <v>76.625078729041348</v>
      </c>
      <c r="BV204" s="33">
        <v>370.80792278812521</v>
      </c>
      <c r="BW204" s="33">
        <v>108.79283245627043</v>
      </c>
      <c r="BX204" s="33">
        <v>215.6647617247724</v>
      </c>
      <c r="BY204" s="33">
        <v>231.43059084323619</v>
      </c>
      <c r="BZ204" s="33">
        <v>183.11564716315914</v>
      </c>
      <c r="CA204" s="33">
        <v>64.638355089216915</v>
      </c>
      <c r="CB204" s="33">
        <v>72.214784758502219</v>
      </c>
      <c r="CC204" s="33">
        <v>14.588065063659588</v>
      </c>
      <c r="CD204" s="33">
        <v>58.537401591683825</v>
      </c>
      <c r="CE204" s="33">
        <v>199.27229037694212</v>
      </c>
      <c r="CF204" s="33">
        <v>184.82972840187239</v>
      </c>
      <c r="CG204" s="33">
        <v>803.3483162375511</v>
      </c>
      <c r="CH204" s="33">
        <v>84.066691979369011</v>
      </c>
      <c r="CI204" s="33">
        <v>0</v>
      </c>
      <c r="CJ204" s="33">
        <v>101.60004219260915</v>
      </c>
      <c r="CK204" s="33">
        <v>260.73825639962826</v>
      </c>
      <c r="CL204" s="33">
        <v>18.099188033733476</v>
      </c>
      <c r="CM204" s="33">
        <v>17.314617721558744</v>
      </c>
      <c r="CN204" s="33">
        <v>57.550619994533605</v>
      </c>
      <c r="CO204" s="33">
        <v>30.151594813762003</v>
      </c>
      <c r="CP204" s="33">
        <v>47.264266879207085</v>
      </c>
      <c r="CQ204" s="33">
        <v>169.37885280481086</v>
      </c>
      <c r="CR204" s="33">
        <v>267.61647801548241</v>
      </c>
      <c r="CS204" s="33">
        <v>415.87530243932144</v>
      </c>
      <c r="CT204" s="33">
        <v>161.12074385990582</v>
      </c>
      <c r="CU204" s="33">
        <v>25.204569755115195</v>
      </c>
      <c r="CV204" s="33">
        <v>139.73060410839739</v>
      </c>
      <c r="CW204" s="33">
        <v>246.91178300371661</v>
      </c>
      <c r="CX204" s="33">
        <v>70.436622410370987</v>
      </c>
      <c r="CY204" s="33">
        <v>62.978176056711433</v>
      </c>
      <c r="CZ204" s="33">
        <v>36.958130426013334</v>
      </c>
      <c r="DA204" s="33">
        <v>50.935588755611114</v>
      </c>
      <c r="DB204" s="33">
        <v>160.99394004801599</v>
      </c>
      <c r="DC204" s="33">
        <v>47.998991980335298</v>
      </c>
      <c r="DD204" s="33">
        <v>95.494612420859553</v>
      </c>
      <c r="DE204" s="33">
        <v>52.229672205824272</v>
      </c>
      <c r="DF204" s="33">
        <v>0</v>
      </c>
      <c r="DG204" s="33">
        <v>57.80227202567594</v>
      </c>
      <c r="DH204" s="33">
        <v>111.01712927043079</v>
      </c>
      <c r="DI204" s="33">
        <v>88.198371882291994</v>
      </c>
      <c r="DJ204" s="33">
        <v>27.131119644921668</v>
      </c>
      <c r="DK204" s="33">
        <v>47.331887165958797</v>
      </c>
      <c r="DL204" s="33">
        <v>263.14716046122197</v>
      </c>
      <c r="DM204" s="33">
        <v>48.111644604896632</v>
      </c>
      <c r="DN204" s="33">
        <v>178.69102740061231</v>
      </c>
      <c r="DO204" s="33">
        <v>0</v>
      </c>
      <c r="DP204" s="76">
        <f t="shared" si="7"/>
        <v>15568.234519376165</v>
      </c>
      <c r="DQ204" s="33">
        <v>34.185509283867574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15602.420028660032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395.0218296198301</v>
      </c>
      <c r="D205" s="33">
        <v>18.944261601517397</v>
      </c>
      <c r="E205" s="33">
        <v>471.43703692742599</v>
      </c>
      <c r="F205" s="33">
        <v>1634.5865990294637</v>
      </c>
      <c r="G205" s="33">
        <v>34.299974160102025</v>
      </c>
      <c r="H205" s="33">
        <v>0</v>
      </c>
      <c r="I205" s="33">
        <v>142.01327601729795</v>
      </c>
      <c r="J205" s="33">
        <v>92.893968762291095</v>
      </c>
      <c r="K205" s="33">
        <v>1294.7230309996557</v>
      </c>
      <c r="L205" s="33">
        <v>108.41638378801812</v>
      </c>
      <c r="M205" s="33">
        <v>396.40265433775659</v>
      </c>
      <c r="N205" s="33">
        <v>145.61849996586096</v>
      </c>
      <c r="O205" s="33">
        <v>186.67233996853344</v>
      </c>
      <c r="P205" s="33">
        <v>239.46078877578694</v>
      </c>
      <c r="Q205" s="33">
        <v>136.90133532654019</v>
      </c>
      <c r="R205" s="33">
        <v>7.9305349048820322</v>
      </c>
      <c r="S205" s="33">
        <v>253.69036118380265</v>
      </c>
      <c r="T205" s="33">
        <v>966.7988152491414</v>
      </c>
      <c r="U205" s="33">
        <v>352.32815851334476</v>
      </c>
      <c r="V205" s="33">
        <v>131.15112329095146</v>
      </c>
      <c r="W205" s="33">
        <v>715.36190946871886</v>
      </c>
      <c r="X205" s="33">
        <v>1542.0026641094764</v>
      </c>
      <c r="Y205" s="33">
        <v>426.71999116078649</v>
      </c>
      <c r="Z205" s="33">
        <v>729.1318055278748</v>
      </c>
      <c r="AA205" s="33">
        <v>180.61677966903315</v>
      </c>
      <c r="AB205" s="33">
        <v>777.98135254098827</v>
      </c>
      <c r="AC205" s="33">
        <v>328.83719642029627</v>
      </c>
      <c r="AD205" s="33">
        <v>845.33330371503473</v>
      </c>
      <c r="AE205" s="33">
        <v>1026.5641502097565</v>
      </c>
      <c r="AF205" s="33">
        <v>222.86513871716707</v>
      </c>
      <c r="AG205" s="33">
        <v>208.04173047949587</v>
      </c>
      <c r="AH205" s="33">
        <v>117.44312374448884</v>
      </c>
      <c r="AI205" s="33">
        <v>330.72960683932178</v>
      </c>
      <c r="AJ205" s="33">
        <v>679.05234902171969</v>
      </c>
      <c r="AK205" s="33">
        <v>1557.6687983989405</v>
      </c>
      <c r="AL205" s="33">
        <v>102.56584004284822</v>
      </c>
      <c r="AM205" s="33">
        <v>364.10039157698282</v>
      </c>
      <c r="AN205" s="33">
        <v>351.70879112599613</v>
      </c>
      <c r="AO205" s="33">
        <v>90.971406405362984</v>
      </c>
      <c r="AP205" s="33">
        <v>131.79132543103441</v>
      </c>
      <c r="AQ205" s="33">
        <v>258.09724876791847</v>
      </c>
      <c r="AR205" s="33">
        <v>0</v>
      </c>
      <c r="AS205" s="33">
        <v>57.507243498874303</v>
      </c>
      <c r="AT205" s="33">
        <v>26.744464100192939</v>
      </c>
      <c r="AU205" s="33">
        <v>32.548237712885516</v>
      </c>
      <c r="AV205" s="33">
        <v>38.320847571390679</v>
      </c>
      <c r="AW205" s="33">
        <v>27.861118813666288</v>
      </c>
      <c r="AX205" s="33">
        <v>7125.9350086727636</v>
      </c>
      <c r="AY205" s="33">
        <v>2875.7153457398422</v>
      </c>
      <c r="AZ205" s="33">
        <v>1658.4517559417113</v>
      </c>
      <c r="BA205" s="33">
        <v>0</v>
      </c>
      <c r="BB205" s="33">
        <v>40.520480752663502</v>
      </c>
      <c r="BC205" s="33">
        <v>9.8553990441839066</v>
      </c>
      <c r="BD205" s="33">
        <v>576.49141165698495</v>
      </c>
      <c r="BE205" s="33">
        <v>852.71564026350791</v>
      </c>
      <c r="BF205" s="33">
        <v>8.9815233391616562</v>
      </c>
      <c r="BG205" s="33">
        <v>7.0204792183451268</v>
      </c>
      <c r="BH205" s="33">
        <v>79.776087210178346</v>
      </c>
      <c r="BI205" s="33">
        <v>22.071787507166409</v>
      </c>
      <c r="BJ205" s="33">
        <v>103.5253371674869</v>
      </c>
      <c r="BK205" s="33">
        <v>676.25472803655327</v>
      </c>
      <c r="BL205" s="33">
        <v>32.534313416692079</v>
      </c>
      <c r="BM205" s="33">
        <v>31.273072710550061</v>
      </c>
      <c r="BN205" s="33">
        <v>157.22247793981899</v>
      </c>
      <c r="BO205" s="33">
        <v>1368.6078876469564</v>
      </c>
      <c r="BP205" s="33">
        <v>2.1405953056483864</v>
      </c>
      <c r="BQ205" s="33">
        <v>802.41585364841455</v>
      </c>
      <c r="BR205" s="33">
        <v>1035.8397413429909</v>
      </c>
      <c r="BS205" s="33">
        <v>216.70988427661314</v>
      </c>
      <c r="BT205" s="33">
        <v>154.29535090419893</v>
      </c>
      <c r="BU205" s="33">
        <v>546.49409879483539</v>
      </c>
      <c r="BV205" s="33">
        <v>152.12755401699241</v>
      </c>
      <c r="BW205" s="33">
        <v>550.0458284836667</v>
      </c>
      <c r="BX205" s="33">
        <v>80.638562482925806</v>
      </c>
      <c r="BY205" s="33">
        <v>1259.485177857227</v>
      </c>
      <c r="BZ205" s="33">
        <v>31.744794131643314</v>
      </c>
      <c r="CA205" s="33">
        <v>18.066735602811917</v>
      </c>
      <c r="CB205" s="33">
        <v>28.025716936371861</v>
      </c>
      <c r="CC205" s="33">
        <v>34.555931947050595</v>
      </c>
      <c r="CD205" s="33">
        <v>74.272634022657329</v>
      </c>
      <c r="CE205" s="33">
        <v>44.079054225375906</v>
      </c>
      <c r="CF205" s="33">
        <v>358.32384480777199</v>
      </c>
      <c r="CG205" s="33">
        <v>1011.1888456363581</v>
      </c>
      <c r="CH205" s="33">
        <v>138.11957316678871</v>
      </c>
      <c r="CI205" s="33">
        <v>62.150202175050282</v>
      </c>
      <c r="CJ205" s="33">
        <v>75.194353203901656</v>
      </c>
      <c r="CK205" s="33">
        <v>444.45469407045613</v>
      </c>
      <c r="CL205" s="33">
        <v>12.663401068422727</v>
      </c>
      <c r="CM205" s="33">
        <v>14.054154097727276</v>
      </c>
      <c r="CN205" s="33">
        <v>69.505294965802449</v>
      </c>
      <c r="CO205" s="33">
        <v>7.9328065853388399</v>
      </c>
      <c r="CP205" s="33">
        <v>34.201196354384855</v>
      </c>
      <c r="CQ205" s="33">
        <v>44.159580496788834</v>
      </c>
      <c r="CR205" s="33">
        <v>470.55262755549717</v>
      </c>
      <c r="CS205" s="33">
        <v>1617.8634284810744</v>
      </c>
      <c r="CT205" s="33">
        <v>230.89933682328274</v>
      </c>
      <c r="CU205" s="33">
        <v>37.022773406687243</v>
      </c>
      <c r="CV205" s="33">
        <v>392.35901046554881</v>
      </c>
      <c r="CW205" s="33">
        <v>239.21191349355462</v>
      </c>
      <c r="CX205" s="33">
        <v>5256.5462496076552</v>
      </c>
      <c r="CY205" s="33">
        <v>70.755950600046106</v>
      </c>
      <c r="CZ205" s="33">
        <v>43.97268009662578</v>
      </c>
      <c r="DA205" s="33">
        <v>314.40438482269298</v>
      </c>
      <c r="DB205" s="33">
        <v>130.79284668685852</v>
      </c>
      <c r="DC205" s="33">
        <v>504.53460298532394</v>
      </c>
      <c r="DD205" s="33">
        <v>1457.9907550112659</v>
      </c>
      <c r="DE205" s="33">
        <v>210.17290401607548</v>
      </c>
      <c r="DF205" s="33">
        <v>0</v>
      </c>
      <c r="DG205" s="33">
        <v>234.02285610881361</v>
      </c>
      <c r="DH205" s="33">
        <v>642.25960394491312</v>
      </c>
      <c r="DI205" s="33">
        <v>644.70665715675125</v>
      </c>
      <c r="DJ205" s="33">
        <v>186.73741441349813</v>
      </c>
      <c r="DK205" s="33">
        <v>238.86435171081919</v>
      </c>
      <c r="DL205" s="33">
        <v>142.91288655544744</v>
      </c>
      <c r="DM205" s="33">
        <v>93.987893104968194</v>
      </c>
      <c r="DN205" s="33">
        <v>17.083564342806778</v>
      </c>
      <c r="DO205" s="33">
        <v>0</v>
      </c>
      <c r="DP205" s="76">
        <f t="shared" si="7"/>
        <v>54287.350675755464</v>
      </c>
      <c r="DQ205" s="33">
        <v>56.013432272895926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4835.6403849813987</v>
      </c>
      <c r="FY205" s="33">
        <v>0</v>
      </c>
      <c r="FZ205" s="33">
        <v>3338.9055105566349</v>
      </c>
      <c r="GA205" s="33">
        <v>0</v>
      </c>
      <c r="GB205" s="33">
        <v>23.268145504524373</v>
      </c>
      <c r="GC205" s="33">
        <v>0</v>
      </c>
      <c r="GD205" s="33">
        <v>0</v>
      </c>
      <c r="GE205" s="33">
        <v>87.668803789815044</v>
      </c>
      <c r="GF205" s="33">
        <v>947.57888491584811</v>
      </c>
      <c r="GG205" s="47">
        <f t="shared" si="6"/>
        <v>63576.425837776587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1.0724345270677169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1.0724345270677169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11.181383188517433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12.25381771558515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226.80115931550003</v>
      </c>
      <c r="D208" s="33">
        <v>27.429328417641269</v>
      </c>
      <c r="E208" s="33">
        <v>8.3305176501798339</v>
      </c>
      <c r="F208" s="33">
        <v>4.6241673645509991</v>
      </c>
      <c r="G208" s="33">
        <v>12.342267903387098</v>
      </c>
      <c r="H208" s="33">
        <v>0</v>
      </c>
      <c r="I208" s="33">
        <v>266.59546760523222</v>
      </c>
      <c r="J208" s="33">
        <v>87.390400196266697</v>
      </c>
      <c r="K208" s="33">
        <v>746.51526555579233</v>
      </c>
      <c r="L208" s="33">
        <v>393.23454687587355</v>
      </c>
      <c r="M208" s="33">
        <v>1233.726858016656</v>
      </c>
      <c r="N208" s="33">
        <v>2373.5019646330684</v>
      </c>
      <c r="O208" s="33">
        <v>475.85993210562384</v>
      </c>
      <c r="P208" s="33">
        <v>171.75549923024582</v>
      </c>
      <c r="Q208" s="33">
        <v>109.28380839365801</v>
      </c>
      <c r="R208" s="33">
        <v>111.05047213580815</v>
      </c>
      <c r="S208" s="33">
        <v>96.501883957231271</v>
      </c>
      <c r="T208" s="33">
        <v>253.80669626980574</v>
      </c>
      <c r="U208" s="33">
        <v>913.34591501744558</v>
      </c>
      <c r="V208" s="33">
        <v>12.483705745434101</v>
      </c>
      <c r="W208" s="33">
        <v>193.99393491135714</v>
      </c>
      <c r="X208" s="33">
        <v>1446.243492484758</v>
      </c>
      <c r="Y208" s="33">
        <v>184.25996352915624</v>
      </c>
      <c r="Z208" s="33">
        <v>356.23023425233669</v>
      </c>
      <c r="AA208" s="33">
        <v>125.11671175951825</v>
      </c>
      <c r="AB208" s="33">
        <v>228.86781740195579</v>
      </c>
      <c r="AC208" s="33">
        <v>118.30245275624681</v>
      </c>
      <c r="AD208" s="33">
        <v>569.45431566267189</v>
      </c>
      <c r="AE208" s="33">
        <v>226.17968323441548</v>
      </c>
      <c r="AF208" s="33">
        <v>128.4546761460993</v>
      </c>
      <c r="AG208" s="33">
        <v>73.714988070594814</v>
      </c>
      <c r="AH208" s="33">
        <v>45.489993742051098</v>
      </c>
      <c r="AI208" s="33">
        <v>201.47050794253087</v>
      </c>
      <c r="AJ208" s="33">
        <v>442.59960283067784</v>
      </c>
      <c r="AK208" s="33">
        <v>872.25703101582519</v>
      </c>
      <c r="AL208" s="33">
        <v>104.47619759483737</v>
      </c>
      <c r="AM208" s="33">
        <v>71.943065864498863</v>
      </c>
      <c r="AN208" s="33">
        <v>576.90003435049493</v>
      </c>
      <c r="AO208" s="33">
        <v>46.72278472154246</v>
      </c>
      <c r="AP208" s="33">
        <v>554.15606422789779</v>
      </c>
      <c r="AQ208" s="33">
        <v>125.82165643109965</v>
      </c>
      <c r="AR208" s="33">
        <v>0</v>
      </c>
      <c r="AS208" s="33">
        <v>64.960064217688995</v>
      </c>
      <c r="AT208" s="33">
        <v>0</v>
      </c>
      <c r="AU208" s="33">
        <v>93.217874038150867</v>
      </c>
      <c r="AV208" s="33">
        <v>147.41383302597811</v>
      </c>
      <c r="AW208" s="33">
        <v>89.315820420951113</v>
      </c>
      <c r="AX208" s="33">
        <v>156.97704001498747</v>
      </c>
      <c r="AY208" s="33">
        <v>240.89783926328536</v>
      </c>
      <c r="AZ208" s="33">
        <v>120.63329559133491</v>
      </c>
      <c r="BA208" s="33">
        <v>0</v>
      </c>
      <c r="BB208" s="33">
        <v>667.25171667596408</v>
      </c>
      <c r="BC208" s="33">
        <v>419.12237688346244</v>
      </c>
      <c r="BD208" s="33">
        <v>9528.348871006132</v>
      </c>
      <c r="BE208" s="33">
        <v>3008.0447000820614</v>
      </c>
      <c r="BF208" s="33">
        <v>57.048745357783353</v>
      </c>
      <c r="BG208" s="33">
        <v>62.948927859618777</v>
      </c>
      <c r="BH208" s="33">
        <v>293.24157328124141</v>
      </c>
      <c r="BI208" s="33">
        <v>286.18980362756088</v>
      </c>
      <c r="BJ208" s="33">
        <v>302.01378018142566</v>
      </c>
      <c r="BK208" s="33">
        <v>759.49731778596083</v>
      </c>
      <c r="BL208" s="33">
        <v>102.93606097030194</v>
      </c>
      <c r="BM208" s="33">
        <v>57.987699025091281</v>
      </c>
      <c r="BN208" s="33">
        <v>144.8014591708494</v>
      </c>
      <c r="BO208" s="33">
        <v>1232.6143000990819</v>
      </c>
      <c r="BP208" s="33">
        <v>12.331012680031799</v>
      </c>
      <c r="BQ208" s="33">
        <v>323.76304025656572</v>
      </c>
      <c r="BR208" s="33">
        <v>141.1195979052587</v>
      </c>
      <c r="BS208" s="33">
        <v>711.47276409638846</v>
      </c>
      <c r="BT208" s="33">
        <v>179.92683111071673</v>
      </c>
      <c r="BU208" s="33">
        <v>67.355372178359701</v>
      </c>
      <c r="BV208" s="33">
        <v>791.51127069456015</v>
      </c>
      <c r="BW208" s="33">
        <v>206.41338234734761</v>
      </c>
      <c r="BX208" s="33">
        <v>184.87549550857537</v>
      </c>
      <c r="BY208" s="33">
        <v>250.90235038080186</v>
      </c>
      <c r="BZ208" s="33">
        <v>108.84046394489837</v>
      </c>
      <c r="CA208" s="33">
        <v>69.564876256257591</v>
      </c>
      <c r="CB208" s="33">
        <v>15.987511865425013</v>
      </c>
      <c r="CC208" s="33">
        <v>34.677078419669115</v>
      </c>
      <c r="CD208" s="33">
        <v>51.493612371627947</v>
      </c>
      <c r="CE208" s="33">
        <v>167.83852846938763</v>
      </c>
      <c r="CF208" s="33">
        <v>170.21011949022792</v>
      </c>
      <c r="CG208" s="33">
        <v>593.30064641339254</v>
      </c>
      <c r="CH208" s="33">
        <v>28.559260971531295</v>
      </c>
      <c r="CI208" s="33">
        <v>46.349083068790506</v>
      </c>
      <c r="CJ208" s="33">
        <v>477.65263243633711</v>
      </c>
      <c r="CK208" s="33">
        <v>172.67674350721586</v>
      </c>
      <c r="CL208" s="33">
        <v>5.5527708228697401</v>
      </c>
      <c r="CM208" s="33">
        <v>11.579065371721891</v>
      </c>
      <c r="CN208" s="33">
        <v>55.649745023934933</v>
      </c>
      <c r="CO208" s="33">
        <v>363.97604751612482</v>
      </c>
      <c r="CP208" s="33">
        <v>30.816177207590233</v>
      </c>
      <c r="CQ208" s="33">
        <v>199.8400095471047</v>
      </c>
      <c r="CR208" s="33">
        <v>177.74714499565087</v>
      </c>
      <c r="CS208" s="33">
        <v>163.4447037639666</v>
      </c>
      <c r="CT208" s="33">
        <v>0</v>
      </c>
      <c r="CU208" s="33">
        <v>249.81223885750214</v>
      </c>
      <c r="CV208" s="33">
        <v>0</v>
      </c>
      <c r="CW208" s="33">
        <v>38.766972271017138</v>
      </c>
      <c r="CX208" s="33">
        <v>19.256308020363917</v>
      </c>
      <c r="CY208" s="33">
        <v>17.068894232564595</v>
      </c>
      <c r="CZ208" s="33">
        <v>62.323988278189901</v>
      </c>
      <c r="DA208" s="33">
        <v>0</v>
      </c>
      <c r="DB208" s="33">
        <v>52.272563901540842</v>
      </c>
      <c r="DC208" s="33">
        <v>9.2923055278410764</v>
      </c>
      <c r="DD208" s="33">
        <v>47.212603438960244</v>
      </c>
      <c r="DE208" s="33">
        <v>71.891279694061353</v>
      </c>
      <c r="DF208" s="33">
        <v>0</v>
      </c>
      <c r="DG208" s="33">
        <v>62.175630314819202</v>
      </c>
      <c r="DH208" s="33">
        <v>245.40162230131676</v>
      </c>
      <c r="DI208" s="33">
        <v>131.13489865013901</v>
      </c>
      <c r="DJ208" s="33">
        <v>53.015714747147996</v>
      </c>
      <c r="DK208" s="33">
        <v>69.359455191627418</v>
      </c>
      <c r="DL208" s="33">
        <v>174.1387331589118</v>
      </c>
      <c r="DM208" s="33">
        <v>181.55433409844534</v>
      </c>
      <c r="DN208" s="33">
        <v>271.74900598973113</v>
      </c>
      <c r="DO208" s="33">
        <v>0</v>
      </c>
      <c r="DP208" s="76">
        <f t="shared" si="7"/>
        <v>39624.55205119538</v>
      </c>
      <c r="DQ208" s="33">
        <v>13.085229468624405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51.407966600107535</v>
      </c>
      <c r="GF208" s="33">
        <v>418.54341550651446</v>
      </c>
      <c r="GG208" s="47">
        <f t="shared" si="6"/>
        <v>40107.588662770628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5.9253800531065757</v>
      </c>
      <c r="F209" s="33">
        <v>0</v>
      </c>
      <c r="G209" s="33">
        <v>3.9290973812188712</v>
      </c>
      <c r="H209" s="33">
        <v>0</v>
      </c>
      <c r="I209" s="33">
        <v>1.3515521982877687</v>
      </c>
      <c r="J209" s="33">
        <v>1.2379962121099999</v>
      </c>
      <c r="K209" s="33">
        <v>20.857530643193957</v>
      </c>
      <c r="L209" s="33">
        <v>2.3561091621328072</v>
      </c>
      <c r="M209" s="33">
        <v>8.2923935435541338</v>
      </c>
      <c r="N209" s="33">
        <v>3.2884276625539228</v>
      </c>
      <c r="O209" s="33">
        <v>7.7711764095826457</v>
      </c>
      <c r="P209" s="33">
        <v>1.6870026848613058</v>
      </c>
      <c r="Q209" s="33">
        <v>0</v>
      </c>
      <c r="R209" s="33">
        <v>0</v>
      </c>
      <c r="S209" s="33">
        <v>3.6432513192815157</v>
      </c>
      <c r="T209" s="33">
        <v>22.694566511067855</v>
      </c>
      <c r="U209" s="33">
        <v>0</v>
      </c>
      <c r="V209" s="33">
        <v>0</v>
      </c>
      <c r="W209" s="33">
        <v>16.469413966355695</v>
      </c>
      <c r="X209" s="33">
        <v>44.014141566824875</v>
      </c>
      <c r="Y209" s="33">
        <v>8.9414540547809498</v>
      </c>
      <c r="Z209" s="33">
        <v>38.69590157245166</v>
      </c>
      <c r="AA209" s="33">
        <v>7.0257513235536466</v>
      </c>
      <c r="AB209" s="33">
        <v>23.142531749578129</v>
      </c>
      <c r="AC209" s="33">
        <v>2.1552810489582086</v>
      </c>
      <c r="AD209" s="33">
        <v>40.586640568296886</v>
      </c>
      <c r="AE209" s="33">
        <v>16.95405891867928</v>
      </c>
      <c r="AF209" s="33">
        <v>7.7338252900103983</v>
      </c>
      <c r="AG209" s="33">
        <v>4.9834364361102566</v>
      </c>
      <c r="AH209" s="33">
        <v>2.7301331757900593</v>
      </c>
      <c r="AI209" s="33">
        <v>5.1463565142581578</v>
      </c>
      <c r="AJ209" s="33">
        <v>24.529490230277261</v>
      </c>
      <c r="AK209" s="33">
        <v>45.075717739771363</v>
      </c>
      <c r="AL209" s="33">
        <v>3.1514373334996626</v>
      </c>
      <c r="AM209" s="33">
        <v>3.9081775602931486</v>
      </c>
      <c r="AN209" s="33">
        <v>20.889258609115164</v>
      </c>
      <c r="AO209" s="33">
        <v>2.7189385382230085</v>
      </c>
      <c r="AP209" s="33">
        <v>42.423911181505289</v>
      </c>
      <c r="AQ209" s="33">
        <v>6.0896079445480584</v>
      </c>
      <c r="AR209" s="33">
        <v>0</v>
      </c>
      <c r="AS209" s="33">
        <v>12.720285624775929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2.1167035534753711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2.7022853458315828</v>
      </c>
      <c r="BO209" s="33">
        <v>583.890516850984</v>
      </c>
      <c r="BP209" s="33">
        <v>0</v>
      </c>
      <c r="BQ209" s="33">
        <v>235.79105143401571</v>
      </c>
      <c r="BR209" s="33">
        <v>191.98621797336844</v>
      </c>
      <c r="BS209" s="33">
        <v>1.343169072827185</v>
      </c>
      <c r="BT209" s="33">
        <v>0</v>
      </c>
      <c r="BU209" s="33">
        <v>39.412038835133416</v>
      </c>
      <c r="BV209" s="33">
        <v>0</v>
      </c>
      <c r="BW209" s="33">
        <v>2.6814665763406973</v>
      </c>
      <c r="BX209" s="33">
        <v>0</v>
      </c>
      <c r="BY209" s="33">
        <v>4.6075671718184008</v>
      </c>
      <c r="BZ209" s="33">
        <v>0</v>
      </c>
      <c r="CA209" s="33">
        <v>0</v>
      </c>
      <c r="CB209" s="33">
        <v>0</v>
      </c>
      <c r="CC209" s="33">
        <v>0</v>
      </c>
      <c r="CD209" s="33">
        <v>1.4239148164330195</v>
      </c>
      <c r="CE209" s="33">
        <v>0</v>
      </c>
      <c r="CF209" s="33">
        <v>6.8250408076033686</v>
      </c>
      <c r="CG209" s="33">
        <v>0</v>
      </c>
      <c r="CH209" s="33">
        <v>1.2645863151255246</v>
      </c>
      <c r="CI209" s="33">
        <v>2.2480687466794618</v>
      </c>
      <c r="CJ209" s="33">
        <v>0</v>
      </c>
      <c r="CK209" s="33">
        <v>7.6753932687470581</v>
      </c>
      <c r="CL209" s="33">
        <v>0</v>
      </c>
      <c r="CM209" s="33">
        <v>0</v>
      </c>
      <c r="CN209" s="33">
        <v>2.6606546302325076</v>
      </c>
      <c r="CO209" s="33">
        <v>0</v>
      </c>
      <c r="CP209" s="33">
        <v>1.5288630851839307</v>
      </c>
      <c r="CQ209" s="33">
        <v>0</v>
      </c>
      <c r="CR209" s="33">
        <v>9.7293070154331218</v>
      </c>
      <c r="CS209" s="33">
        <v>0</v>
      </c>
      <c r="CT209" s="33">
        <v>0</v>
      </c>
      <c r="CU209" s="33">
        <v>0</v>
      </c>
      <c r="CV209" s="33">
        <v>1.3224693704852952</v>
      </c>
      <c r="CW209" s="33">
        <v>0</v>
      </c>
      <c r="CX209" s="33">
        <v>2.0120623096768813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1.3663844025020253</v>
      </c>
      <c r="DE209" s="33">
        <v>0</v>
      </c>
      <c r="DF209" s="33">
        <v>0</v>
      </c>
      <c r="DG209" s="33">
        <v>0</v>
      </c>
      <c r="DH209" s="33">
        <v>21.785502500838735</v>
      </c>
      <c r="DI209" s="33">
        <v>9.7738476341305933</v>
      </c>
      <c r="DJ209" s="33">
        <v>0</v>
      </c>
      <c r="DK209" s="33">
        <v>2.9573968216348101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1600.2247432671095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83.779087427297824</v>
      </c>
      <c r="GF209" s="33">
        <v>528.25640945335113</v>
      </c>
      <c r="GG209" s="47">
        <f t="shared" si="6"/>
        <v>2212.2602401477584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491.81959388503685</v>
      </c>
      <c r="D211" s="33">
        <v>235.51504676106242</v>
      </c>
      <c r="E211" s="33">
        <v>21.889217879022258</v>
      </c>
      <c r="F211" s="33">
        <v>148.64458780003602</v>
      </c>
      <c r="G211" s="33">
        <v>2.2067030425947687</v>
      </c>
      <c r="H211" s="33">
        <v>0</v>
      </c>
      <c r="I211" s="33">
        <v>31.541001265972636</v>
      </c>
      <c r="J211" s="33">
        <v>8.6685963056230886</v>
      </c>
      <c r="K211" s="33">
        <v>134.67774113948883</v>
      </c>
      <c r="L211" s="33">
        <v>108.15306716748155</v>
      </c>
      <c r="M211" s="33">
        <v>116.01714474525083</v>
      </c>
      <c r="N211" s="33">
        <v>70.654168321389577</v>
      </c>
      <c r="O211" s="33">
        <v>12.221369242272099</v>
      </c>
      <c r="P211" s="33">
        <v>40.894936966461039</v>
      </c>
      <c r="Q211" s="33">
        <v>77.20720529444803</v>
      </c>
      <c r="R211" s="33">
        <v>8.3807339447728175</v>
      </c>
      <c r="S211" s="33">
        <v>25.699879560522064</v>
      </c>
      <c r="T211" s="33">
        <v>67.248497688760338</v>
      </c>
      <c r="U211" s="33">
        <v>63.957888135919227</v>
      </c>
      <c r="V211" s="33">
        <v>4.6174415464699612</v>
      </c>
      <c r="W211" s="33">
        <v>121.26069018716368</v>
      </c>
      <c r="X211" s="33">
        <v>172.76881237064183</v>
      </c>
      <c r="Y211" s="33">
        <v>53.097124341933238</v>
      </c>
      <c r="Z211" s="33">
        <v>143.6385803137394</v>
      </c>
      <c r="AA211" s="33">
        <v>13.481912676781139</v>
      </c>
      <c r="AB211" s="33">
        <v>58.527795188594062</v>
      </c>
      <c r="AC211" s="33">
        <v>63.305665838409368</v>
      </c>
      <c r="AD211" s="33">
        <v>146.15874502762381</v>
      </c>
      <c r="AE211" s="33">
        <v>58.289420703201706</v>
      </c>
      <c r="AF211" s="33">
        <v>33.000842985805271</v>
      </c>
      <c r="AG211" s="33">
        <v>16.1662982858149</v>
      </c>
      <c r="AH211" s="33">
        <v>11.252353447843133</v>
      </c>
      <c r="AI211" s="33">
        <v>38.039334393718114</v>
      </c>
      <c r="AJ211" s="33">
        <v>173.92537310305406</v>
      </c>
      <c r="AK211" s="33">
        <v>187.38621487072837</v>
      </c>
      <c r="AL211" s="33">
        <v>43.595392472920011</v>
      </c>
      <c r="AM211" s="33">
        <v>37.16252173193417</v>
      </c>
      <c r="AN211" s="33">
        <v>71.083115448847309</v>
      </c>
      <c r="AO211" s="33">
        <v>13.829042855231792</v>
      </c>
      <c r="AP211" s="33">
        <v>228.0993947416631</v>
      </c>
      <c r="AQ211" s="33">
        <v>32.1837782843334</v>
      </c>
      <c r="AR211" s="33">
        <v>8.3598611802642697</v>
      </c>
      <c r="AS211" s="33">
        <v>1.3725287775748229</v>
      </c>
      <c r="AT211" s="33">
        <v>22.74602788387989</v>
      </c>
      <c r="AU211" s="33">
        <v>37.254205700117438</v>
      </c>
      <c r="AV211" s="33">
        <v>40.7290728189449</v>
      </c>
      <c r="AW211" s="33">
        <v>37.996594933668682</v>
      </c>
      <c r="AX211" s="33">
        <v>277.25609672492715</v>
      </c>
      <c r="AY211" s="33">
        <v>1343.2671358057564</v>
      </c>
      <c r="AZ211" s="33">
        <v>69.767835550281816</v>
      </c>
      <c r="BA211" s="33">
        <v>0</v>
      </c>
      <c r="BB211" s="33">
        <v>48.660139236174764</v>
      </c>
      <c r="BC211" s="33">
        <v>28.059634888081753</v>
      </c>
      <c r="BD211" s="33">
        <v>1500.3366023971503</v>
      </c>
      <c r="BE211" s="33">
        <v>382.89942931581533</v>
      </c>
      <c r="BF211" s="33">
        <v>19.433652334758111</v>
      </c>
      <c r="BG211" s="33">
        <v>18.106751776484632</v>
      </c>
      <c r="BH211" s="33">
        <v>67.968125007158363</v>
      </c>
      <c r="BI211" s="33">
        <v>29.25243127620185</v>
      </c>
      <c r="BJ211" s="33">
        <v>125.90821113997528</v>
      </c>
      <c r="BK211" s="33">
        <v>431.54815084588535</v>
      </c>
      <c r="BL211" s="33">
        <v>17.472661794112899</v>
      </c>
      <c r="BM211" s="33">
        <v>142.4425608500612</v>
      </c>
      <c r="BN211" s="33">
        <v>46.726787934773967</v>
      </c>
      <c r="BO211" s="33">
        <v>97.10698890593099</v>
      </c>
      <c r="BP211" s="33">
        <v>5.1338190901351277</v>
      </c>
      <c r="BQ211" s="33">
        <v>144.47042602949921</v>
      </c>
      <c r="BR211" s="33">
        <v>188.41534876948799</v>
      </c>
      <c r="BS211" s="33">
        <v>114.42177718921438</v>
      </c>
      <c r="BT211" s="33">
        <v>96.326647250660614</v>
      </c>
      <c r="BU211" s="33">
        <v>46.401771276678303</v>
      </c>
      <c r="BV211" s="33">
        <v>213.77776695499816</v>
      </c>
      <c r="BW211" s="33">
        <v>163.31826552826837</v>
      </c>
      <c r="BX211" s="33">
        <v>68.163708257475164</v>
      </c>
      <c r="BY211" s="33">
        <v>125.89692681504808</v>
      </c>
      <c r="BZ211" s="33">
        <v>29.450917972984239</v>
      </c>
      <c r="CA211" s="33">
        <v>25.865424991043021</v>
      </c>
      <c r="CB211" s="33">
        <v>1.2502054117439996</v>
      </c>
      <c r="CC211" s="33">
        <v>1.9594306859625408</v>
      </c>
      <c r="CD211" s="33">
        <v>21.496540973271586</v>
      </c>
      <c r="CE211" s="33">
        <v>101.09702594051345</v>
      </c>
      <c r="CF211" s="33">
        <v>138.15306404052416</v>
      </c>
      <c r="CG211" s="33">
        <v>335.13157256295858</v>
      </c>
      <c r="CH211" s="33">
        <v>5.8200452195905186</v>
      </c>
      <c r="CI211" s="33">
        <v>2.3767232097584903</v>
      </c>
      <c r="CJ211" s="33">
        <v>265.76793732449875</v>
      </c>
      <c r="CK211" s="33">
        <v>169.54558613846203</v>
      </c>
      <c r="CL211" s="33">
        <v>5.8246498790129975</v>
      </c>
      <c r="CM211" s="33">
        <v>91.01993226059264</v>
      </c>
      <c r="CN211" s="33">
        <v>50.628051282487831</v>
      </c>
      <c r="CO211" s="33">
        <v>18.517851855638593</v>
      </c>
      <c r="CP211" s="33">
        <v>30.071525820178433</v>
      </c>
      <c r="CQ211" s="33">
        <v>59.834498206487325</v>
      </c>
      <c r="CR211" s="33">
        <v>183.15529506487786</v>
      </c>
      <c r="CS211" s="33">
        <v>380.17615929953473</v>
      </c>
      <c r="CT211" s="33">
        <v>55.341468751377612</v>
      </c>
      <c r="CU211" s="33">
        <v>93.311724214257566</v>
      </c>
      <c r="CV211" s="33">
        <v>34.217250177051241</v>
      </c>
      <c r="CW211" s="33">
        <v>70.531941998636853</v>
      </c>
      <c r="CX211" s="33">
        <v>21.518740312200354</v>
      </c>
      <c r="CY211" s="33">
        <v>26.398785471902865</v>
      </c>
      <c r="CZ211" s="33">
        <v>4.5337598318389798</v>
      </c>
      <c r="DA211" s="33">
        <v>213.42174399088631</v>
      </c>
      <c r="DB211" s="33">
        <v>64.066981723867954</v>
      </c>
      <c r="DC211" s="33">
        <v>23.6987195089973</v>
      </c>
      <c r="DD211" s="33">
        <v>68.59018825139546</v>
      </c>
      <c r="DE211" s="33">
        <v>8.9759741407555644</v>
      </c>
      <c r="DF211" s="33">
        <v>0</v>
      </c>
      <c r="DG211" s="33">
        <v>28.379493985663281</v>
      </c>
      <c r="DH211" s="33">
        <v>110.95640219778232</v>
      </c>
      <c r="DI211" s="33">
        <v>114.48446280047587</v>
      </c>
      <c r="DJ211" s="33">
        <v>17.333687469730389</v>
      </c>
      <c r="DK211" s="33">
        <v>33.138552990818241</v>
      </c>
      <c r="DL211" s="33">
        <v>42.684794562725521</v>
      </c>
      <c r="DM211" s="33">
        <v>25.347137556726395</v>
      </c>
      <c r="DN211" s="33">
        <v>66.564042825081955</v>
      </c>
      <c r="DO211" s="33">
        <v>0</v>
      </c>
      <c r="DP211" s="76">
        <f t="shared" si="7"/>
        <v>12387.903465104308</v>
      </c>
      <c r="DQ211" s="33">
        <v>373.79120524815625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17.331205853385821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35.514145010362043</v>
      </c>
      <c r="GF211" s="33">
        <v>690.86536408986012</v>
      </c>
      <c r="GG211" s="47">
        <f t="shared" si="6"/>
        <v>13505.405385306072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10.52725633452614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12.110586750953898</v>
      </c>
      <c r="J212" s="33">
        <v>5.1897236805555425</v>
      </c>
      <c r="K212" s="33">
        <v>19.37882772524814</v>
      </c>
      <c r="L212" s="33">
        <v>5.5485114054005873</v>
      </c>
      <c r="M212" s="33">
        <v>17.143106486220198</v>
      </c>
      <c r="N212" s="33">
        <v>22.30053540037332</v>
      </c>
      <c r="O212" s="33">
        <v>4.5070223564666634</v>
      </c>
      <c r="P212" s="33">
        <v>2.7985899106900951</v>
      </c>
      <c r="Q212" s="33">
        <v>1.7827802590855704</v>
      </c>
      <c r="R212" s="33">
        <v>1.155292750124884</v>
      </c>
      <c r="S212" s="33">
        <v>2.9339229597927949</v>
      </c>
      <c r="T212" s="33">
        <v>4.8339763424881204</v>
      </c>
      <c r="U212" s="33">
        <v>14.914704874640792</v>
      </c>
      <c r="V212" s="33">
        <v>0</v>
      </c>
      <c r="W212" s="33">
        <v>3.1681410992864012</v>
      </c>
      <c r="X212" s="33">
        <v>23.390082270462845</v>
      </c>
      <c r="Y212" s="33">
        <v>2.7699436008503424</v>
      </c>
      <c r="Z212" s="33">
        <v>6.1480212192108628</v>
      </c>
      <c r="AA212" s="33">
        <v>4.7216104282460396</v>
      </c>
      <c r="AB212" s="33">
        <v>5.3155069417570253</v>
      </c>
      <c r="AC212" s="33">
        <v>1.2979884473480825</v>
      </c>
      <c r="AD212" s="33">
        <v>7.5071833888006196</v>
      </c>
      <c r="AE212" s="33">
        <v>2.0618385526041769</v>
      </c>
      <c r="AF212" s="33">
        <v>1.7628865224084524</v>
      </c>
      <c r="AG212" s="33">
        <v>0</v>
      </c>
      <c r="AH212" s="33">
        <v>0</v>
      </c>
      <c r="AI212" s="33">
        <v>2.4086599370387707</v>
      </c>
      <c r="AJ212" s="33">
        <v>5.8325569978971172</v>
      </c>
      <c r="AK212" s="33">
        <v>13.810815085800215</v>
      </c>
      <c r="AL212" s="33">
        <v>1.7784796876076117</v>
      </c>
      <c r="AM212" s="33">
        <v>4.3170373702007492</v>
      </c>
      <c r="AN212" s="33">
        <v>9.4947243416580136</v>
      </c>
      <c r="AO212" s="33">
        <v>0</v>
      </c>
      <c r="AP212" s="33">
        <v>2.4315772406403844</v>
      </c>
      <c r="AQ212" s="33">
        <v>1.9933774180083099</v>
      </c>
      <c r="AR212" s="33">
        <v>0</v>
      </c>
      <c r="AS212" s="33">
        <v>0</v>
      </c>
      <c r="AT212" s="33">
        <v>0</v>
      </c>
      <c r="AU212" s="33">
        <v>2.3800078036675543</v>
      </c>
      <c r="AV212" s="33">
        <v>703.33003857862604</v>
      </c>
      <c r="AW212" s="33">
        <v>2.9017494960567052</v>
      </c>
      <c r="AX212" s="33">
        <v>4.0307482821954936</v>
      </c>
      <c r="AY212" s="33">
        <v>7.9447577650132226</v>
      </c>
      <c r="AZ212" s="33">
        <v>0</v>
      </c>
      <c r="BA212" s="33">
        <v>0</v>
      </c>
      <c r="BB212" s="33">
        <v>1.5293036204546893</v>
      </c>
      <c r="BC212" s="33">
        <v>1.418626033674143</v>
      </c>
      <c r="BD212" s="33">
        <v>80.06503328556478</v>
      </c>
      <c r="BE212" s="33">
        <v>12.776367641775424</v>
      </c>
      <c r="BF212" s="33">
        <v>0</v>
      </c>
      <c r="BG212" s="33">
        <v>0</v>
      </c>
      <c r="BH212" s="33">
        <v>13.80521059327326</v>
      </c>
      <c r="BI212" s="33">
        <v>3.1220322062345605</v>
      </c>
      <c r="BJ212" s="33">
        <v>0</v>
      </c>
      <c r="BK212" s="33">
        <v>11.550678640237438</v>
      </c>
      <c r="BL212" s="33">
        <v>0</v>
      </c>
      <c r="BM212" s="33">
        <v>0</v>
      </c>
      <c r="BN212" s="33">
        <v>0</v>
      </c>
      <c r="BO212" s="33">
        <v>11.556947904652215</v>
      </c>
      <c r="BP212" s="33">
        <v>0</v>
      </c>
      <c r="BQ212" s="33">
        <v>5.3326483509627804</v>
      </c>
      <c r="BR212" s="33">
        <v>2.2582823201015247</v>
      </c>
      <c r="BS212" s="33">
        <v>1.7706391229998735</v>
      </c>
      <c r="BT212" s="33">
        <v>5.423019005668106</v>
      </c>
      <c r="BU212" s="33">
        <v>2.571628168837564</v>
      </c>
      <c r="BV212" s="33">
        <v>7.4032485792058571</v>
      </c>
      <c r="BW212" s="33">
        <v>1.9145586388269407</v>
      </c>
      <c r="BX212" s="33">
        <v>7.8203943698110674</v>
      </c>
      <c r="BY212" s="33">
        <v>11.567857356066744</v>
      </c>
      <c r="BZ212" s="33">
        <v>5.0416553006918603</v>
      </c>
      <c r="CA212" s="33">
        <v>0</v>
      </c>
      <c r="CB212" s="33">
        <v>0</v>
      </c>
      <c r="CC212" s="33">
        <v>0</v>
      </c>
      <c r="CD212" s="33">
        <v>1.4605348126546713</v>
      </c>
      <c r="CE212" s="33">
        <v>4.3969789394643541</v>
      </c>
      <c r="CF212" s="33">
        <v>3.8755459105282637</v>
      </c>
      <c r="CG212" s="33">
        <v>13.966005769622372</v>
      </c>
      <c r="CH212" s="33">
        <v>1.7817757148231452</v>
      </c>
      <c r="CI212" s="33">
        <v>73.138460629599095</v>
      </c>
      <c r="CJ212" s="33">
        <v>8.5699219850556787</v>
      </c>
      <c r="CK212" s="33">
        <v>4.7510242450710649</v>
      </c>
      <c r="CL212" s="33">
        <v>1.0558568928369512</v>
      </c>
      <c r="CM212" s="33">
        <v>0</v>
      </c>
      <c r="CN212" s="33">
        <v>1.6076848378264388</v>
      </c>
      <c r="CO212" s="33">
        <v>3.7552578470461695</v>
      </c>
      <c r="CP212" s="33">
        <v>0</v>
      </c>
      <c r="CQ212" s="33">
        <v>4.6506108607267267</v>
      </c>
      <c r="CR212" s="33">
        <v>5.179693866438396</v>
      </c>
      <c r="CS212" s="33">
        <v>5.0804331487175887</v>
      </c>
      <c r="CT212" s="33">
        <v>1.4076551433452942</v>
      </c>
      <c r="CU212" s="33">
        <v>0</v>
      </c>
      <c r="CV212" s="33">
        <v>4.1788015393780862</v>
      </c>
      <c r="CW212" s="33">
        <v>9.5041203633193838</v>
      </c>
      <c r="CX212" s="33">
        <v>3.3312478082669705</v>
      </c>
      <c r="CY212" s="33">
        <v>1.3448521707000103</v>
      </c>
      <c r="CZ212" s="33">
        <v>0</v>
      </c>
      <c r="DA212" s="33">
        <v>1.7637548975189612</v>
      </c>
      <c r="DB212" s="33">
        <v>7.4457354663208326</v>
      </c>
      <c r="DC212" s="33">
        <v>2.4607161041481569</v>
      </c>
      <c r="DD212" s="33">
        <v>11.129543284272806</v>
      </c>
      <c r="DE212" s="33">
        <v>0</v>
      </c>
      <c r="DF212" s="33">
        <v>0</v>
      </c>
      <c r="DG212" s="33">
        <v>0</v>
      </c>
      <c r="DH212" s="33">
        <v>3.6090581643783879</v>
      </c>
      <c r="DI212" s="33">
        <v>3.5950669288359998</v>
      </c>
      <c r="DJ212" s="33">
        <v>0</v>
      </c>
      <c r="DK212" s="33">
        <v>0</v>
      </c>
      <c r="DL212" s="33">
        <v>3.1895422654353909</v>
      </c>
      <c r="DM212" s="33">
        <v>1.3985624350498524</v>
      </c>
      <c r="DN212" s="33">
        <v>8.7570603600182721</v>
      </c>
      <c r="DO212" s="33">
        <v>0</v>
      </c>
      <c r="DP212" s="76">
        <f t="shared" si="7"/>
        <v>1329.2362032423903</v>
      </c>
      <c r="DQ212" s="33">
        <v>278.17448375358089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1607.4106869959712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2.1559536030492676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1.9859977134008937</v>
      </c>
      <c r="Y214" s="33">
        <v>0</v>
      </c>
      <c r="Z214" s="33">
        <v>1.9022371031203846</v>
      </c>
      <c r="AA214" s="33">
        <v>0</v>
      </c>
      <c r="AB214" s="33">
        <v>0</v>
      </c>
      <c r="AC214" s="33">
        <v>0</v>
      </c>
      <c r="AD214" s="33">
        <v>2.1565517744418834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1.2127504607090165</v>
      </c>
      <c r="AK214" s="33">
        <v>2.4183973901011835</v>
      </c>
      <c r="AL214" s="33">
        <v>0</v>
      </c>
      <c r="AM214" s="33">
        <v>0</v>
      </c>
      <c r="AN214" s="33">
        <v>1.2208817106903556</v>
      </c>
      <c r="AO214" s="33">
        <v>0</v>
      </c>
      <c r="AP214" s="33">
        <v>2.5024423444286792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2.2923794012638972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1.2467327908663703</v>
      </c>
      <c r="BS214" s="33">
        <v>0</v>
      </c>
      <c r="BT214" s="33">
        <v>0</v>
      </c>
      <c r="BU214" s="33">
        <v>0</v>
      </c>
      <c r="BV214" s="33">
        <v>12.827320123576218</v>
      </c>
      <c r="BW214" s="33">
        <v>0</v>
      </c>
      <c r="BX214" s="33">
        <v>2.9672911677583911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44.904722740950966</v>
      </c>
      <c r="CT214" s="33">
        <v>0</v>
      </c>
      <c r="CU214" s="33">
        <v>0</v>
      </c>
      <c r="CV214" s="33">
        <v>0</v>
      </c>
      <c r="CW214" s="33">
        <v>0</v>
      </c>
      <c r="CX214" s="33">
        <v>7.7264379045393987</v>
      </c>
      <c r="CY214" s="33">
        <v>11.729445272450935</v>
      </c>
      <c r="CZ214" s="33">
        <v>2.6991728085556157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2.8484426961096356</v>
      </c>
      <c r="DH214" s="33">
        <v>0</v>
      </c>
      <c r="DI214" s="33">
        <v>0</v>
      </c>
      <c r="DJ214" s="33">
        <v>2.749436110056632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107.54659311606972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107.54659311606972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5.7065444961719916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2.7144375038279263</v>
      </c>
      <c r="L216" s="33">
        <v>0</v>
      </c>
      <c r="M216" s="33">
        <v>1.3844032485670523</v>
      </c>
      <c r="N216" s="33">
        <v>0</v>
      </c>
      <c r="O216" s="33">
        <v>1.5198089583738719</v>
      </c>
      <c r="P216" s="33">
        <v>0</v>
      </c>
      <c r="Q216" s="33">
        <v>0</v>
      </c>
      <c r="R216" s="33">
        <v>0</v>
      </c>
      <c r="S216" s="33">
        <v>0</v>
      </c>
      <c r="T216" s="33">
        <v>2.3298805836760743</v>
      </c>
      <c r="U216" s="33">
        <v>0</v>
      </c>
      <c r="V216" s="33">
        <v>0</v>
      </c>
      <c r="W216" s="33">
        <v>1.6618031218229119</v>
      </c>
      <c r="X216" s="33">
        <v>4.8078667119975496</v>
      </c>
      <c r="Y216" s="33">
        <v>0</v>
      </c>
      <c r="Z216" s="33">
        <v>5.2208951972780566</v>
      </c>
      <c r="AA216" s="33">
        <v>1.0399489915519913</v>
      </c>
      <c r="AB216" s="33">
        <v>2.6477034253992602</v>
      </c>
      <c r="AC216" s="33">
        <v>0</v>
      </c>
      <c r="AD216" s="33">
        <v>7.1543410472197744</v>
      </c>
      <c r="AE216" s="33">
        <v>1.0565984510413517</v>
      </c>
      <c r="AF216" s="33">
        <v>1.2392133459902535</v>
      </c>
      <c r="AG216" s="33">
        <v>0</v>
      </c>
      <c r="AH216" s="33">
        <v>0</v>
      </c>
      <c r="AI216" s="33">
        <v>0</v>
      </c>
      <c r="AJ216" s="33">
        <v>3.1060172476299277</v>
      </c>
      <c r="AK216" s="33">
        <v>6.8180267148411611</v>
      </c>
      <c r="AL216" s="33">
        <v>0</v>
      </c>
      <c r="AM216" s="33">
        <v>0</v>
      </c>
      <c r="AN216" s="33">
        <v>3.800107611250688</v>
      </c>
      <c r="AO216" s="33">
        <v>0</v>
      </c>
      <c r="AP216" s="33">
        <v>6.8018088039033247</v>
      </c>
      <c r="AQ216" s="33">
        <v>0</v>
      </c>
      <c r="AR216" s="33">
        <v>10.637668253798953</v>
      </c>
      <c r="AS216" s="33">
        <v>2.2601119650140125</v>
      </c>
      <c r="AT216" s="33">
        <v>22.035350912594193</v>
      </c>
      <c r="AU216" s="33">
        <v>31.282739072247836</v>
      </c>
      <c r="AV216" s="33">
        <v>2.1267118499791304</v>
      </c>
      <c r="AW216" s="33">
        <v>14.118379354242782</v>
      </c>
      <c r="AX216" s="33">
        <v>0</v>
      </c>
      <c r="AY216" s="33">
        <v>0</v>
      </c>
      <c r="AZ216" s="33">
        <v>0</v>
      </c>
      <c r="BA216" s="33">
        <v>0</v>
      </c>
      <c r="BB216" s="33">
        <v>77.993172812647089</v>
      </c>
      <c r="BC216" s="33">
        <v>0</v>
      </c>
      <c r="BD216" s="33">
        <v>1220.2767563711195</v>
      </c>
      <c r="BE216" s="33">
        <v>0</v>
      </c>
      <c r="BF216" s="33">
        <v>0</v>
      </c>
      <c r="BG216" s="33">
        <v>0</v>
      </c>
      <c r="BH216" s="33">
        <v>53.429686414316215</v>
      </c>
      <c r="BI216" s="33">
        <v>0</v>
      </c>
      <c r="BJ216" s="33">
        <v>2.3245831814673541</v>
      </c>
      <c r="BK216" s="33">
        <v>68.135568017047774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1.9631084749166847</v>
      </c>
      <c r="BR216" s="33">
        <v>1.9622107229223202</v>
      </c>
      <c r="BS216" s="33">
        <v>0</v>
      </c>
      <c r="BT216" s="33">
        <v>0</v>
      </c>
      <c r="BU216" s="33">
        <v>0</v>
      </c>
      <c r="BV216" s="33">
        <v>47.066708477859862</v>
      </c>
      <c r="BW216" s="33">
        <v>0</v>
      </c>
      <c r="BX216" s="33">
        <v>17.54563319905364</v>
      </c>
      <c r="BY216" s="33">
        <v>42.696831434059277</v>
      </c>
      <c r="BZ216" s="33">
        <v>50.642713304645227</v>
      </c>
      <c r="CA216" s="33">
        <v>0</v>
      </c>
      <c r="CB216" s="33">
        <v>0</v>
      </c>
      <c r="CC216" s="33">
        <v>0</v>
      </c>
      <c r="CD216" s="33">
        <v>0</v>
      </c>
      <c r="CE216" s="33">
        <v>50.644508257324276</v>
      </c>
      <c r="CF216" s="33">
        <v>1.2720800963753243</v>
      </c>
      <c r="CG216" s="33">
        <v>0</v>
      </c>
      <c r="CH216" s="33">
        <v>0</v>
      </c>
      <c r="CI216" s="33">
        <v>0</v>
      </c>
      <c r="CJ216" s="33">
        <v>0</v>
      </c>
      <c r="CK216" s="33">
        <v>1.171080149868454</v>
      </c>
      <c r="CL216" s="33">
        <v>16.532394991415938</v>
      </c>
      <c r="CM216" s="33">
        <v>0</v>
      </c>
      <c r="CN216" s="33">
        <v>0</v>
      </c>
      <c r="CO216" s="33">
        <v>7.0876834908216795</v>
      </c>
      <c r="CP216" s="33">
        <v>0</v>
      </c>
      <c r="CQ216" s="33">
        <v>17.409065516557398</v>
      </c>
      <c r="CR216" s="33">
        <v>1.4349709822087278</v>
      </c>
      <c r="CS216" s="33">
        <v>213.20156965099733</v>
      </c>
      <c r="CT216" s="33">
        <v>0</v>
      </c>
      <c r="CU216" s="33">
        <v>20.891192359879668</v>
      </c>
      <c r="CV216" s="33">
        <v>0</v>
      </c>
      <c r="CW216" s="33">
        <v>0</v>
      </c>
      <c r="CX216" s="33">
        <v>26.492530554614348</v>
      </c>
      <c r="CY216" s="33">
        <v>33.296331722794058</v>
      </c>
      <c r="CZ216" s="33">
        <v>10.009283814174317</v>
      </c>
      <c r="DA216" s="33">
        <v>38.174262046727812</v>
      </c>
      <c r="DB216" s="33">
        <v>187.50809979119748</v>
      </c>
      <c r="DC216" s="33">
        <v>0</v>
      </c>
      <c r="DD216" s="33">
        <v>0</v>
      </c>
      <c r="DE216" s="33">
        <v>0</v>
      </c>
      <c r="DF216" s="33">
        <v>0</v>
      </c>
      <c r="DG216" s="33">
        <v>17.465812747247405</v>
      </c>
      <c r="DH216" s="33">
        <v>2.6129167619714093</v>
      </c>
      <c r="DI216" s="33">
        <v>1.0828736827985861</v>
      </c>
      <c r="DJ216" s="33">
        <v>42.035265037811953</v>
      </c>
      <c r="DK216" s="33">
        <v>0</v>
      </c>
      <c r="DL216" s="33">
        <v>216.95151134430418</v>
      </c>
      <c r="DM216" s="33">
        <v>23.117586806087125</v>
      </c>
      <c r="DN216" s="33">
        <v>0</v>
      </c>
      <c r="DO216" s="33">
        <v>0</v>
      </c>
      <c r="DP216" s="76">
        <f t="shared" si="7"/>
        <v>2653.8983590836528</v>
      </c>
      <c r="DQ216" s="33">
        <v>166.99709202490337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37.672148096469336</v>
      </c>
      <c r="GF216" s="33">
        <v>42.858958392104761</v>
      </c>
      <c r="GG216" s="47">
        <f t="shared" si="6"/>
        <v>2901.4265575971303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6.200686694787013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7.0763477383516138</v>
      </c>
      <c r="L224" s="33">
        <v>0</v>
      </c>
      <c r="M224" s="33">
        <v>6.0528395148515655</v>
      </c>
      <c r="N224" s="33">
        <v>5.2076025813582278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5.3973207697522403</v>
      </c>
      <c r="V224" s="33">
        <v>0</v>
      </c>
      <c r="W224" s="33">
        <v>4.4348062123698826</v>
      </c>
      <c r="X224" s="33">
        <v>7.7557447008344935</v>
      </c>
      <c r="Y224" s="33">
        <v>0</v>
      </c>
      <c r="Z224" s="33">
        <v>3.6590742885316159</v>
      </c>
      <c r="AA224" s="33">
        <v>0</v>
      </c>
      <c r="AB224" s="33">
        <v>0</v>
      </c>
      <c r="AC224" s="33">
        <v>0</v>
      </c>
      <c r="AD224" s="33">
        <v>4.9672417852373902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4.0152115635144927</v>
      </c>
      <c r="AK224" s="33">
        <v>8.3112654660160583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5.39774735772487</v>
      </c>
      <c r="AY224" s="33">
        <v>8.5264040236059131</v>
      </c>
      <c r="AZ224" s="33">
        <v>10.638394234931708</v>
      </c>
      <c r="BA224" s="33">
        <v>0</v>
      </c>
      <c r="BB224" s="33">
        <v>0</v>
      </c>
      <c r="BC224" s="33">
        <v>0</v>
      </c>
      <c r="BD224" s="33">
        <v>14.560218275822296</v>
      </c>
      <c r="BE224" s="33">
        <v>9.6417960709511181</v>
      </c>
      <c r="BF224" s="33">
        <v>0</v>
      </c>
      <c r="BG224" s="33">
        <v>0</v>
      </c>
      <c r="BH224" s="33">
        <v>10.640359352709275</v>
      </c>
      <c r="BI224" s="33">
        <v>0</v>
      </c>
      <c r="BJ224" s="33">
        <v>0</v>
      </c>
      <c r="BK224" s="33">
        <v>4.5984340511418278</v>
      </c>
      <c r="BL224" s="33">
        <v>0</v>
      </c>
      <c r="BM224" s="33">
        <v>0</v>
      </c>
      <c r="BN224" s="33">
        <v>0</v>
      </c>
      <c r="BO224" s="33">
        <v>6.0050474853839191</v>
      </c>
      <c r="BP224" s="33">
        <v>0</v>
      </c>
      <c r="BQ224" s="33">
        <v>5.387307754682535</v>
      </c>
      <c r="BR224" s="33">
        <v>0</v>
      </c>
      <c r="BS224" s="33">
        <v>5.2711972075502871</v>
      </c>
      <c r="BT224" s="33">
        <v>4.6179879860921336</v>
      </c>
      <c r="BU224" s="33">
        <v>0</v>
      </c>
      <c r="BV224" s="33">
        <v>65.888860833466765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11.771219525410315</v>
      </c>
      <c r="CH224" s="33">
        <v>0</v>
      </c>
      <c r="CI224" s="33">
        <v>0</v>
      </c>
      <c r="CJ224" s="33">
        <v>0</v>
      </c>
      <c r="CK224" s="33">
        <v>3.919534309509245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3.9530513284459836</v>
      </c>
      <c r="CS224" s="33">
        <v>9.6011231286505065</v>
      </c>
      <c r="CT224" s="33">
        <v>10.925748582798523</v>
      </c>
      <c r="CU224" s="33">
        <v>0</v>
      </c>
      <c r="CV224" s="33">
        <v>8.3776643289137844</v>
      </c>
      <c r="CW224" s="33">
        <v>16.237087156739332</v>
      </c>
      <c r="CX224" s="33">
        <v>3.9450737955988502</v>
      </c>
      <c r="CY224" s="33">
        <v>5.4370816889251321</v>
      </c>
      <c r="CZ224" s="33">
        <v>0</v>
      </c>
      <c r="DA224" s="33">
        <v>0</v>
      </c>
      <c r="DB224" s="33">
        <v>3.963994892475204</v>
      </c>
      <c r="DC224" s="33">
        <v>0</v>
      </c>
      <c r="DD224" s="33">
        <v>14.705623339169726</v>
      </c>
      <c r="DE224" s="33">
        <v>0</v>
      </c>
      <c r="DF224" s="33">
        <v>0</v>
      </c>
      <c r="DG224" s="33">
        <v>0</v>
      </c>
      <c r="DH224" s="33">
        <v>5.0212626314142552</v>
      </c>
      <c r="DI224" s="33">
        <v>0</v>
      </c>
      <c r="DJ224" s="33">
        <v>0</v>
      </c>
      <c r="DK224" s="33">
        <v>0</v>
      </c>
      <c r="DL224" s="33">
        <v>28.663521369209192</v>
      </c>
      <c r="DM224" s="33">
        <v>0</v>
      </c>
      <c r="DN224" s="33">
        <v>0</v>
      </c>
      <c r="DO224" s="33">
        <v>0</v>
      </c>
      <c r="DP224" s="76">
        <f t="shared" si="7"/>
        <v>340.77388202692725</v>
      </c>
      <c r="DQ224" s="33">
        <v>499.34533395583765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840.1192159827649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13.321211487071592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13.321211487071592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13.321211487071592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1.1375018830644121</v>
      </c>
      <c r="D226" s="33">
        <v>0</v>
      </c>
      <c r="E226" s="33">
        <v>1.3747542338052701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3.6913791300585812</v>
      </c>
      <c r="L226" s="33">
        <v>0</v>
      </c>
      <c r="M226" s="33">
        <v>1.4468323075709602</v>
      </c>
      <c r="N226" s="33">
        <v>0</v>
      </c>
      <c r="O226" s="33">
        <v>0</v>
      </c>
      <c r="P226" s="33">
        <v>1.553631860538506</v>
      </c>
      <c r="Q226" s="33">
        <v>0</v>
      </c>
      <c r="R226" s="33">
        <v>0</v>
      </c>
      <c r="S226" s="33">
        <v>0</v>
      </c>
      <c r="T226" s="33">
        <v>1.3123601984083815</v>
      </c>
      <c r="U226" s="33">
        <v>8.9208303219569434</v>
      </c>
      <c r="V226" s="33">
        <v>0</v>
      </c>
      <c r="W226" s="33">
        <v>1.5843069603054478</v>
      </c>
      <c r="X226" s="33">
        <v>5.140702339114064</v>
      </c>
      <c r="Y226" s="33">
        <v>1.5222174891497238</v>
      </c>
      <c r="Z226" s="33">
        <v>2.8906948711505716</v>
      </c>
      <c r="AA226" s="33">
        <v>0</v>
      </c>
      <c r="AB226" s="33">
        <v>0</v>
      </c>
      <c r="AC226" s="33">
        <v>0</v>
      </c>
      <c r="AD226" s="33">
        <v>1.9583721617113057</v>
      </c>
      <c r="AE226" s="33">
        <v>4.8116276201944883</v>
      </c>
      <c r="AF226" s="33">
        <v>2.9023327065648501</v>
      </c>
      <c r="AG226" s="33">
        <v>0</v>
      </c>
      <c r="AH226" s="33">
        <v>0</v>
      </c>
      <c r="AI226" s="33">
        <v>1.3269144210697106</v>
      </c>
      <c r="AJ226" s="33">
        <v>0</v>
      </c>
      <c r="AK226" s="33">
        <v>5.4014958436112241</v>
      </c>
      <c r="AL226" s="33">
        <v>0</v>
      </c>
      <c r="AM226" s="33">
        <v>0</v>
      </c>
      <c r="AN226" s="33">
        <v>2.5825947078055762</v>
      </c>
      <c r="AO226" s="33">
        <v>1.9764607682447226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6.8171619631707978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1.2559596207073078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4.4646043879957329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1.6936023647777301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3.1095367609693496</v>
      </c>
      <c r="CS226" s="33">
        <v>1.3726300198569263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2.054565362092744</v>
      </c>
      <c r="DC226" s="33">
        <v>5.6529704396378024</v>
      </c>
      <c r="DD226" s="33">
        <v>14.087239292395211</v>
      </c>
      <c r="DE226" s="33">
        <v>16.802866801293284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108.84614683722162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229.45245534248502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338.29860217970668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12.884202333499957</v>
      </c>
      <c r="D229" s="33">
        <v>17.967046741006381</v>
      </c>
      <c r="E229" s="33">
        <v>21.818072848961069</v>
      </c>
      <c r="F229" s="33">
        <v>2.6312466998808062</v>
      </c>
      <c r="G229" s="33">
        <v>0</v>
      </c>
      <c r="H229" s="33">
        <v>0</v>
      </c>
      <c r="I229" s="33">
        <v>7.7546064310830856</v>
      </c>
      <c r="J229" s="33">
        <v>1.0864509043602326</v>
      </c>
      <c r="K229" s="33">
        <v>120.80155855341944</v>
      </c>
      <c r="L229" s="33">
        <v>4.7252088254175577</v>
      </c>
      <c r="M229" s="33">
        <v>16.281573094833924</v>
      </c>
      <c r="N229" s="33">
        <v>6.3412504661391909</v>
      </c>
      <c r="O229" s="33">
        <v>3.2209482744753708</v>
      </c>
      <c r="P229" s="33">
        <v>7.9152227415593801</v>
      </c>
      <c r="Q229" s="33">
        <v>29.964632326160842</v>
      </c>
      <c r="R229" s="33">
        <v>12.615636671005463</v>
      </c>
      <c r="S229" s="33">
        <v>0</v>
      </c>
      <c r="T229" s="33">
        <v>19.281953607604013</v>
      </c>
      <c r="U229" s="33">
        <v>834.08016735916465</v>
      </c>
      <c r="V229" s="33">
        <v>0</v>
      </c>
      <c r="W229" s="33">
        <v>12.891316012906408</v>
      </c>
      <c r="X229" s="33">
        <v>35.39767729477088</v>
      </c>
      <c r="Y229" s="33">
        <v>8.9634252456344861</v>
      </c>
      <c r="Z229" s="33">
        <v>16.521347496756132</v>
      </c>
      <c r="AA229" s="33">
        <v>2.0139200792525034</v>
      </c>
      <c r="AB229" s="33">
        <v>4.0813181367913272</v>
      </c>
      <c r="AC229" s="33">
        <v>3.9541471068502769</v>
      </c>
      <c r="AD229" s="33">
        <v>14.499150976798328</v>
      </c>
      <c r="AE229" s="33">
        <v>28.208109768145857</v>
      </c>
      <c r="AF229" s="33">
        <v>9.725602875414797</v>
      </c>
      <c r="AG229" s="33">
        <v>4.9835269089666623</v>
      </c>
      <c r="AH229" s="33">
        <v>3.3239001456678952</v>
      </c>
      <c r="AI229" s="33">
        <v>13.855095822410725</v>
      </c>
      <c r="AJ229" s="33">
        <v>10.042811887803179</v>
      </c>
      <c r="AK229" s="33">
        <v>39.643021410396663</v>
      </c>
      <c r="AL229" s="33">
        <v>9.6066729293866082</v>
      </c>
      <c r="AM229" s="33">
        <v>1.8953395531977877</v>
      </c>
      <c r="AN229" s="33">
        <v>43.111883215976562</v>
      </c>
      <c r="AO229" s="33">
        <v>3.9365315223704322</v>
      </c>
      <c r="AP229" s="33">
        <v>43.707103783320036</v>
      </c>
      <c r="AQ229" s="33">
        <v>5.1399918134127196</v>
      </c>
      <c r="AR229" s="33">
        <v>3.0459223412866465</v>
      </c>
      <c r="AS229" s="33">
        <v>1.2092876099711805</v>
      </c>
      <c r="AT229" s="33">
        <v>1.8418223738352675</v>
      </c>
      <c r="AU229" s="33">
        <v>39.736331075549998</v>
      </c>
      <c r="AV229" s="33">
        <v>0</v>
      </c>
      <c r="AW229" s="33">
        <v>4.0157384957558335</v>
      </c>
      <c r="AX229" s="33">
        <v>47.36074832524627</v>
      </c>
      <c r="AY229" s="33">
        <v>15.225114617801383</v>
      </c>
      <c r="AZ229" s="33">
        <v>7.3896598408962708</v>
      </c>
      <c r="BA229" s="33">
        <v>2.9613068025222309</v>
      </c>
      <c r="BB229" s="33">
        <v>47.557114886033659</v>
      </c>
      <c r="BC229" s="33">
        <v>1.5296751056957749</v>
      </c>
      <c r="BD229" s="33">
        <v>213.84814956325911</v>
      </c>
      <c r="BE229" s="33">
        <v>43.609395062206957</v>
      </c>
      <c r="BF229" s="33">
        <v>13.101528919679872</v>
      </c>
      <c r="BG229" s="33">
        <v>15.746944430889879</v>
      </c>
      <c r="BH229" s="33">
        <v>17.044168705741075</v>
      </c>
      <c r="BI229" s="33">
        <v>0</v>
      </c>
      <c r="BJ229" s="33">
        <v>0</v>
      </c>
      <c r="BK229" s="33">
        <v>3.1449722898236572</v>
      </c>
      <c r="BL229" s="33">
        <v>9.2336088945085883</v>
      </c>
      <c r="BM229" s="33">
        <v>0</v>
      </c>
      <c r="BN229" s="33">
        <v>12.896096974139972</v>
      </c>
      <c r="BO229" s="33">
        <v>66.694729623565038</v>
      </c>
      <c r="BP229" s="33">
        <v>0</v>
      </c>
      <c r="BQ229" s="33">
        <v>258.11324538566527</v>
      </c>
      <c r="BR229" s="33">
        <v>244.41708799508001</v>
      </c>
      <c r="BS229" s="33">
        <v>42.865623538197532</v>
      </c>
      <c r="BT229" s="33">
        <v>2.1440247197578541</v>
      </c>
      <c r="BU229" s="33">
        <v>2.8210123960918758</v>
      </c>
      <c r="BV229" s="33">
        <v>2.6493438406482879</v>
      </c>
      <c r="BW229" s="33">
        <v>3.1642704038582714</v>
      </c>
      <c r="BX229" s="33">
        <v>0</v>
      </c>
      <c r="BY229" s="33">
        <v>23.561763189531632</v>
      </c>
      <c r="BZ229" s="33">
        <v>128.13063686467288</v>
      </c>
      <c r="CA229" s="33">
        <v>11.847859749607467</v>
      </c>
      <c r="CB229" s="33">
        <v>1.6535490738722241</v>
      </c>
      <c r="CC229" s="33">
        <v>2.3930014073401935</v>
      </c>
      <c r="CD229" s="33">
        <v>0</v>
      </c>
      <c r="CE229" s="33">
        <v>43.558340713918874</v>
      </c>
      <c r="CF229" s="33">
        <v>9.3600941384379581</v>
      </c>
      <c r="CG229" s="33">
        <v>4.9383190231367209</v>
      </c>
      <c r="CH229" s="33">
        <v>0</v>
      </c>
      <c r="CI229" s="33">
        <v>144.32726477856599</v>
      </c>
      <c r="CJ229" s="33">
        <v>3.0164398980612939</v>
      </c>
      <c r="CK229" s="33">
        <v>11.03676464036025</v>
      </c>
      <c r="CL229" s="33">
        <v>12.752237794607</v>
      </c>
      <c r="CM229" s="33">
        <v>1.5868869794422864</v>
      </c>
      <c r="CN229" s="33">
        <v>3.19263250481943</v>
      </c>
      <c r="CO229" s="33">
        <v>0</v>
      </c>
      <c r="CP229" s="33">
        <v>2.1418603236977254</v>
      </c>
      <c r="CQ229" s="33">
        <v>0</v>
      </c>
      <c r="CR229" s="33">
        <v>12.401614475561583</v>
      </c>
      <c r="CS229" s="33">
        <v>104.07453565302851</v>
      </c>
      <c r="CT229" s="33">
        <v>106.36933653618115</v>
      </c>
      <c r="CU229" s="33">
        <v>31.563303702193892</v>
      </c>
      <c r="CV229" s="33">
        <v>274.21285324923429</v>
      </c>
      <c r="CW229" s="33">
        <v>462.32592444815361</v>
      </c>
      <c r="CX229" s="33">
        <v>72.5290361673582</v>
      </c>
      <c r="CY229" s="33">
        <v>52.972995515565145</v>
      </c>
      <c r="CZ229" s="33">
        <v>0</v>
      </c>
      <c r="DA229" s="33">
        <v>52.710705596711705</v>
      </c>
      <c r="DB229" s="33">
        <v>125.72805452000888</v>
      </c>
      <c r="DC229" s="33">
        <v>53.477491153175983</v>
      </c>
      <c r="DD229" s="33">
        <v>76.856696246593486</v>
      </c>
      <c r="DE229" s="33">
        <v>9.6902352728342667</v>
      </c>
      <c r="DF229" s="33">
        <v>5.5743016221248727</v>
      </c>
      <c r="DG229" s="33">
        <v>9.4647810205076848</v>
      </c>
      <c r="DH229" s="33">
        <v>18.574991538283861</v>
      </c>
      <c r="DI229" s="33">
        <v>10.22579466169933</v>
      </c>
      <c r="DJ229" s="33">
        <v>9.9369903184929509</v>
      </c>
      <c r="DK229" s="33">
        <v>38.172959231716078</v>
      </c>
      <c r="DL229" s="33">
        <v>60.282839673599398</v>
      </c>
      <c r="DM229" s="33">
        <v>8.6402780162580886</v>
      </c>
      <c r="DN229" s="33">
        <v>4.6027503873012767</v>
      </c>
      <c r="DO229" s="33">
        <v>0</v>
      </c>
      <c r="DP229" s="76">
        <f t="shared" si="7"/>
        <v>4562.1247161691654</v>
      </c>
      <c r="DQ229" s="33">
        <v>3482.6050577427741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3254.6787135846253</v>
      </c>
      <c r="GE229" s="33">
        <v>0</v>
      </c>
      <c r="GF229" s="33">
        <v>338.7008448409124</v>
      </c>
      <c r="GG229" s="47">
        <f t="shared" si="6"/>
        <v>11638.109332337477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3.4030840852674804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1.742795234347531</v>
      </c>
      <c r="N230" s="33">
        <v>0</v>
      </c>
      <c r="O230" s="33">
        <v>0</v>
      </c>
      <c r="P230" s="33">
        <v>0</v>
      </c>
      <c r="Q230" s="33">
        <v>0</v>
      </c>
      <c r="R230" s="33">
        <v>1.4968439611401816</v>
      </c>
      <c r="S230" s="33">
        <v>0</v>
      </c>
      <c r="T230" s="33">
        <v>2.8219117025387845</v>
      </c>
      <c r="U230" s="33">
        <v>25.676308784568743</v>
      </c>
      <c r="V230" s="33">
        <v>0</v>
      </c>
      <c r="W230" s="33">
        <v>1.9919672529737391</v>
      </c>
      <c r="X230" s="33">
        <v>5.1946638110587831</v>
      </c>
      <c r="Y230" s="33">
        <v>1.4143225302422862</v>
      </c>
      <c r="Z230" s="33">
        <v>2.5910685933230586</v>
      </c>
      <c r="AA230" s="33">
        <v>0</v>
      </c>
      <c r="AB230" s="33">
        <v>0</v>
      </c>
      <c r="AC230" s="33">
        <v>0</v>
      </c>
      <c r="AD230" s="33">
        <v>2.2505485154990592</v>
      </c>
      <c r="AE230" s="33">
        <v>3.5039702299680342</v>
      </c>
      <c r="AF230" s="33">
        <v>1.5095820720442088</v>
      </c>
      <c r="AG230" s="33">
        <v>0</v>
      </c>
      <c r="AH230" s="33">
        <v>0</v>
      </c>
      <c r="AI230" s="33">
        <v>1.9926475231356546</v>
      </c>
      <c r="AJ230" s="33">
        <v>1.502799083870318</v>
      </c>
      <c r="AK230" s="33">
        <v>5.7557088910905509</v>
      </c>
      <c r="AL230" s="33">
        <v>1.2631248214805297</v>
      </c>
      <c r="AM230" s="33">
        <v>0</v>
      </c>
      <c r="AN230" s="33">
        <v>6.3668117086616034</v>
      </c>
      <c r="AO230" s="33">
        <v>0</v>
      </c>
      <c r="AP230" s="33">
        <v>7.3858065933143475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4.9593438797018221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1.2466684209179519</v>
      </c>
      <c r="BM230" s="33">
        <v>0</v>
      </c>
      <c r="BN230" s="33">
        <v>2.1852108272461024</v>
      </c>
      <c r="BO230" s="33">
        <v>0</v>
      </c>
      <c r="BP230" s="33">
        <v>0</v>
      </c>
      <c r="BQ230" s="33">
        <v>1.8705388392295064</v>
      </c>
      <c r="BR230" s="33">
        <v>3.2080755044747309</v>
      </c>
      <c r="BS230" s="33">
        <v>4.5773300703817812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1.4655156469919619</v>
      </c>
      <c r="CG230" s="33">
        <v>0</v>
      </c>
      <c r="CH230" s="33">
        <v>0</v>
      </c>
      <c r="CI230" s="33">
        <v>0</v>
      </c>
      <c r="CJ230" s="33">
        <v>0</v>
      </c>
      <c r="CK230" s="33">
        <v>1.7177805655255576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1.9463352062655463</v>
      </c>
      <c r="CS230" s="33">
        <v>3.0010409624899195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2.2507540173063929</v>
      </c>
      <c r="DI230" s="33">
        <v>1.7286811563590088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108.02124049141517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108.02124049141517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3.0118328330126936</v>
      </c>
      <c r="D232" s="33">
        <v>0</v>
      </c>
      <c r="E232" s="33">
        <v>13.800238152619393</v>
      </c>
      <c r="F232" s="33">
        <v>0</v>
      </c>
      <c r="G232" s="33">
        <v>0</v>
      </c>
      <c r="H232" s="33">
        <v>0</v>
      </c>
      <c r="I232" s="33">
        <v>2.0251290265688766</v>
      </c>
      <c r="J232" s="33">
        <v>0</v>
      </c>
      <c r="K232" s="33">
        <v>3.019534496227692</v>
      </c>
      <c r="L232" s="33">
        <v>1.7432327233504741</v>
      </c>
      <c r="M232" s="33">
        <v>7.0666079615495709</v>
      </c>
      <c r="N232" s="33">
        <v>2.7542087536939177</v>
      </c>
      <c r="O232" s="33">
        <v>2.0000779691814303</v>
      </c>
      <c r="P232" s="33">
        <v>2.2337271421022251</v>
      </c>
      <c r="Q232" s="33">
        <v>3.6411220080823128</v>
      </c>
      <c r="R232" s="33">
        <v>6.0693357684964369</v>
      </c>
      <c r="S232" s="33">
        <v>0</v>
      </c>
      <c r="T232" s="33">
        <v>11.44216102439375</v>
      </c>
      <c r="U232" s="33">
        <v>104.11114541988515</v>
      </c>
      <c r="V232" s="33">
        <v>0</v>
      </c>
      <c r="W232" s="33">
        <v>8.0769394886945491</v>
      </c>
      <c r="X232" s="33">
        <v>21.063089869272257</v>
      </c>
      <c r="Y232" s="33">
        <v>5.7347315711193154</v>
      </c>
      <c r="Z232" s="33">
        <v>10.506148737176636</v>
      </c>
      <c r="AA232" s="33">
        <v>1.152106647513192</v>
      </c>
      <c r="AB232" s="33">
        <v>2.2960043693246712</v>
      </c>
      <c r="AC232" s="33">
        <v>1.3457629145749743</v>
      </c>
      <c r="AD232" s="33">
        <v>9.1254231960493506</v>
      </c>
      <c r="AE232" s="33">
        <v>14.207741354878616</v>
      </c>
      <c r="AF232" s="33">
        <v>6.1209856893565924</v>
      </c>
      <c r="AG232" s="33">
        <v>3.1606620526581648</v>
      </c>
      <c r="AH232" s="33">
        <v>2.0941783074106071</v>
      </c>
      <c r="AI232" s="33">
        <v>8.0796978176407528</v>
      </c>
      <c r="AJ232" s="33">
        <v>6.0934823330884313</v>
      </c>
      <c r="AK232" s="33">
        <v>23.337990300030544</v>
      </c>
      <c r="AL232" s="33">
        <v>5.1216618820092856</v>
      </c>
      <c r="AM232" s="33">
        <v>0</v>
      </c>
      <c r="AN232" s="33">
        <v>25.815862600151732</v>
      </c>
      <c r="AO232" s="33">
        <v>2.4324941793328745</v>
      </c>
      <c r="AP232" s="33">
        <v>29.947637362182935</v>
      </c>
      <c r="AQ232" s="33">
        <v>3.039437721086939</v>
      </c>
      <c r="AR232" s="33">
        <v>1.8512001165846725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20.108925164397469</v>
      </c>
      <c r="AY232" s="33">
        <v>0</v>
      </c>
      <c r="AZ232" s="33">
        <v>0</v>
      </c>
      <c r="BA232" s="33">
        <v>0</v>
      </c>
      <c r="BB232" s="33">
        <v>1.2146634884559271</v>
      </c>
      <c r="BC232" s="33">
        <v>0</v>
      </c>
      <c r="BD232" s="33">
        <v>0</v>
      </c>
      <c r="BE232" s="33">
        <v>3.6768347631622524</v>
      </c>
      <c r="BF232" s="33">
        <v>3.9172093475206489</v>
      </c>
      <c r="BG232" s="33">
        <v>0</v>
      </c>
      <c r="BH232" s="33">
        <v>3.2652526831486672</v>
      </c>
      <c r="BI232" s="33">
        <v>0</v>
      </c>
      <c r="BJ232" s="33">
        <v>0</v>
      </c>
      <c r="BK232" s="33">
        <v>1.0989855214810222</v>
      </c>
      <c r="BL232" s="33">
        <v>5.0549352069862756</v>
      </c>
      <c r="BM232" s="33">
        <v>0</v>
      </c>
      <c r="BN232" s="33">
        <v>8.8604948677535429</v>
      </c>
      <c r="BO232" s="33">
        <v>2.0538550107884648</v>
      </c>
      <c r="BP232" s="33">
        <v>0</v>
      </c>
      <c r="BQ232" s="33">
        <v>7.584577002034103</v>
      </c>
      <c r="BR232" s="33">
        <v>13.007960691182735</v>
      </c>
      <c r="BS232" s="33">
        <v>18.559952701563322</v>
      </c>
      <c r="BT232" s="33">
        <v>0</v>
      </c>
      <c r="BU232" s="33">
        <v>1.2996274188443133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5.9423071251890569</v>
      </c>
      <c r="CG232" s="33">
        <v>0</v>
      </c>
      <c r="CH232" s="33">
        <v>1.4294593918378335</v>
      </c>
      <c r="CI232" s="33">
        <v>0</v>
      </c>
      <c r="CJ232" s="33">
        <v>0</v>
      </c>
      <c r="CK232" s="33">
        <v>6.9651796041791396</v>
      </c>
      <c r="CL232" s="33">
        <v>0</v>
      </c>
      <c r="CM232" s="33">
        <v>0</v>
      </c>
      <c r="CN232" s="33">
        <v>2.0306355550743653</v>
      </c>
      <c r="CO232" s="33">
        <v>0</v>
      </c>
      <c r="CP232" s="33">
        <v>1.3623381284597897</v>
      </c>
      <c r="CQ232" s="33">
        <v>0</v>
      </c>
      <c r="CR232" s="33">
        <v>7.8919127120459223</v>
      </c>
      <c r="CS232" s="33">
        <v>12.172535092857313</v>
      </c>
      <c r="CT232" s="33">
        <v>0</v>
      </c>
      <c r="CU232" s="33">
        <v>0</v>
      </c>
      <c r="CV232" s="33">
        <v>1.1934444945629521</v>
      </c>
      <c r="CW232" s="33">
        <v>2.1197502703734754</v>
      </c>
      <c r="CX232" s="33">
        <v>0</v>
      </c>
      <c r="CY232" s="33">
        <v>0</v>
      </c>
      <c r="CZ232" s="33">
        <v>0</v>
      </c>
      <c r="DA232" s="33">
        <v>0</v>
      </c>
      <c r="DB232" s="33">
        <v>1.3264254245296465</v>
      </c>
      <c r="DC232" s="33">
        <v>0</v>
      </c>
      <c r="DD232" s="33">
        <v>0</v>
      </c>
      <c r="DE232" s="33">
        <v>1.9187783666555867</v>
      </c>
      <c r="DF232" s="33">
        <v>0</v>
      </c>
      <c r="DG232" s="33">
        <v>0</v>
      </c>
      <c r="DH232" s="33">
        <v>9.1262564555621157</v>
      </c>
      <c r="DI232" s="33">
        <v>7.0093788310596867</v>
      </c>
      <c r="DJ232" s="33">
        <v>0</v>
      </c>
      <c r="DK232" s="33">
        <v>3.3668345573301575</v>
      </c>
      <c r="DL232" s="33">
        <v>2.1586708552867968</v>
      </c>
      <c r="DM232" s="33">
        <v>0</v>
      </c>
      <c r="DN232" s="33">
        <v>0</v>
      </c>
      <c r="DO232" s="33">
        <v>0</v>
      </c>
      <c r="DP232" s="76">
        <f t="shared" si="7"/>
        <v>509.23877252162345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509.23877252162345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3.3492353348488884</v>
      </c>
      <c r="D233" s="33">
        <v>0</v>
      </c>
      <c r="E233" s="33">
        <v>18.46525644410719</v>
      </c>
      <c r="F233" s="33">
        <v>0</v>
      </c>
      <c r="G233" s="33">
        <v>0</v>
      </c>
      <c r="H233" s="33">
        <v>0</v>
      </c>
      <c r="I233" s="33">
        <v>2.2519954026226747</v>
      </c>
      <c r="J233" s="33">
        <v>0</v>
      </c>
      <c r="K233" s="33">
        <v>4.1547688529221132</v>
      </c>
      <c r="L233" s="33">
        <v>1.9385194855154357</v>
      </c>
      <c r="M233" s="33">
        <v>7.858249243757597</v>
      </c>
      <c r="N233" s="33">
        <v>3.062750753067081</v>
      </c>
      <c r="O233" s="33">
        <v>2.2241379844892006</v>
      </c>
      <c r="P233" s="33">
        <v>2.4839618556307386</v>
      </c>
      <c r="Q233" s="33">
        <v>4.049021032739974</v>
      </c>
      <c r="R233" s="33">
        <v>6.7492569946443686</v>
      </c>
      <c r="S233" s="33">
        <v>0</v>
      </c>
      <c r="T233" s="33">
        <v>12.723976440484197</v>
      </c>
      <c r="U233" s="33">
        <v>115.77426315625816</v>
      </c>
      <c r="V233" s="33">
        <v>0</v>
      </c>
      <c r="W233" s="33">
        <v>8.9817638072272405</v>
      </c>
      <c r="X233" s="33">
        <v>23.422696000262022</v>
      </c>
      <c r="Y233" s="33">
        <v>6.3771685477821931</v>
      </c>
      <c r="Z233" s="33">
        <v>11.6831067773879</v>
      </c>
      <c r="AA233" s="33">
        <v>1.2811721324870802</v>
      </c>
      <c r="AB233" s="33">
        <v>2.5532157291138802</v>
      </c>
      <c r="AC233" s="33">
        <v>1.4965228668800858</v>
      </c>
      <c r="AD233" s="33">
        <v>10.147704573326608</v>
      </c>
      <c r="AE233" s="33">
        <v>15.799372678514361</v>
      </c>
      <c r="AF233" s="33">
        <v>6.8066930309644684</v>
      </c>
      <c r="AG233" s="33">
        <v>3.5147372431324193</v>
      </c>
      <c r="AH233" s="33">
        <v>2.3287799733684893</v>
      </c>
      <c r="AI233" s="33">
        <v>8.9848311397400185</v>
      </c>
      <c r="AJ233" s="33">
        <v>6.7761085935977627</v>
      </c>
      <c r="AK233" s="33">
        <v>25.952443608577074</v>
      </c>
      <c r="AL233" s="33">
        <v>5.6954193341519552</v>
      </c>
      <c r="AM233" s="33">
        <v>0</v>
      </c>
      <c r="AN233" s="33">
        <v>28.707901139899569</v>
      </c>
      <c r="AO233" s="33">
        <v>2.7049958974936144</v>
      </c>
      <c r="AP233" s="33">
        <v>33.302540615553838</v>
      </c>
      <c r="AQ233" s="33">
        <v>3.3799326781872723</v>
      </c>
      <c r="AR233" s="33">
        <v>3.7780749966873355</v>
      </c>
      <c r="AS233" s="33">
        <v>0</v>
      </c>
      <c r="AT233" s="33">
        <v>0</v>
      </c>
      <c r="AU233" s="33">
        <v>1.3460501240279024</v>
      </c>
      <c r="AV233" s="33">
        <v>0</v>
      </c>
      <c r="AW233" s="33">
        <v>0</v>
      </c>
      <c r="AX233" s="33">
        <v>22.361640383295505</v>
      </c>
      <c r="AY233" s="33">
        <v>0</v>
      </c>
      <c r="AZ233" s="33">
        <v>0</v>
      </c>
      <c r="BA233" s="33">
        <v>0</v>
      </c>
      <c r="BB233" s="33">
        <v>2.1946027508619634</v>
      </c>
      <c r="BC233" s="33">
        <v>0</v>
      </c>
      <c r="BD233" s="33">
        <v>1430.1781875229153</v>
      </c>
      <c r="BE233" s="33">
        <v>36.808959674674817</v>
      </c>
      <c r="BF233" s="33">
        <v>5.1173488375615372</v>
      </c>
      <c r="BG233" s="33">
        <v>0</v>
      </c>
      <c r="BH233" s="33">
        <v>6.3566344532681986</v>
      </c>
      <c r="BI233" s="33">
        <v>0</v>
      </c>
      <c r="BJ233" s="33">
        <v>0</v>
      </c>
      <c r="BK233" s="33">
        <v>2.7691264561022346</v>
      </c>
      <c r="BL233" s="33">
        <v>5.6212175606290549</v>
      </c>
      <c r="BM233" s="33">
        <v>0</v>
      </c>
      <c r="BN233" s="33">
        <v>9.8530974793986221</v>
      </c>
      <c r="BO233" s="33">
        <v>2.2839394336200116</v>
      </c>
      <c r="BP233" s="33">
        <v>3.1612145261492697</v>
      </c>
      <c r="BQ233" s="33">
        <v>226.15729449406317</v>
      </c>
      <c r="BR233" s="33">
        <v>215.72502877161082</v>
      </c>
      <c r="BS233" s="33">
        <v>20.639143288381156</v>
      </c>
      <c r="BT233" s="33">
        <v>44.802313935132062</v>
      </c>
      <c r="BU233" s="33">
        <v>56.346198212598452</v>
      </c>
      <c r="BV233" s="33">
        <v>12.58622375945661</v>
      </c>
      <c r="BW233" s="33">
        <v>0</v>
      </c>
      <c r="BX233" s="33">
        <v>0</v>
      </c>
      <c r="BY233" s="33">
        <v>0</v>
      </c>
      <c r="BZ233" s="33">
        <v>1.9648003600282049</v>
      </c>
      <c r="CA233" s="33">
        <v>1.355055628307805</v>
      </c>
      <c r="CB233" s="33">
        <v>0</v>
      </c>
      <c r="CC233" s="33">
        <v>0</v>
      </c>
      <c r="CD233" s="33">
        <v>0</v>
      </c>
      <c r="CE233" s="33">
        <v>285.47754459969553</v>
      </c>
      <c r="CF233" s="33">
        <v>31.984762447343869</v>
      </c>
      <c r="CG233" s="33">
        <v>69.668257637004444</v>
      </c>
      <c r="CH233" s="33">
        <v>3.8808393169819149</v>
      </c>
      <c r="CI233" s="33">
        <v>0</v>
      </c>
      <c r="CJ233" s="33">
        <v>40.644016371238394</v>
      </c>
      <c r="CK233" s="33">
        <v>7.7454583097000347</v>
      </c>
      <c r="CL233" s="33">
        <v>0</v>
      </c>
      <c r="CM233" s="33">
        <v>19.650158609739883</v>
      </c>
      <c r="CN233" s="33">
        <v>2.2581188035102637</v>
      </c>
      <c r="CO233" s="33">
        <v>0</v>
      </c>
      <c r="CP233" s="33">
        <v>1.5149549297147862</v>
      </c>
      <c r="CQ233" s="33">
        <v>0</v>
      </c>
      <c r="CR233" s="33">
        <v>43.395499117244633</v>
      </c>
      <c r="CS233" s="33">
        <v>24.295729237216982</v>
      </c>
      <c r="CT233" s="33">
        <v>0</v>
      </c>
      <c r="CU233" s="33">
        <v>281.86106223525837</v>
      </c>
      <c r="CV233" s="33">
        <v>2.4804486248706787</v>
      </c>
      <c r="CW233" s="33">
        <v>3.7520759582246872</v>
      </c>
      <c r="CX233" s="33">
        <v>2.0032660895191721</v>
      </c>
      <c r="CY233" s="33">
        <v>188.19047689160308</v>
      </c>
      <c r="CZ233" s="33">
        <v>0</v>
      </c>
      <c r="DA233" s="33">
        <v>0</v>
      </c>
      <c r="DB233" s="33">
        <v>2.0181762361381224</v>
      </c>
      <c r="DC233" s="33">
        <v>26.439764094200104</v>
      </c>
      <c r="DD233" s="33">
        <v>52.071503257721091</v>
      </c>
      <c r="DE233" s="33">
        <v>2.1337307419277485</v>
      </c>
      <c r="DF233" s="33">
        <v>0</v>
      </c>
      <c r="DG233" s="33">
        <v>0</v>
      </c>
      <c r="DH233" s="33">
        <v>287.67842723901282</v>
      </c>
      <c r="DI233" s="33">
        <v>7.7946089832761762</v>
      </c>
      <c r="DJ233" s="33">
        <v>0</v>
      </c>
      <c r="DK233" s="33">
        <v>104.13426528413207</v>
      </c>
      <c r="DL233" s="33">
        <v>88.82570649256553</v>
      </c>
      <c r="DM233" s="33">
        <v>0</v>
      </c>
      <c r="DN233" s="33">
        <v>0</v>
      </c>
      <c r="DO233" s="33">
        <v>0</v>
      </c>
      <c r="DP233" s="76">
        <f t="shared" si="7"/>
        <v>4086.2875035053457</v>
      </c>
      <c r="DQ233" s="33">
        <v>1761.9646348067326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5848.2521383120784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1.1418078105920071</v>
      </c>
      <c r="D235" s="33">
        <v>0</v>
      </c>
      <c r="E235" s="33">
        <v>5.23151968685863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1.1446757866651063</v>
      </c>
      <c r="L235" s="33">
        <v>0</v>
      </c>
      <c r="M235" s="33">
        <v>2.679002657932362</v>
      </c>
      <c r="N235" s="33">
        <v>0</v>
      </c>
      <c r="O235" s="33">
        <v>0</v>
      </c>
      <c r="P235" s="33">
        <v>0</v>
      </c>
      <c r="Q235" s="33">
        <v>1.3803759300904457</v>
      </c>
      <c r="R235" s="33">
        <v>2.3009294903803394</v>
      </c>
      <c r="S235" s="33">
        <v>0</v>
      </c>
      <c r="T235" s="33">
        <v>4.3378067615511515</v>
      </c>
      <c r="U235" s="33">
        <v>39.469295143846409</v>
      </c>
      <c r="V235" s="33">
        <v>0</v>
      </c>
      <c r="W235" s="33">
        <v>3.0620267143596758</v>
      </c>
      <c r="X235" s="33">
        <v>7.9851711105358962</v>
      </c>
      <c r="Y235" s="33">
        <v>2.1740785968531902</v>
      </c>
      <c r="Z235" s="33">
        <v>3.982957671442275</v>
      </c>
      <c r="AA235" s="33">
        <v>0</v>
      </c>
      <c r="AB235" s="33">
        <v>0</v>
      </c>
      <c r="AC235" s="33">
        <v>0</v>
      </c>
      <c r="AD235" s="33">
        <v>3.4595145407801948</v>
      </c>
      <c r="AE235" s="33">
        <v>5.3862584510191143</v>
      </c>
      <c r="AF235" s="33">
        <v>2.3205103523751252</v>
      </c>
      <c r="AG235" s="33">
        <v>1.1982300540753978</v>
      </c>
      <c r="AH235" s="33">
        <v>0</v>
      </c>
      <c r="AI235" s="33">
        <v>3.0630724169964325</v>
      </c>
      <c r="AJ235" s="33">
        <v>2.3100836292647768</v>
      </c>
      <c r="AK235" s="33">
        <v>8.8476024685076098</v>
      </c>
      <c r="AL235" s="33">
        <v>1.9416594028692951</v>
      </c>
      <c r="AM235" s="33">
        <v>0</v>
      </c>
      <c r="AN235" s="33">
        <v>9.7869819436619121</v>
      </c>
      <c r="AO235" s="33">
        <v>0</v>
      </c>
      <c r="AP235" s="33">
        <v>11.353367914086141</v>
      </c>
      <c r="AQ235" s="33">
        <v>1.1522730251511304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7.623440306397117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1.3939148962113659</v>
      </c>
      <c r="BF235" s="33">
        <v>1.4849678396674406</v>
      </c>
      <c r="BG235" s="33">
        <v>0</v>
      </c>
      <c r="BH235" s="33">
        <v>1.2378773783493586</v>
      </c>
      <c r="BI235" s="33">
        <v>0</v>
      </c>
      <c r="BJ235" s="33">
        <v>0</v>
      </c>
      <c r="BK235" s="33">
        <v>0</v>
      </c>
      <c r="BL235" s="33">
        <v>1.9163628333249951</v>
      </c>
      <c r="BM235" s="33">
        <v>0</v>
      </c>
      <c r="BN235" s="33">
        <v>3.3590782777912382</v>
      </c>
      <c r="BO235" s="33">
        <v>0</v>
      </c>
      <c r="BP235" s="33">
        <v>0</v>
      </c>
      <c r="BQ235" s="33">
        <v>2.875368501875466</v>
      </c>
      <c r="BR235" s="33">
        <v>4.9314128441217031</v>
      </c>
      <c r="BS235" s="33">
        <v>7.0362135396688892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2.2527720045107853</v>
      </c>
      <c r="CG235" s="33">
        <v>0</v>
      </c>
      <c r="CH235" s="33">
        <v>0</v>
      </c>
      <c r="CI235" s="33">
        <v>0</v>
      </c>
      <c r="CJ235" s="33">
        <v>0</v>
      </c>
      <c r="CK235" s="33">
        <v>2.6405504273199387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2.9918817128076669</v>
      </c>
      <c r="CS235" s="33">
        <v>4.6146997200758273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3.4598304355435086</v>
      </c>
      <c r="DI235" s="33">
        <v>2.65730667684387</v>
      </c>
      <c r="DJ235" s="33">
        <v>0</v>
      </c>
      <c r="DK235" s="33">
        <v>1.276391555465342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177.46127050986911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177.46127050986911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143.00576949507663</v>
      </c>
      <c r="D237" s="33">
        <v>0</v>
      </c>
      <c r="E237" s="33">
        <v>25.720835492856928</v>
      </c>
      <c r="F237" s="33">
        <v>17.42209543851968</v>
      </c>
      <c r="G237" s="33">
        <v>47.425746802832379</v>
      </c>
      <c r="H237" s="33">
        <v>0</v>
      </c>
      <c r="I237" s="33">
        <v>42.426537631725544</v>
      </c>
      <c r="J237" s="33">
        <v>16.745371636290812</v>
      </c>
      <c r="K237" s="33">
        <v>54.958858666492517</v>
      </c>
      <c r="L237" s="33">
        <v>12.236553415941891</v>
      </c>
      <c r="M237" s="33">
        <v>317.78850572799331</v>
      </c>
      <c r="N237" s="33">
        <v>89.596634872539909</v>
      </c>
      <c r="O237" s="33">
        <v>4.2758915044715451</v>
      </c>
      <c r="P237" s="33">
        <v>18.677325753623617</v>
      </c>
      <c r="Q237" s="33">
        <v>14.949306313587543</v>
      </c>
      <c r="R237" s="33">
        <v>3.2407781714178499</v>
      </c>
      <c r="S237" s="33">
        <v>142.46708787250708</v>
      </c>
      <c r="T237" s="33">
        <v>208.94541894931055</v>
      </c>
      <c r="U237" s="33">
        <v>14.776636721441678</v>
      </c>
      <c r="V237" s="33">
        <v>12.395649111441884</v>
      </c>
      <c r="W237" s="33">
        <v>115.55758639291179</v>
      </c>
      <c r="X237" s="33">
        <v>137.70470542617454</v>
      </c>
      <c r="Y237" s="33">
        <v>18.906972313860493</v>
      </c>
      <c r="Z237" s="33">
        <v>88.865742392412074</v>
      </c>
      <c r="AA237" s="33">
        <v>6.3538448474210254</v>
      </c>
      <c r="AB237" s="33">
        <v>357.06449579964595</v>
      </c>
      <c r="AC237" s="33">
        <v>78.413494855832298</v>
      </c>
      <c r="AD237" s="33">
        <v>1669.8158070048651</v>
      </c>
      <c r="AE237" s="33">
        <v>32.298169895711929</v>
      </c>
      <c r="AF237" s="33">
        <v>10.510890866094227</v>
      </c>
      <c r="AG237" s="33">
        <v>11.542659262264831</v>
      </c>
      <c r="AH237" s="33">
        <v>7.23072590304717</v>
      </c>
      <c r="AI237" s="33">
        <v>22.558727614964162</v>
      </c>
      <c r="AJ237" s="33">
        <v>140.88677113588687</v>
      </c>
      <c r="AK237" s="33">
        <v>155.6404237143839</v>
      </c>
      <c r="AL237" s="33">
        <v>18.453876819784362</v>
      </c>
      <c r="AM237" s="33">
        <v>97.271976848301492</v>
      </c>
      <c r="AN237" s="33">
        <v>24.568235534371176</v>
      </c>
      <c r="AO237" s="33">
        <v>3.8955313916323089</v>
      </c>
      <c r="AP237" s="33">
        <v>7.3962885563783987</v>
      </c>
      <c r="AQ237" s="33">
        <v>22.663409868162251</v>
      </c>
      <c r="AR237" s="33">
        <v>38.30086503710708</v>
      </c>
      <c r="AS237" s="33">
        <v>4.7131872357742317</v>
      </c>
      <c r="AT237" s="33">
        <v>24.822293253961618</v>
      </c>
      <c r="AU237" s="33">
        <v>8.5729863165836111</v>
      </c>
      <c r="AV237" s="33">
        <v>8.0960338069967897</v>
      </c>
      <c r="AW237" s="33">
        <v>13.892444619752911</v>
      </c>
      <c r="AX237" s="33">
        <v>13.808148475111453</v>
      </c>
      <c r="AY237" s="33">
        <v>125.59566937519767</v>
      </c>
      <c r="AZ237" s="33">
        <v>1.8729524059344973</v>
      </c>
      <c r="BA237" s="33">
        <v>0</v>
      </c>
      <c r="BB237" s="33">
        <v>3.8488639659537403</v>
      </c>
      <c r="BC237" s="33">
        <v>25.18732301686455</v>
      </c>
      <c r="BD237" s="33">
        <v>30.807245370787065</v>
      </c>
      <c r="BE237" s="33">
        <v>51.551886999368385</v>
      </c>
      <c r="BF237" s="33">
        <v>3.9203590281140617</v>
      </c>
      <c r="BG237" s="33">
        <v>3.0932033972044404</v>
      </c>
      <c r="BH237" s="33">
        <v>3.9177318008945483</v>
      </c>
      <c r="BI237" s="33">
        <v>14.214360964560672</v>
      </c>
      <c r="BJ237" s="33">
        <v>16.222427551447257</v>
      </c>
      <c r="BK237" s="33">
        <v>5.3584608203865001</v>
      </c>
      <c r="BL237" s="33">
        <v>3.7599103885749008</v>
      </c>
      <c r="BM237" s="33">
        <v>4.9132511739666809</v>
      </c>
      <c r="BN237" s="33">
        <v>11.037496998738904</v>
      </c>
      <c r="BO237" s="33">
        <v>43.142949328515925</v>
      </c>
      <c r="BP237" s="33">
        <v>0</v>
      </c>
      <c r="BQ237" s="33">
        <v>10.566759139203716</v>
      </c>
      <c r="BR237" s="33">
        <v>7.10362502931644</v>
      </c>
      <c r="BS237" s="33">
        <v>15.410980084401766</v>
      </c>
      <c r="BT237" s="33">
        <v>38.928091778652629</v>
      </c>
      <c r="BU237" s="33">
        <v>2.6677840748570278</v>
      </c>
      <c r="BV237" s="33">
        <v>12.587771226411595</v>
      </c>
      <c r="BW237" s="33">
        <v>2.1053469807176919</v>
      </c>
      <c r="BX237" s="33">
        <v>17.423625804755563</v>
      </c>
      <c r="BY237" s="33">
        <v>0</v>
      </c>
      <c r="BZ237" s="33">
        <v>0</v>
      </c>
      <c r="CA237" s="33">
        <v>17.459729025471905</v>
      </c>
      <c r="CB237" s="33">
        <v>0</v>
      </c>
      <c r="CC237" s="33">
        <v>0</v>
      </c>
      <c r="CD237" s="33">
        <v>1.7131097643177631</v>
      </c>
      <c r="CE237" s="33">
        <v>1.3304034774530635</v>
      </c>
      <c r="CF237" s="33">
        <v>0</v>
      </c>
      <c r="CG237" s="33">
        <v>6.6242591364419248</v>
      </c>
      <c r="CH237" s="33">
        <v>2.4328593042581566</v>
      </c>
      <c r="CI237" s="33">
        <v>7.4712453067577771</v>
      </c>
      <c r="CJ237" s="33">
        <v>0</v>
      </c>
      <c r="CK237" s="33">
        <v>3.5063692597354654</v>
      </c>
      <c r="CL237" s="33">
        <v>0</v>
      </c>
      <c r="CM237" s="33">
        <v>0</v>
      </c>
      <c r="CN237" s="33">
        <v>0</v>
      </c>
      <c r="CO237" s="33">
        <v>1.6785124452109319</v>
      </c>
      <c r="CP237" s="33">
        <v>0</v>
      </c>
      <c r="CQ237" s="33">
        <v>15.063520175938077</v>
      </c>
      <c r="CR237" s="33">
        <v>0</v>
      </c>
      <c r="CS237" s="33">
        <v>21.674584954539593</v>
      </c>
      <c r="CT237" s="33">
        <v>22.035061191259285</v>
      </c>
      <c r="CU237" s="33">
        <v>1.4891245760054492</v>
      </c>
      <c r="CV237" s="33">
        <v>128.27823228104012</v>
      </c>
      <c r="CW237" s="33">
        <v>249.00900910352397</v>
      </c>
      <c r="CX237" s="33">
        <v>71.817663316646986</v>
      </c>
      <c r="CY237" s="33">
        <v>41.520326707131069</v>
      </c>
      <c r="CZ237" s="33">
        <v>1.8952736827039089</v>
      </c>
      <c r="DA237" s="33">
        <v>75.628611301292423</v>
      </c>
      <c r="DB237" s="33">
        <v>5.7789019242550861</v>
      </c>
      <c r="DC237" s="33">
        <v>7.311019291377451</v>
      </c>
      <c r="DD237" s="33">
        <v>15.506707844815503</v>
      </c>
      <c r="DE237" s="33">
        <v>7.4316879136595428</v>
      </c>
      <c r="DF237" s="33">
        <v>2.9060328063106753</v>
      </c>
      <c r="DG237" s="33">
        <v>2.1736010007492106</v>
      </c>
      <c r="DH237" s="33">
        <v>11.046365047595081</v>
      </c>
      <c r="DI237" s="33">
        <v>7.8175047180500599</v>
      </c>
      <c r="DJ237" s="33">
        <v>1.2155235012641674</v>
      </c>
      <c r="DK237" s="33">
        <v>2.9945032868155477</v>
      </c>
      <c r="DL237" s="33">
        <v>10.564339806571846</v>
      </c>
      <c r="DM237" s="33">
        <v>3.151723098913807</v>
      </c>
      <c r="DN237" s="33">
        <v>45.785838768362289</v>
      </c>
      <c r="DO237" s="33">
        <v>0</v>
      </c>
      <c r="DP237" s="76">
        <f t="shared" si="7"/>
        <v>5576.411019490758</v>
      </c>
      <c r="DQ237" s="33">
        <v>30250.996359219025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2.6639318157922962</v>
      </c>
      <c r="FV237" s="33">
        <v>4661.8069587155014</v>
      </c>
      <c r="FW237" s="33">
        <v>0</v>
      </c>
      <c r="FX237" s="33">
        <v>438.71484958499792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-204.38029113534063</v>
      </c>
      <c r="GF237" s="33">
        <v>2792.4098951679557</v>
      </c>
      <c r="GG237" s="47">
        <f t="shared" si="6"/>
        <v>43518.622722858687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4138.033331048483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4138.033331048483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ref="GG239:GG245" si="8">+SUM(DP239:GF239)</f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82.357297513428819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24057.494914666531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24139.852212179961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27595.734964776559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8"/>
        <v>51735.58717695652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1156.6270957794372</v>
      </c>
      <c r="D242" s="33">
        <v>396.4226506052301</v>
      </c>
      <c r="E242" s="33">
        <v>18.201017413178324</v>
      </c>
      <c r="F242" s="33">
        <v>0</v>
      </c>
      <c r="G242" s="33">
        <v>594.07868939712887</v>
      </c>
      <c r="H242" s="33">
        <v>0</v>
      </c>
      <c r="I242" s="33">
        <v>3050.9042563447829</v>
      </c>
      <c r="J242" s="33">
        <v>95.554200091123107</v>
      </c>
      <c r="K242" s="33">
        <v>6114.3197849785174</v>
      </c>
      <c r="L242" s="33">
        <v>227.70209156771298</v>
      </c>
      <c r="M242" s="33">
        <v>2070.5600948889828</v>
      </c>
      <c r="N242" s="33">
        <v>1689.065729144535</v>
      </c>
      <c r="O242" s="33">
        <v>281.24747505056393</v>
      </c>
      <c r="P242" s="33">
        <v>6743.5558388143663</v>
      </c>
      <c r="Q242" s="33">
        <v>5049.1936393138731</v>
      </c>
      <c r="R242" s="33">
        <v>2488.5605964629453</v>
      </c>
      <c r="S242" s="33">
        <v>1300.6809153843208</v>
      </c>
      <c r="T242" s="33">
        <v>2043.6339088673856</v>
      </c>
      <c r="U242" s="33">
        <v>3369.8656208825278</v>
      </c>
      <c r="V242" s="33">
        <v>796.60011556681968</v>
      </c>
      <c r="W242" s="33">
        <v>2744.635575755</v>
      </c>
      <c r="X242" s="33">
        <v>3169.9501338088121</v>
      </c>
      <c r="Y242" s="33">
        <v>347.21034250154901</v>
      </c>
      <c r="Z242" s="33">
        <v>3404.070832577805</v>
      </c>
      <c r="AA242" s="33">
        <v>554.64017325173552</v>
      </c>
      <c r="AB242" s="33">
        <v>2163.4107468305042</v>
      </c>
      <c r="AC242" s="33">
        <v>766.2098420401129</v>
      </c>
      <c r="AD242" s="33">
        <v>6315.4728055718006</v>
      </c>
      <c r="AE242" s="33">
        <v>2482.9392024488889</v>
      </c>
      <c r="AF242" s="33">
        <v>822.80971603457101</v>
      </c>
      <c r="AG242" s="33">
        <v>1183.8272314116632</v>
      </c>
      <c r="AH242" s="33">
        <v>828.78677483700005</v>
      </c>
      <c r="AI242" s="33">
        <v>2294.2541854428428</v>
      </c>
      <c r="AJ242" s="33">
        <v>5329.5607771094428</v>
      </c>
      <c r="AK242" s="33">
        <v>12765.242814241801</v>
      </c>
      <c r="AL242" s="33">
        <v>1748.2766193334044</v>
      </c>
      <c r="AM242" s="33">
        <v>1404.7141677989764</v>
      </c>
      <c r="AN242" s="33">
        <v>2578.3343989927703</v>
      </c>
      <c r="AO242" s="33">
        <v>302.69586762297445</v>
      </c>
      <c r="AP242" s="33">
        <v>1185.2305513772931</v>
      </c>
      <c r="AQ242" s="33">
        <v>1740.1235447473437</v>
      </c>
      <c r="AR242" s="33">
        <v>3.1583165971737124</v>
      </c>
      <c r="AS242" s="33">
        <v>36.359120191203381</v>
      </c>
      <c r="AT242" s="33">
        <v>2.1682919051947351</v>
      </c>
      <c r="AU242" s="33">
        <v>651.44702916820006</v>
      </c>
      <c r="AV242" s="33">
        <v>26.18210692257335</v>
      </c>
      <c r="AW242" s="33">
        <v>699.38458755826503</v>
      </c>
      <c r="AX242" s="33">
        <v>1405.913653187208</v>
      </c>
      <c r="AY242" s="33">
        <v>100.14129661124034</v>
      </c>
      <c r="AZ242" s="33">
        <v>162.75052424409188</v>
      </c>
      <c r="BA242" s="33">
        <v>0</v>
      </c>
      <c r="BB242" s="33">
        <v>6792.1373155212541</v>
      </c>
      <c r="BC242" s="33">
        <v>263.61509130168116</v>
      </c>
      <c r="BD242" s="33">
        <v>57935.386252538025</v>
      </c>
      <c r="BE242" s="33">
        <v>31911.955575295382</v>
      </c>
      <c r="BF242" s="33">
        <v>29.273831493999996</v>
      </c>
      <c r="BG242" s="33">
        <v>5456.1906347098993</v>
      </c>
      <c r="BH242" s="33">
        <v>39030.660261009172</v>
      </c>
      <c r="BI242" s="33">
        <v>103.52876553984902</v>
      </c>
      <c r="BJ242" s="33">
        <v>2359.8998778252321</v>
      </c>
      <c r="BK242" s="33">
        <v>14947.844447918675</v>
      </c>
      <c r="BL242" s="33">
        <v>394.81378663858749</v>
      </c>
      <c r="BM242" s="33">
        <v>202.70905504759722</v>
      </c>
      <c r="BN242" s="33">
        <v>419.64401996070495</v>
      </c>
      <c r="BO242" s="33">
        <v>4634.0240366641647</v>
      </c>
      <c r="BP242" s="33">
        <v>73.58913359124395</v>
      </c>
      <c r="BQ242" s="33">
        <v>577.58300720536249</v>
      </c>
      <c r="BR242" s="33">
        <v>202.84238149735552</v>
      </c>
      <c r="BS242" s="33">
        <v>1130.4966420649062</v>
      </c>
      <c r="BT242" s="33">
        <v>973.52997688146309</v>
      </c>
      <c r="BU242" s="33">
        <v>180.96919294142839</v>
      </c>
      <c r="BV242" s="33">
        <v>665.33678350225046</v>
      </c>
      <c r="BW242" s="33">
        <v>202.49280659853113</v>
      </c>
      <c r="BX242" s="33">
        <v>1849.5472479758698</v>
      </c>
      <c r="BY242" s="33">
        <v>314.12515699660457</v>
      </c>
      <c r="BZ242" s="33">
        <v>1712.9913764769904</v>
      </c>
      <c r="CA242" s="33">
        <v>1213.1843769812738</v>
      </c>
      <c r="CB242" s="33">
        <v>176.12412011017045</v>
      </c>
      <c r="CC242" s="33">
        <v>381.82998541790454</v>
      </c>
      <c r="CD242" s="33">
        <v>1212.4858062665173</v>
      </c>
      <c r="CE242" s="33">
        <v>2347.480258698688</v>
      </c>
      <c r="CF242" s="33">
        <v>784.33088939588367</v>
      </c>
      <c r="CG242" s="33">
        <v>8348.4765459310165</v>
      </c>
      <c r="CH242" s="33">
        <v>16.886733697967276</v>
      </c>
      <c r="CI242" s="33">
        <v>1180.27924624141</v>
      </c>
      <c r="CJ242" s="33">
        <v>1946.4491057377845</v>
      </c>
      <c r="CK242" s="33">
        <v>1058.4423170611692</v>
      </c>
      <c r="CL242" s="33">
        <v>177.60250976317448</v>
      </c>
      <c r="CM242" s="33">
        <v>4344.5905212979587</v>
      </c>
      <c r="CN242" s="33">
        <v>309.5143298289039</v>
      </c>
      <c r="CO242" s="33">
        <v>70288.657043794141</v>
      </c>
      <c r="CP242" s="33">
        <v>175.17714477580913</v>
      </c>
      <c r="CQ242" s="33">
        <v>384.90783983491247</v>
      </c>
      <c r="CR242" s="33">
        <v>1001.6594975998938</v>
      </c>
      <c r="CS242" s="33">
        <v>30686.15466899829</v>
      </c>
      <c r="CT242" s="33">
        <v>11530.399074290335</v>
      </c>
      <c r="CU242" s="33">
        <v>4507.7742891628759</v>
      </c>
      <c r="CV242" s="33">
        <v>4368.6491889841209</v>
      </c>
      <c r="CW242" s="33">
        <v>6756.0514822639925</v>
      </c>
      <c r="CX242" s="33">
        <v>2226.7896654495075</v>
      </c>
      <c r="CY242" s="33">
        <v>1805.724171734493</v>
      </c>
      <c r="CZ242" s="33">
        <v>564.85340695869559</v>
      </c>
      <c r="DA242" s="33">
        <v>227.32049463994099</v>
      </c>
      <c r="DB242" s="33">
        <v>3325.5805322072661</v>
      </c>
      <c r="DC242" s="33">
        <v>2075.7764304105676</v>
      </c>
      <c r="DD242" s="33">
        <v>5379.4894974483996</v>
      </c>
      <c r="DE242" s="33">
        <v>168.91960889379618</v>
      </c>
      <c r="DF242" s="33">
        <v>171.26903748939125</v>
      </c>
      <c r="DG242" s="33">
        <v>1367.1229472049947</v>
      </c>
      <c r="DH242" s="33">
        <v>573.83986513403261</v>
      </c>
      <c r="DI242" s="33">
        <v>159.31266718070006</v>
      </c>
      <c r="DJ242" s="33">
        <v>1921.3113012834729</v>
      </c>
      <c r="DK242" s="33">
        <v>230.53807097317332</v>
      </c>
      <c r="DL242" s="33">
        <v>1900.2088005542359</v>
      </c>
      <c r="DM242" s="33">
        <v>1976.0179335789403</v>
      </c>
      <c r="DN242" s="33">
        <v>838.65611676459423</v>
      </c>
      <c r="DO242" s="33">
        <v>0</v>
      </c>
      <c r="DP242" s="76">
        <f t="shared" si="7"/>
        <v>445181.69913191156</v>
      </c>
      <c r="DQ242" s="33">
        <v>-535171.04411550006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1685100.8797867801</v>
      </c>
      <c r="GG242" s="47">
        <f t="shared" si="8"/>
        <v>1595111.5348031917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799379.63310723088</v>
      </c>
      <c r="BJ243" s="33">
        <v>42757.469841865277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842137.10294909612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8"/>
        <v>842137.10294909612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8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8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-64499.554294175301</v>
      </c>
      <c r="D247" s="33">
        <v>1252.1352755465452</v>
      </c>
      <c r="E247" s="33">
        <v>1403.4556884778747</v>
      </c>
      <c r="F247" s="33">
        <v>0</v>
      </c>
      <c r="G247" s="33">
        <v>1361.4576083399027</v>
      </c>
      <c r="H247" s="33">
        <v>31.42367051888036</v>
      </c>
      <c r="I247" s="33">
        <v>-13647.488383885462</v>
      </c>
      <c r="J247" s="33">
        <v>1363.6102032279623</v>
      </c>
      <c r="K247" s="33">
        <v>-235888.82888292751</v>
      </c>
      <c r="L247" s="33">
        <v>10047.233782213676</v>
      </c>
      <c r="M247" s="33">
        <v>7528.0994890731854</v>
      </c>
      <c r="N247" s="33">
        <v>3681.6272124215061</v>
      </c>
      <c r="O247" s="33">
        <v>1762.8518439528048</v>
      </c>
      <c r="P247" s="33">
        <v>2318.1594852068483</v>
      </c>
      <c r="Q247" s="33">
        <v>3977.3495549763275</v>
      </c>
      <c r="R247" s="33">
        <v>1441.6797681326086</v>
      </c>
      <c r="S247" s="33">
        <v>-747.78967741061808</v>
      </c>
      <c r="T247" s="33">
        <v>3549.6041397613994</v>
      </c>
      <c r="U247" s="33">
        <v>22104.522871103076</v>
      </c>
      <c r="V247" s="33">
        <v>88.082677500373478</v>
      </c>
      <c r="W247" s="33">
        <v>1547.2300481059069</v>
      </c>
      <c r="X247" s="33">
        <v>2923.4431228691878</v>
      </c>
      <c r="Y247" s="33">
        <v>249.84808212961988</v>
      </c>
      <c r="Z247" s="33">
        <v>2826.3782546583266</v>
      </c>
      <c r="AA247" s="33">
        <v>663.90655094122644</v>
      </c>
      <c r="AB247" s="33">
        <v>7099.302746241412</v>
      </c>
      <c r="AC247" s="33">
        <v>987.28015200827053</v>
      </c>
      <c r="AD247" s="33">
        <v>8283.0002136594612</v>
      </c>
      <c r="AE247" s="33">
        <v>9951.5515151980071</v>
      </c>
      <c r="AF247" s="33">
        <v>857.23985161372752</v>
      </c>
      <c r="AG247" s="33">
        <v>1077.2634979568529</v>
      </c>
      <c r="AH247" s="33">
        <v>583.35960371205226</v>
      </c>
      <c r="AI247" s="33">
        <v>2106.4502833641127</v>
      </c>
      <c r="AJ247" s="33">
        <v>3218.4106195668151</v>
      </c>
      <c r="AK247" s="33">
        <v>7082.6173884143273</v>
      </c>
      <c r="AL247" s="33">
        <v>1522.5247569322255</v>
      </c>
      <c r="AM247" s="33">
        <v>1368.8535488571256</v>
      </c>
      <c r="AN247" s="33">
        <v>1579.4092429098957</v>
      </c>
      <c r="AO247" s="33">
        <v>195.10090067561731</v>
      </c>
      <c r="AP247" s="33">
        <v>2794.1074032950214</v>
      </c>
      <c r="AQ247" s="33">
        <v>2585.7078812144587</v>
      </c>
      <c r="AR247" s="33">
        <v>1249.4400575389243</v>
      </c>
      <c r="AS247" s="33">
        <v>168.49379714955558</v>
      </c>
      <c r="AT247" s="33">
        <v>167.66868934456244</v>
      </c>
      <c r="AU247" s="33">
        <v>168.63960582957569</v>
      </c>
      <c r="AV247" s="33">
        <v>771.48617720912523</v>
      </c>
      <c r="AW247" s="33">
        <v>18686.689012195609</v>
      </c>
      <c r="AX247" s="33">
        <v>23479.650505511905</v>
      </c>
      <c r="AY247" s="33">
        <v>18744.022391788734</v>
      </c>
      <c r="AZ247" s="33">
        <v>13440.621221642741</v>
      </c>
      <c r="BA247" s="33">
        <v>695.30126980242903</v>
      </c>
      <c r="BB247" s="33">
        <v>14445.713107438629</v>
      </c>
      <c r="BC247" s="33">
        <v>5877.1218699987667</v>
      </c>
      <c r="BD247" s="33">
        <v>68507.915961098362</v>
      </c>
      <c r="BE247" s="33">
        <v>94855.101612694416</v>
      </c>
      <c r="BF247" s="33">
        <v>714.18381751327615</v>
      </c>
      <c r="BG247" s="33">
        <v>19194.042807269121</v>
      </c>
      <c r="BH247" s="33">
        <v>52190.510294983134</v>
      </c>
      <c r="BI247" s="33">
        <v>8867.1429161919204</v>
      </c>
      <c r="BJ247" s="33">
        <v>1106.0892707264884</v>
      </c>
      <c r="BK247" s="33">
        <v>7087.3006884631586</v>
      </c>
      <c r="BL247" s="33">
        <v>1451.7177434162077</v>
      </c>
      <c r="BM247" s="33">
        <v>99534.19628127513</v>
      </c>
      <c r="BN247" s="33">
        <v>266355.85932791041</v>
      </c>
      <c r="BO247" s="33">
        <v>14240.620499699759</v>
      </c>
      <c r="BP247" s="33">
        <v>330.91195462386304</v>
      </c>
      <c r="BQ247" s="33">
        <v>-466.18670423161512</v>
      </c>
      <c r="BR247" s="33">
        <v>-970.33425777797493</v>
      </c>
      <c r="BS247" s="33">
        <v>5747.233895641959</v>
      </c>
      <c r="BT247" s="33">
        <v>634.28726690283838</v>
      </c>
      <c r="BU247" s="33">
        <v>222.87451255750665</v>
      </c>
      <c r="BV247" s="33">
        <v>5410.1579933656594</v>
      </c>
      <c r="BW247" s="33">
        <v>3313.5068453774584</v>
      </c>
      <c r="BX247" s="33">
        <v>4519.0449048682367</v>
      </c>
      <c r="BY247" s="33">
        <v>3426.9444748771812</v>
      </c>
      <c r="BZ247" s="33">
        <v>837.13569416741541</v>
      </c>
      <c r="CA247" s="33">
        <v>34545.407637218741</v>
      </c>
      <c r="CB247" s="33">
        <v>12671.319599157425</v>
      </c>
      <c r="CC247" s="33">
        <v>17964.951466407005</v>
      </c>
      <c r="CD247" s="33">
        <v>796.05586514018978</v>
      </c>
      <c r="CE247" s="33">
        <v>1312.5214381272037</v>
      </c>
      <c r="CF247" s="33">
        <v>1885.001094060148</v>
      </c>
      <c r="CG247" s="33">
        <v>4734.8230750613893</v>
      </c>
      <c r="CH247" s="33">
        <v>1172.731386571907</v>
      </c>
      <c r="CI247" s="33">
        <v>976.79176246450186</v>
      </c>
      <c r="CJ247" s="33">
        <v>5155.0709407975683</v>
      </c>
      <c r="CK247" s="33">
        <v>1476.4327267997364</v>
      </c>
      <c r="CL247" s="33">
        <v>1028.7809937950219</v>
      </c>
      <c r="CM247" s="33">
        <v>3434.1741685776205</v>
      </c>
      <c r="CN247" s="33">
        <v>1412.0617352983732</v>
      </c>
      <c r="CO247" s="33">
        <v>-5078.4075971473967</v>
      </c>
      <c r="CP247" s="33">
        <v>402.13823101340705</v>
      </c>
      <c r="CQ247" s="33">
        <v>7681.3769394196906</v>
      </c>
      <c r="CR247" s="33">
        <v>1420.6702749213787</v>
      </c>
      <c r="CS247" s="33">
        <v>6816.4133155813224</v>
      </c>
      <c r="CT247" s="33">
        <v>6463.6516494787684</v>
      </c>
      <c r="CU247" s="33">
        <v>205.8193359044613</v>
      </c>
      <c r="CV247" s="33">
        <v>6062.7645647290201</v>
      </c>
      <c r="CW247" s="33">
        <v>1900.1596896605829</v>
      </c>
      <c r="CX247" s="33">
        <v>1541.6636870446875</v>
      </c>
      <c r="CY247" s="33">
        <v>815.2213891950571</v>
      </c>
      <c r="CZ247" s="33">
        <v>1548.8038343635587</v>
      </c>
      <c r="DA247" s="33">
        <v>1572.946207365613</v>
      </c>
      <c r="DB247" s="33">
        <v>10808.60482637623</v>
      </c>
      <c r="DC247" s="33">
        <v>-705.37297489058244</v>
      </c>
      <c r="DD247" s="33">
        <v>7893.4308679490068</v>
      </c>
      <c r="DE247" s="33">
        <v>-1189.8439215134115</v>
      </c>
      <c r="DF247" s="33">
        <v>-795.46212315900232</v>
      </c>
      <c r="DG247" s="33">
        <v>2505.1854288108625</v>
      </c>
      <c r="DH247" s="33">
        <v>-990.28823185807994</v>
      </c>
      <c r="DI247" s="33">
        <v>652.37632931616793</v>
      </c>
      <c r="DJ247" s="33">
        <v>-330.31071197620452</v>
      </c>
      <c r="DK247" s="33">
        <v>-795.99508546184813</v>
      </c>
      <c r="DL247" s="33">
        <v>1153.5852065144718</v>
      </c>
      <c r="DM247" s="33">
        <v>6293.4994956269265</v>
      </c>
      <c r="DN247" s="33">
        <v>20228.952097143971</v>
      </c>
      <c r="DO247" s="33">
        <v>0</v>
      </c>
      <c r="DP247" s="76">
        <f t="shared" si="7"/>
        <v>726283.42981732741</v>
      </c>
      <c r="DQ247" s="33">
        <v>4787416.6938491724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6333.8514836569166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-223593.42394178029</v>
      </c>
      <c r="FS247" s="33">
        <v>-104714.84468038882</v>
      </c>
      <c r="FT247" s="33">
        <v>0</v>
      </c>
      <c r="FU247" s="33">
        <v>238222.9107174341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-34268.486288845656</v>
      </c>
      <c r="GG247" s="47">
        <f t="shared" ref="GG247" si="9">+SUM(DP247:GF247)</f>
        <v>5395680.1309565771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427.06798333034726</v>
      </c>
      <c r="D248" s="33">
        <v>176.65107722993682</v>
      </c>
      <c r="E248" s="33">
        <v>76.922409342582853</v>
      </c>
      <c r="F248" s="33">
        <v>0</v>
      </c>
      <c r="G248" s="33">
        <v>191.29248871517504</v>
      </c>
      <c r="H248" s="33">
        <v>0</v>
      </c>
      <c r="I248" s="33">
        <v>1377.5031258555141</v>
      </c>
      <c r="J248" s="33">
        <v>455.93017590306226</v>
      </c>
      <c r="K248" s="33">
        <v>535.76012552487884</v>
      </c>
      <c r="L248" s="33">
        <v>534.68337261776537</v>
      </c>
      <c r="M248" s="33">
        <v>3644.1208775674813</v>
      </c>
      <c r="N248" s="33">
        <v>1687.346253066594</v>
      </c>
      <c r="O248" s="33">
        <v>150.2103609398641</v>
      </c>
      <c r="P248" s="33">
        <v>1716.6908021467032</v>
      </c>
      <c r="Q248" s="33">
        <v>1149.8589141156899</v>
      </c>
      <c r="R248" s="33">
        <v>183.99126568061823</v>
      </c>
      <c r="S248" s="33">
        <v>547.57909939044464</v>
      </c>
      <c r="T248" s="33">
        <v>606.40692921812047</v>
      </c>
      <c r="U248" s="33">
        <v>855.29280219601424</v>
      </c>
      <c r="V248" s="33">
        <v>314.53640904370792</v>
      </c>
      <c r="W248" s="33">
        <v>282.59099502525191</v>
      </c>
      <c r="X248" s="33">
        <v>528.84203875910032</v>
      </c>
      <c r="Y248" s="33">
        <v>64.350281925752327</v>
      </c>
      <c r="Z248" s="33">
        <v>1077.5816427197115</v>
      </c>
      <c r="AA248" s="33">
        <v>237.77345520910342</v>
      </c>
      <c r="AB248" s="33">
        <v>1396.2338404999914</v>
      </c>
      <c r="AC248" s="33">
        <v>354.27257705583594</v>
      </c>
      <c r="AD248" s="33">
        <v>2618.9303997568109</v>
      </c>
      <c r="AE248" s="33">
        <v>824.930543676203</v>
      </c>
      <c r="AF248" s="33">
        <v>227.89488234365677</v>
      </c>
      <c r="AG248" s="33">
        <v>255.85309653810415</v>
      </c>
      <c r="AH248" s="33">
        <v>167.86915536481217</v>
      </c>
      <c r="AI248" s="33">
        <v>634.83642098186783</v>
      </c>
      <c r="AJ248" s="33">
        <v>1109.5256293543941</v>
      </c>
      <c r="AK248" s="33">
        <v>3266.7646602733498</v>
      </c>
      <c r="AL248" s="33">
        <v>891.50846298812098</v>
      </c>
      <c r="AM248" s="33">
        <v>562.20730246732819</v>
      </c>
      <c r="AN248" s="33">
        <v>744.89780412289667</v>
      </c>
      <c r="AO248" s="33">
        <v>101.68035431477851</v>
      </c>
      <c r="AP248" s="33">
        <v>414.02274867319454</v>
      </c>
      <c r="AQ248" s="33">
        <v>842.72559515496744</v>
      </c>
      <c r="AR248" s="33">
        <v>302.86215779646767</v>
      </c>
      <c r="AS248" s="33">
        <v>118.42954955294222</v>
      </c>
      <c r="AT248" s="33">
        <v>7.6269752041551344</v>
      </c>
      <c r="AU248" s="33">
        <v>186.78066871133575</v>
      </c>
      <c r="AV248" s="33">
        <v>108.29221946173628</v>
      </c>
      <c r="AW248" s="33">
        <v>1416.3134481065779</v>
      </c>
      <c r="AX248" s="33">
        <v>84455.930999747725</v>
      </c>
      <c r="AY248" s="33">
        <v>25980.239057496306</v>
      </c>
      <c r="AZ248" s="33">
        <v>27765.667433844119</v>
      </c>
      <c r="BA248" s="33">
        <v>0</v>
      </c>
      <c r="BB248" s="33">
        <v>1923.1629181344229</v>
      </c>
      <c r="BC248" s="33">
        <v>24910.29967089315</v>
      </c>
      <c r="BD248" s="33">
        <v>29277.826130291229</v>
      </c>
      <c r="BE248" s="33">
        <v>7523.0600399381901</v>
      </c>
      <c r="BF248" s="33">
        <v>16092.160708328718</v>
      </c>
      <c r="BG248" s="33">
        <v>9252.6625063330011</v>
      </c>
      <c r="BH248" s="33">
        <v>2095.7431192069621</v>
      </c>
      <c r="BI248" s="33">
        <v>2056.9647444126781</v>
      </c>
      <c r="BJ248" s="33">
        <v>1871.9138909769813</v>
      </c>
      <c r="BK248" s="33">
        <v>1786.4052198835</v>
      </c>
      <c r="BL248" s="33">
        <v>2753.8773307709239</v>
      </c>
      <c r="BM248" s="33">
        <v>194.28235350486415</v>
      </c>
      <c r="BN248" s="33">
        <v>3603.1847426155209</v>
      </c>
      <c r="BO248" s="33">
        <v>512.1678260608694</v>
      </c>
      <c r="BP248" s="33">
        <v>31.4347614638606</v>
      </c>
      <c r="BQ248" s="33">
        <v>57.190113508341767</v>
      </c>
      <c r="BR248" s="33">
        <v>21.775034560668235</v>
      </c>
      <c r="BS248" s="33">
        <v>313.62736982908558</v>
      </c>
      <c r="BT248" s="33">
        <v>322.94266030367197</v>
      </c>
      <c r="BU248" s="33">
        <v>71.549322582537144</v>
      </c>
      <c r="BV248" s="33">
        <v>7824.1391983825406</v>
      </c>
      <c r="BW248" s="33">
        <v>3496.8855694071804</v>
      </c>
      <c r="BX248" s="33">
        <v>10904.167591346779</v>
      </c>
      <c r="BY248" s="33">
        <v>3593.7962386956733</v>
      </c>
      <c r="BZ248" s="33">
        <v>1005.1470086562647</v>
      </c>
      <c r="CA248" s="33">
        <v>15262.738714439329</v>
      </c>
      <c r="CB248" s="33">
        <v>17221.879508721282</v>
      </c>
      <c r="CC248" s="33">
        <v>23198.297469011875</v>
      </c>
      <c r="CD248" s="33">
        <v>968.07309073345095</v>
      </c>
      <c r="CE248" s="33">
        <v>1792.7129630864868</v>
      </c>
      <c r="CF248" s="33">
        <v>420.22949487136515</v>
      </c>
      <c r="CG248" s="33">
        <v>2772.0609059316471</v>
      </c>
      <c r="CH248" s="33">
        <v>1108.9704590006988</v>
      </c>
      <c r="CI248" s="33">
        <v>2737.8193345945583</v>
      </c>
      <c r="CJ248" s="33">
        <v>4859.0644761113854</v>
      </c>
      <c r="CK248" s="33">
        <v>1724.2643140776365</v>
      </c>
      <c r="CL248" s="33">
        <v>350.3411319806043</v>
      </c>
      <c r="CM248" s="33">
        <v>345.53621100592181</v>
      </c>
      <c r="CN248" s="33">
        <v>510.03858384580997</v>
      </c>
      <c r="CO248" s="33">
        <v>820.60340766038246</v>
      </c>
      <c r="CP248" s="33">
        <v>137.29541853053055</v>
      </c>
      <c r="CQ248" s="33">
        <v>738.71522859548236</v>
      </c>
      <c r="CR248" s="33">
        <v>706.89816141941992</v>
      </c>
      <c r="CS248" s="33">
        <v>39720.592619800052</v>
      </c>
      <c r="CT248" s="33">
        <v>21445.292858770244</v>
      </c>
      <c r="CU248" s="33">
        <v>1928.5515484308128</v>
      </c>
      <c r="CV248" s="33">
        <v>10926.839440635114</v>
      </c>
      <c r="CW248" s="33">
        <v>15435.766027018217</v>
      </c>
      <c r="CX248" s="33">
        <v>4513.4979581236885</v>
      </c>
      <c r="CY248" s="33">
        <v>4852.2760983453863</v>
      </c>
      <c r="CZ248" s="33">
        <v>474.5975798558747</v>
      </c>
      <c r="DA248" s="33">
        <v>23042.067204879131</v>
      </c>
      <c r="DB248" s="33">
        <v>33963.564586845263</v>
      </c>
      <c r="DC248" s="33">
        <v>8091.5559680226052</v>
      </c>
      <c r="DD248" s="33">
        <v>18389.902663292221</v>
      </c>
      <c r="DE248" s="33">
        <v>375.38310996076922</v>
      </c>
      <c r="DF248" s="33">
        <v>33.859457774891474</v>
      </c>
      <c r="DG248" s="33">
        <v>2987.334341828715</v>
      </c>
      <c r="DH248" s="33">
        <v>761.66844581074633</v>
      </c>
      <c r="DI248" s="33">
        <v>331.38749484794414</v>
      </c>
      <c r="DJ248" s="33">
        <v>2198.3691386346686</v>
      </c>
      <c r="DK248" s="33">
        <v>636.81627347453548</v>
      </c>
      <c r="DL248" s="33">
        <v>5708.0510157700646</v>
      </c>
      <c r="DM248" s="33">
        <v>658.13948100683092</v>
      </c>
      <c r="DN248" s="33">
        <v>5265.93196439246</v>
      </c>
      <c r="DO248" s="33">
        <v>0</v>
      </c>
      <c r="DP248" s="76">
        <f t="shared" si="7"/>
        <v>580492.62909023673</v>
      </c>
      <c r="DQ248" s="33">
        <v>2530932.6444800165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45.288819751294191</v>
      </c>
      <c r="ED248" s="33">
        <v>0</v>
      </c>
      <c r="EE248" s="33">
        <v>42.987781007809012</v>
      </c>
      <c r="EF248" s="33">
        <v>1861.0403437589814</v>
      </c>
      <c r="EG248" s="33">
        <v>1992.0188659771945</v>
      </c>
      <c r="EH248" s="33">
        <v>1873.3811817480425</v>
      </c>
      <c r="EI248" s="33">
        <v>0</v>
      </c>
      <c r="EJ248" s="33">
        <v>22689.997655326333</v>
      </c>
      <c r="EK248" s="33">
        <v>3521.0972514652285</v>
      </c>
      <c r="EL248" s="33">
        <v>8.3838483611418209</v>
      </c>
      <c r="EM248" s="33">
        <v>433.83236049100861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276.69250718827266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339363.74347275012</v>
      </c>
      <c r="FS248" s="33">
        <v>167661.58348065524</v>
      </c>
      <c r="FT248" s="33">
        <v>110359.11336798385</v>
      </c>
      <c r="FU248" s="33">
        <v>122020.19859006019</v>
      </c>
      <c r="FV248" s="33">
        <v>12879.746775550311</v>
      </c>
      <c r="FW248" s="33">
        <v>3843.35847858744</v>
      </c>
      <c r="FX248" s="33">
        <v>155365.78830376625</v>
      </c>
      <c r="FY248" s="33">
        <v>0</v>
      </c>
      <c r="FZ248" s="33">
        <v>1578.400355736751</v>
      </c>
      <c r="GA248" s="33">
        <v>5616.001496705042</v>
      </c>
      <c r="GB248" s="33">
        <v>43.400055301680538</v>
      </c>
      <c r="GC248" s="33">
        <v>0</v>
      </c>
      <c r="GD248" s="33">
        <v>6096.2132566684741</v>
      </c>
      <c r="GE248" s="33">
        <v>0</v>
      </c>
      <c r="GF248" s="33">
        <v>0</v>
      </c>
      <c r="GG248" s="47">
        <f>+SUM(DP248:GF248)</f>
        <v>4068997.5418190956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6601418.8065696796</v>
      </c>
      <c r="D249" s="79">
        <f t="shared" ref="D249:BO249" si="10">SUM(D5:D248)</f>
        <v>219899.65630545671</v>
      </c>
      <c r="E249" s="79">
        <f t="shared" si="10"/>
        <v>332072.01425837236</v>
      </c>
      <c r="F249" s="79">
        <f t="shared" si="10"/>
        <v>4208.8893119076192</v>
      </c>
      <c r="G249" s="79">
        <f t="shared" si="10"/>
        <v>135617.19956615969</v>
      </c>
      <c r="H249" s="79">
        <f t="shared" si="10"/>
        <v>10315.04517852629</v>
      </c>
      <c r="I249" s="79">
        <f t="shared" si="10"/>
        <v>6280410.2139158668</v>
      </c>
      <c r="J249" s="79">
        <f t="shared" si="10"/>
        <v>447738.81236216467</v>
      </c>
      <c r="K249" s="79">
        <f t="shared" si="10"/>
        <v>3027034.3836960639</v>
      </c>
      <c r="L249" s="79">
        <f t="shared" si="10"/>
        <v>672024.18557811365</v>
      </c>
      <c r="M249" s="79">
        <f t="shared" si="10"/>
        <v>2626604.7537711752</v>
      </c>
      <c r="N249" s="79">
        <f t="shared" si="10"/>
        <v>600539.9716659626</v>
      </c>
      <c r="O249" s="79">
        <f t="shared" si="10"/>
        <v>319812.02787749586</v>
      </c>
      <c r="P249" s="79">
        <f t="shared" si="10"/>
        <v>841088.13960758899</v>
      </c>
      <c r="Q249" s="79">
        <f t="shared" si="10"/>
        <v>1112772.8709607658</v>
      </c>
      <c r="R249" s="79">
        <f t="shared" si="10"/>
        <v>276310.86836036935</v>
      </c>
      <c r="S249" s="79">
        <f t="shared" si="10"/>
        <v>640144.4942924463</v>
      </c>
      <c r="T249" s="79">
        <f t="shared" si="10"/>
        <v>685731.72964724409</v>
      </c>
      <c r="U249" s="79">
        <f t="shared" si="10"/>
        <v>510069.15699665761</v>
      </c>
      <c r="V249" s="79">
        <f t="shared" si="10"/>
        <v>932053.26257914433</v>
      </c>
      <c r="W249" s="79">
        <f t="shared" si="10"/>
        <v>459514.01842249453</v>
      </c>
      <c r="X249" s="79">
        <f t="shared" si="10"/>
        <v>764697.10946118634</v>
      </c>
      <c r="Y249" s="79">
        <f t="shared" si="10"/>
        <v>151902.68591441511</v>
      </c>
      <c r="Z249" s="79">
        <f t="shared" si="10"/>
        <v>529012.97424758505</v>
      </c>
      <c r="AA249" s="79">
        <f t="shared" si="10"/>
        <v>136896.5090768454</v>
      </c>
      <c r="AB249" s="79">
        <f t="shared" si="10"/>
        <v>943647.84235415363</v>
      </c>
      <c r="AC249" s="79">
        <f t="shared" si="10"/>
        <v>816759.53549461998</v>
      </c>
      <c r="AD249" s="79">
        <f t="shared" si="10"/>
        <v>1313404.0040471549</v>
      </c>
      <c r="AE249" s="79">
        <f t="shared" si="10"/>
        <v>429687.90375577082</v>
      </c>
      <c r="AF249" s="79">
        <f t="shared" si="10"/>
        <v>124188.67392474669</v>
      </c>
      <c r="AG249" s="79">
        <f t="shared" si="10"/>
        <v>183414.74739976728</v>
      </c>
      <c r="AH249" s="79">
        <f t="shared" si="10"/>
        <v>119496.40230414965</v>
      </c>
      <c r="AI249" s="79">
        <f t="shared" si="10"/>
        <v>441557.19732331496</v>
      </c>
      <c r="AJ249" s="79">
        <f t="shared" si="10"/>
        <v>659833.43817442562</v>
      </c>
      <c r="AK249" s="79">
        <f t="shared" si="10"/>
        <v>1389906.4150838021</v>
      </c>
      <c r="AL249" s="79">
        <f t="shared" si="10"/>
        <v>565091.41817984439</v>
      </c>
      <c r="AM249" s="79">
        <f t="shared" si="10"/>
        <v>698928.94972804398</v>
      </c>
      <c r="AN249" s="79">
        <f t="shared" si="10"/>
        <v>783744.60656890436</v>
      </c>
      <c r="AO249" s="79">
        <f t="shared" si="10"/>
        <v>48127.372875446184</v>
      </c>
      <c r="AP249" s="79">
        <f t="shared" si="10"/>
        <v>282521.80355172267</v>
      </c>
      <c r="AQ249" s="79">
        <f t="shared" si="10"/>
        <v>295985.90638451034</v>
      </c>
      <c r="AR249" s="79">
        <f t="shared" si="10"/>
        <v>394009.61063802836</v>
      </c>
      <c r="AS249" s="79">
        <f t="shared" si="10"/>
        <v>91932.784500149908</v>
      </c>
      <c r="AT249" s="79">
        <f t="shared" si="10"/>
        <v>82435.303567171082</v>
      </c>
      <c r="AU249" s="79">
        <f t="shared" si="10"/>
        <v>106730.18379007623</v>
      </c>
      <c r="AV249" s="79">
        <f t="shared" si="10"/>
        <v>19987.620928564731</v>
      </c>
      <c r="AW249" s="79">
        <f t="shared" si="10"/>
        <v>106129.56464132074</v>
      </c>
      <c r="AX249" s="79">
        <f t="shared" si="10"/>
        <v>5550968.8128745658</v>
      </c>
      <c r="AY249" s="79">
        <f t="shared" si="10"/>
        <v>2498179.9228167208</v>
      </c>
      <c r="AZ249" s="79">
        <f t="shared" si="10"/>
        <v>1202498.9593872281</v>
      </c>
      <c r="BA249" s="79">
        <f t="shared" si="10"/>
        <v>689925.97388106096</v>
      </c>
      <c r="BB249" s="79">
        <f t="shared" si="10"/>
        <v>362438.88424806902</v>
      </c>
      <c r="BC249" s="79">
        <f t="shared" si="10"/>
        <v>835084.86691724486</v>
      </c>
      <c r="BD249" s="79">
        <f t="shared" si="10"/>
        <v>4362125.5120654758</v>
      </c>
      <c r="BE249" s="79">
        <f t="shared" si="10"/>
        <v>1835294.9845755121</v>
      </c>
      <c r="BF249" s="79">
        <f t="shared" si="10"/>
        <v>644880.51044518093</v>
      </c>
      <c r="BG249" s="79">
        <f t="shared" si="10"/>
        <v>586764.50158070389</v>
      </c>
      <c r="BH249" s="79">
        <f t="shared" si="10"/>
        <v>977953.05669950263</v>
      </c>
      <c r="BI249" s="79">
        <f t="shared" si="10"/>
        <v>1538153.3558152358</v>
      </c>
      <c r="BJ249" s="79">
        <f t="shared" si="10"/>
        <v>263854.86969868204</v>
      </c>
      <c r="BK249" s="79">
        <f t="shared" si="10"/>
        <v>390936.60678404302</v>
      </c>
      <c r="BL249" s="79">
        <f t="shared" si="10"/>
        <v>108163.16836198172</v>
      </c>
      <c r="BM249" s="79">
        <f t="shared" si="10"/>
        <v>477742.96529513667</v>
      </c>
      <c r="BN249" s="79">
        <f t="shared" si="10"/>
        <v>1282487.8723374719</v>
      </c>
      <c r="BO249" s="79">
        <f t="shared" si="10"/>
        <v>1012809.9297986247</v>
      </c>
      <c r="BP249" s="79">
        <f t="shared" ref="BP249:DP249" si="11">SUM(BP5:BP248)</f>
        <v>7712.2486743282388</v>
      </c>
      <c r="BQ249" s="79">
        <f t="shared" si="11"/>
        <v>127400.77966104881</v>
      </c>
      <c r="BR249" s="79">
        <f t="shared" si="11"/>
        <v>101981.37769417345</v>
      </c>
      <c r="BS249" s="79">
        <f t="shared" si="11"/>
        <v>331179.52365023887</v>
      </c>
      <c r="BT249" s="79">
        <f t="shared" si="11"/>
        <v>44890.57361890746</v>
      </c>
      <c r="BU249" s="79">
        <f t="shared" si="11"/>
        <v>20714.319269956515</v>
      </c>
      <c r="BV249" s="79">
        <f t="shared" si="11"/>
        <v>327642.8043344678</v>
      </c>
      <c r="BW249" s="79">
        <f t="shared" si="11"/>
        <v>171225.08774327594</v>
      </c>
      <c r="BX249" s="79">
        <f t="shared" si="11"/>
        <v>335078.03544409166</v>
      </c>
      <c r="BY249" s="79">
        <f t="shared" si="11"/>
        <v>118171.29022570106</v>
      </c>
      <c r="BZ249" s="79">
        <f t="shared" si="11"/>
        <v>66921.475129865212</v>
      </c>
      <c r="CA249" s="79">
        <f t="shared" si="11"/>
        <v>755152.31790480693</v>
      </c>
      <c r="CB249" s="79">
        <f t="shared" si="11"/>
        <v>503472.26015047223</v>
      </c>
      <c r="CC249" s="79">
        <f t="shared" si="11"/>
        <v>777125.2499054824</v>
      </c>
      <c r="CD249" s="79">
        <f t="shared" si="11"/>
        <v>87234.475457619774</v>
      </c>
      <c r="CE249" s="79">
        <f t="shared" si="11"/>
        <v>144039.13341994316</v>
      </c>
      <c r="CF249" s="79">
        <f t="shared" si="11"/>
        <v>88078.671524666453</v>
      </c>
      <c r="CG249" s="79">
        <f t="shared" si="11"/>
        <v>509282.09845635941</v>
      </c>
      <c r="CH249" s="79">
        <f t="shared" si="11"/>
        <v>76174.848436613349</v>
      </c>
      <c r="CI249" s="79">
        <f t="shared" si="11"/>
        <v>67569.833956526389</v>
      </c>
      <c r="CJ249" s="79">
        <f t="shared" si="11"/>
        <v>484554.77885876654</v>
      </c>
      <c r="CK249" s="79">
        <f t="shared" si="11"/>
        <v>107551.49965560301</v>
      </c>
      <c r="CL249" s="79">
        <f t="shared" si="11"/>
        <v>57630.197180012314</v>
      </c>
      <c r="CM249" s="79">
        <f t="shared" si="11"/>
        <v>179176.94249392368</v>
      </c>
      <c r="CN249" s="79">
        <f t="shared" si="11"/>
        <v>37639.249462408923</v>
      </c>
      <c r="CO249" s="79">
        <f t="shared" si="11"/>
        <v>203061.67373094521</v>
      </c>
      <c r="CP249" s="79">
        <f t="shared" si="11"/>
        <v>19812.462742098051</v>
      </c>
      <c r="CQ249" s="79">
        <f t="shared" si="11"/>
        <v>266805.59593419032</v>
      </c>
      <c r="CR249" s="79">
        <f t="shared" si="11"/>
        <v>114524.84787593212</v>
      </c>
      <c r="CS249" s="79">
        <f t="shared" si="11"/>
        <v>1125270.7112781766</v>
      </c>
      <c r="CT249" s="79">
        <f t="shared" si="11"/>
        <v>611851.46130647138</v>
      </c>
      <c r="CU249" s="79">
        <f t="shared" si="11"/>
        <v>96728.984531000242</v>
      </c>
      <c r="CV249" s="79">
        <f t="shared" si="11"/>
        <v>291115.38049037277</v>
      </c>
      <c r="CW249" s="79">
        <f t="shared" si="11"/>
        <v>458018.131042625</v>
      </c>
      <c r="CX249" s="79">
        <f t="shared" si="11"/>
        <v>137872.39034149121</v>
      </c>
      <c r="CY249" s="79">
        <f t="shared" si="11"/>
        <v>152270.33164783375</v>
      </c>
      <c r="CZ249" s="79">
        <f t="shared" si="11"/>
        <v>45536.354609217567</v>
      </c>
      <c r="DA249" s="79">
        <f t="shared" si="11"/>
        <v>452704.31880733016</v>
      </c>
      <c r="DB249" s="79">
        <f t="shared" si="11"/>
        <v>675048.86469471781</v>
      </c>
      <c r="DC249" s="79">
        <f t="shared" si="11"/>
        <v>199019.02298177287</v>
      </c>
      <c r="DD249" s="79">
        <f t="shared" si="11"/>
        <v>494748.30172109854</v>
      </c>
      <c r="DE249" s="79">
        <f t="shared" si="11"/>
        <v>45159.940554324552</v>
      </c>
      <c r="DF249" s="79">
        <f t="shared" si="11"/>
        <v>8788.8933201215859</v>
      </c>
      <c r="DG249" s="79">
        <f t="shared" si="11"/>
        <v>96017.972876883956</v>
      </c>
      <c r="DH249" s="79">
        <f t="shared" si="11"/>
        <v>53452.772232262774</v>
      </c>
      <c r="DI249" s="79">
        <f t="shared" si="11"/>
        <v>43530.399823438194</v>
      </c>
      <c r="DJ249" s="79">
        <f t="shared" si="11"/>
        <v>66057.231441488955</v>
      </c>
      <c r="DK249" s="79">
        <f t="shared" si="11"/>
        <v>38276.902207945932</v>
      </c>
      <c r="DL249" s="79">
        <f t="shared" si="11"/>
        <v>330047.72724284779</v>
      </c>
      <c r="DM249" s="79">
        <f t="shared" si="11"/>
        <v>212230.63081564291</v>
      </c>
      <c r="DN249" s="79">
        <f t="shared" si="11"/>
        <v>441397.79108808201</v>
      </c>
      <c r="DO249" s="79">
        <f t="shared" si="11"/>
        <v>0</v>
      </c>
      <c r="DP249" s="81">
        <f t="shared" si="11"/>
        <v>75042623.986069426</v>
      </c>
      <c r="DQ249" s="79">
        <f>+SUM(DQ5:DQ248)</f>
        <v>52304689.087349042</v>
      </c>
      <c r="DR249" s="79">
        <f t="shared" ref="DR249:FG249" si="12">+SUM(DR5:DR248)</f>
        <v>32962.77771805942</v>
      </c>
      <c r="DS249" s="79">
        <f t="shared" si="12"/>
        <v>66532.055453805544</v>
      </c>
      <c r="DT249" s="79">
        <f t="shared" si="12"/>
        <v>28624.535978008123</v>
      </c>
      <c r="DU249" s="79">
        <f t="shared" si="12"/>
        <v>80676.538085705353</v>
      </c>
      <c r="DV249" s="79">
        <f t="shared" si="12"/>
        <v>41560.626335941539</v>
      </c>
      <c r="DW249" s="79">
        <f t="shared" si="12"/>
        <v>59894.758438118173</v>
      </c>
      <c r="DX249" s="79">
        <f t="shared" si="12"/>
        <v>58979.862898887397</v>
      </c>
      <c r="DY249" s="79">
        <f t="shared" si="12"/>
        <v>18815.868039536006</v>
      </c>
      <c r="DZ249" s="79">
        <f t="shared" si="12"/>
        <v>32962.77771805942</v>
      </c>
      <c r="EA249" s="79">
        <f t="shared" si="12"/>
        <v>217717.31455538864</v>
      </c>
      <c r="EB249" s="79">
        <f t="shared" si="12"/>
        <v>0</v>
      </c>
      <c r="EC249" s="79">
        <f t="shared" si="12"/>
        <v>498.57614832783719</v>
      </c>
      <c r="ED249" s="79">
        <f t="shared" si="12"/>
        <v>0</v>
      </c>
      <c r="EE249" s="79">
        <f t="shared" si="12"/>
        <v>438.78865156578553</v>
      </c>
      <c r="EF249" s="79">
        <f t="shared" si="12"/>
        <v>13070.096506281439</v>
      </c>
      <c r="EG249" s="79">
        <f t="shared" si="12"/>
        <v>13788.957891769578</v>
      </c>
      <c r="EH249" s="79">
        <f t="shared" si="12"/>
        <v>16666.621313626052</v>
      </c>
      <c r="EI249" s="79">
        <f t="shared" si="12"/>
        <v>18641.250425416336</v>
      </c>
      <c r="EJ249" s="79">
        <f t="shared" si="12"/>
        <v>193088.54879822533</v>
      </c>
      <c r="EK249" s="79">
        <f t="shared" si="12"/>
        <v>29127.774857118075</v>
      </c>
      <c r="EL249" s="79">
        <f t="shared" si="12"/>
        <v>519414.14809257182</v>
      </c>
      <c r="EM249" s="79">
        <f t="shared" si="12"/>
        <v>12715.507021898035</v>
      </c>
      <c r="EN249" s="79">
        <f t="shared" si="12"/>
        <v>5635.7770300110124</v>
      </c>
      <c r="EO249" s="79">
        <f t="shared" si="12"/>
        <v>0</v>
      </c>
      <c r="EP249" s="79">
        <f t="shared" si="12"/>
        <v>0</v>
      </c>
      <c r="EQ249" s="79">
        <f t="shared" si="12"/>
        <v>0</v>
      </c>
      <c r="ER249" s="79">
        <f t="shared" si="12"/>
        <v>0</v>
      </c>
      <c r="ES249" s="79">
        <f t="shared" si="12"/>
        <v>5821.1540849697849</v>
      </c>
      <c r="ET249" s="79">
        <f t="shared" si="12"/>
        <v>5336.285501160839</v>
      </c>
      <c r="EU249" s="79">
        <f t="shared" si="12"/>
        <v>76329.253099954964</v>
      </c>
      <c r="EV249" s="79">
        <f t="shared" si="12"/>
        <v>333447.56330699642</v>
      </c>
      <c r="EW249" s="79">
        <f t="shared" si="12"/>
        <v>3111224.7273878478</v>
      </c>
      <c r="EX249" s="79">
        <f t="shared" si="12"/>
        <v>275307.13889439875</v>
      </c>
      <c r="EY249" s="79">
        <f t="shared" si="12"/>
        <v>28785.98933208501</v>
      </c>
      <c r="EZ249" s="79">
        <f t="shared" si="12"/>
        <v>75190.309988747598</v>
      </c>
      <c r="FA249" s="79">
        <f t="shared" si="12"/>
        <v>1489214.5258206869</v>
      </c>
      <c r="FB249" s="79">
        <f t="shared" si="12"/>
        <v>767290.55583330453</v>
      </c>
      <c r="FC249" s="79">
        <f t="shared" si="12"/>
        <v>1135557.9243851393</v>
      </c>
      <c r="FD249" s="79">
        <f t="shared" si="12"/>
        <v>759596.3928927884</v>
      </c>
      <c r="FE249" s="79">
        <f t="shared" si="12"/>
        <v>21902.088551129938</v>
      </c>
      <c r="FF249" s="79">
        <f t="shared" si="12"/>
        <v>835353.48656426673</v>
      </c>
      <c r="FG249" s="79">
        <f t="shared" si="12"/>
        <v>1210448.9262734505</v>
      </c>
      <c r="FH249" s="79">
        <f t="shared" ref="FH249:GF249" si="13">+SUM(FH5:FH248)</f>
        <v>1098672.7570070967</v>
      </c>
      <c r="FI249" s="79">
        <f t="shared" si="13"/>
        <v>1599877.9608435309</v>
      </c>
      <c r="FJ249" s="79">
        <f t="shared" si="13"/>
        <v>795329.8677911117</v>
      </c>
      <c r="FK249" s="79">
        <f t="shared" si="13"/>
        <v>1243073.9364914307</v>
      </c>
      <c r="FL249" s="79">
        <f t="shared" si="13"/>
        <v>222190.65000087753</v>
      </c>
      <c r="FM249" s="79">
        <f t="shared" si="13"/>
        <v>116954.92766206426</v>
      </c>
      <c r="FN249" s="79">
        <f t="shared" si="13"/>
        <v>6099.8799482424311</v>
      </c>
      <c r="FO249" s="79">
        <f t="shared" si="13"/>
        <v>487132.62960380979</v>
      </c>
      <c r="FP249" s="79">
        <f t="shared" si="13"/>
        <v>70244.639278118833</v>
      </c>
      <c r="FQ249" s="79">
        <f t="shared" si="13"/>
        <v>339923.07424730354</v>
      </c>
      <c r="FR249" s="79">
        <f t="shared" si="13"/>
        <v>7612602.7219197657</v>
      </c>
      <c r="FS249" s="79">
        <f t="shared" si="13"/>
        <v>4467920.8351103282</v>
      </c>
      <c r="FT249" s="79">
        <f t="shared" si="13"/>
        <v>2664794.8055997621</v>
      </c>
      <c r="FU249" s="79">
        <f t="shared" si="13"/>
        <v>2020793.3281786328</v>
      </c>
      <c r="FV249" s="79">
        <f t="shared" si="13"/>
        <v>314272.36105047434</v>
      </c>
      <c r="FW249" s="79">
        <f t="shared" si="13"/>
        <v>121864.14237256354</v>
      </c>
      <c r="FX249" s="79">
        <f t="shared" si="13"/>
        <v>4424915.0796168381</v>
      </c>
      <c r="FY249" s="79">
        <f t="shared" si="13"/>
        <v>-70067.003267594526</v>
      </c>
      <c r="FZ249" s="79">
        <f t="shared" si="13"/>
        <v>663532.55659703515</v>
      </c>
      <c r="GA249" s="79">
        <f t="shared" si="13"/>
        <v>56819.014882743926</v>
      </c>
      <c r="GB249" s="79">
        <f t="shared" si="13"/>
        <v>51733.313992330746</v>
      </c>
      <c r="GC249" s="79">
        <f t="shared" si="13"/>
        <v>124701.10398960295</v>
      </c>
      <c r="GD249" s="79">
        <f t="shared" si="13"/>
        <v>171671.58817754933</v>
      </c>
      <c r="GE249" s="79">
        <f t="shared" si="13"/>
        <v>225705.07801705381</v>
      </c>
      <c r="GF249" s="79">
        <f t="shared" si="13"/>
        <v>24289494.117937177</v>
      </c>
      <c r="GG249" s="79">
        <f>+SUM(GG5:GG248)</f>
        <v>192060185.9243415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387</v>
      </c>
      <c r="B250" s="25"/>
      <c r="C250" s="55">
        <v>123692.3467297545</v>
      </c>
      <c r="D250" s="33">
        <v>2780.9040384453092</v>
      </c>
      <c r="E250" s="33">
        <v>2353.4097465987702</v>
      </c>
      <c r="F250" s="33">
        <v>-31.34874013668297</v>
      </c>
      <c r="G250" s="33">
        <v>2199.262882954707</v>
      </c>
      <c r="H250" s="33">
        <v>0.45374368752620242</v>
      </c>
      <c r="I250" s="33">
        <v>1804.4893405229695</v>
      </c>
      <c r="J250" s="33">
        <v>392.5992970734801</v>
      </c>
      <c r="K250" s="33">
        <v>2105.2824579754001</v>
      </c>
      <c r="L250" s="33">
        <v>1470.2643414932302</v>
      </c>
      <c r="M250" s="33">
        <v>1042.6441679857198</v>
      </c>
      <c r="N250" s="33">
        <v>1405.9468874333838</v>
      </c>
      <c r="O250" s="33">
        <v>257.74337120971927</v>
      </c>
      <c r="P250" s="33">
        <v>2208.9049538221161</v>
      </c>
      <c r="Q250" s="33">
        <v>3330.8122332362104</v>
      </c>
      <c r="R250" s="33">
        <v>787.85631456330805</v>
      </c>
      <c r="S250" s="33">
        <v>2815.4369155620179</v>
      </c>
      <c r="T250" s="33">
        <v>3421.2662924672472</v>
      </c>
      <c r="U250" s="33">
        <v>1875.79583614536</v>
      </c>
      <c r="V250" s="33">
        <v>183.06446013571417</v>
      </c>
      <c r="W250" s="33">
        <v>946.33604124827002</v>
      </c>
      <c r="X250" s="33">
        <v>1643.9133130650789</v>
      </c>
      <c r="Y250" s="33">
        <v>2127.2531325661466</v>
      </c>
      <c r="Z250" s="33">
        <v>2156.6295933185502</v>
      </c>
      <c r="AA250" s="33">
        <v>958.18908782407186</v>
      </c>
      <c r="AB250" s="33">
        <v>4429.8077451884546</v>
      </c>
      <c r="AC250" s="33">
        <v>1009.3548278673111</v>
      </c>
      <c r="AD250" s="33">
        <v>5944.0390269210893</v>
      </c>
      <c r="AE250" s="33">
        <v>-309.33275048986684</v>
      </c>
      <c r="AF250" s="33">
        <v>-180.75186302134807</v>
      </c>
      <c r="AG250" s="33">
        <v>110.275595552336</v>
      </c>
      <c r="AH250" s="33">
        <v>49.552560640407194</v>
      </c>
      <c r="AI250" s="33">
        <v>220.16780349018103</v>
      </c>
      <c r="AJ250" s="33">
        <v>776.89610112487526</v>
      </c>
      <c r="AK250" s="33">
        <v>2662.2702562503796</v>
      </c>
      <c r="AL250" s="33">
        <v>1182.9165409291779</v>
      </c>
      <c r="AM250" s="33">
        <v>-70.526337057566025</v>
      </c>
      <c r="AN250" s="33">
        <v>939.47294414146518</v>
      </c>
      <c r="AO250" s="33">
        <v>131.82878714114241</v>
      </c>
      <c r="AP250" s="33">
        <v>406.815367503934</v>
      </c>
      <c r="AQ250" s="33">
        <v>3847.1147398573476</v>
      </c>
      <c r="AR250" s="33">
        <v>2851.6793321843802</v>
      </c>
      <c r="AS250" s="33">
        <v>1236.8201637397106</v>
      </c>
      <c r="AT250" s="33">
        <v>2010.9773865530922</v>
      </c>
      <c r="AU250" s="33">
        <v>647.48993507191176</v>
      </c>
      <c r="AV250" s="33">
        <v>1896.8736545990419</v>
      </c>
      <c r="AW250" s="33">
        <v>3837.619982164787</v>
      </c>
      <c r="AX250" s="33">
        <v>40862.16586344262</v>
      </c>
      <c r="AY250" s="33">
        <v>11034.45031388481</v>
      </c>
      <c r="AZ250" s="33">
        <v>15791.13515468522</v>
      </c>
      <c r="BA250" s="33">
        <v>0</v>
      </c>
      <c r="BB250" s="33">
        <v>14979.628594643102</v>
      </c>
      <c r="BC250" s="33">
        <v>12862.658232355268</v>
      </c>
      <c r="BD250" s="33">
        <v>72886.028005687971</v>
      </c>
      <c r="BE250" s="33">
        <v>31517.066425620294</v>
      </c>
      <c r="BF250" s="33">
        <v>-13712.549371767214</v>
      </c>
      <c r="BG250" s="33">
        <v>2106.1869688073384</v>
      </c>
      <c r="BH250" s="33">
        <v>11599.73221527346</v>
      </c>
      <c r="BI250" s="33">
        <v>2697.5764055993918</v>
      </c>
      <c r="BJ250" s="33">
        <v>-439.84107268898208</v>
      </c>
      <c r="BK250" s="33">
        <v>3122.2463265482606</v>
      </c>
      <c r="BL250" s="33">
        <v>881.83935388738394</v>
      </c>
      <c r="BM250" s="33">
        <v>2277.274904657821</v>
      </c>
      <c r="BN250" s="33">
        <v>8036.4127348692791</v>
      </c>
      <c r="BO250" s="33">
        <v>1618.70968579588</v>
      </c>
      <c r="BP250" s="33">
        <v>84.192802777431226</v>
      </c>
      <c r="BQ250" s="33">
        <v>-540.84119971832399</v>
      </c>
      <c r="BR250" s="33">
        <v>114.8139510709705</v>
      </c>
      <c r="BS250" s="33">
        <v>2093.1936981366589</v>
      </c>
      <c r="BT250" s="33">
        <v>522.30816346556924</v>
      </c>
      <c r="BU250" s="33">
        <v>121.92603093155859</v>
      </c>
      <c r="BV250" s="33">
        <v>21902.891751976207</v>
      </c>
      <c r="BW250" s="33">
        <v>8213.9527228274655</v>
      </c>
      <c r="BX250" s="33">
        <v>12537.500843405967</v>
      </c>
      <c r="BY250" s="33">
        <v>2267.7191531483231</v>
      </c>
      <c r="BZ250" s="33">
        <v>729.33799772922998</v>
      </c>
      <c r="CA250" s="33">
        <v>75831.310052899891</v>
      </c>
      <c r="CB250" s="33">
        <v>166766.37228637881</v>
      </c>
      <c r="CC250" s="33">
        <v>429337.20669546333</v>
      </c>
      <c r="CD250" s="33">
        <v>753.75135062066693</v>
      </c>
      <c r="CE250" s="33">
        <v>1280.761386430647</v>
      </c>
      <c r="CF250" s="33">
        <v>516.5212493942729</v>
      </c>
      <c r="CG250" s="33">
        <v>1954.5609371718801</v>
      </c>
      <c r="CH250" s="33">
        <v>181.25343655462399</v>
      </c>
      <c r="CI250" s="33">
        <v>2159.4430965262272</v>
      </c>
      <c r="CJ250" s="33">
        <v>34.491965104254064</v>
      </c>
      <c r="CK250" s="33">
        <v>301.775591072765</v>
      </c>
      <c r="CL250" s="33">
        <v>280.20358512471051</v>
      </c>
      <c r="CM250" s="33">
        <v>3490.1647915593267</v>
      </c>
      <c r="CN250" s="33">
        <v>87.137819719409691</v>
      </c>
      <c r="CO250" s="33">
        <v>10.140114168613593</v>
      </c>
      <c r="CP250" s="33">
        <v>211.93806976493639</v>
      </c>
      <c r="CQ250" s="33">
        <v>2987.7910283420897</v>
      </c>
      <c r="CR250" s="33">
        <v>665.60454440749993</v>
      </c>
      <c r="CS250" s="33">
        <v>11929.837870087444</v>
      </c>
      <c r="CT250" s="33">
        <v>6929.5468466069296</v>
      </c>
      <c r="CU250" s="33">
        <v>75.131895625291392</v>
      </c>
      <c r="CV250" s="33">
        <v>18118.703520843283</v>
      </c>
      <c r="CW250" s="33">
        <v>6662.9602929973989</v>
      </c>
      <c r="CX250" s="33">
        <v>39838.681152935256</v>
      </c>
      <c r="CY250" s="33">
        <v>2473.7659554609268</v>
      </c>
      <c r="CZ250" s="33">
        <v>1272.7622690625089</v>
      </c>
      <c r="DA250" s="33">
        <v>17675.280071851037</v>
      </c>
      <c r="DB250" s="33">
        <v>7201.6022155798491</v>
      </c>
      <c r="DC250" s="33">
        <v>31285.757309404471</v>
      </c>
      <c r="DD250" s="33">
        <v>461.93313447378296</v>
      </c>
      <c r="DE250" s="33">
        <v>-18605.555784664684</v>
      </c>
      <c r="DF250" s="33">
        <v>1205.9114304009502</v>
      </c>
      <c r="DG250" s="33">
        <v>2786.59225969932</v>
      </c>
      <c r="DH250" s="33">
        <v>2165.6866984838421</v>
      </c>
      <c r="DI250" s="33">
        <v>-22819.679939444562</v>
      </c>
      <c r="DJ250" s="33">
        <v>0</v>
      </c>
      <c r="DK250" s="33">
        <v>1706.1319434922229</v>
      </c>
      <c r="DL250" s="33">
        <v>14182.922839269546</v>
      </c>
      <c r="DM250" s="33">
        <v>1948.251497363354</v>
      </c>
      <c r="DN250" s="33">
        <v>3272.80684682015</v>
      </c>
      <c r="DO250" s="67">
        <v>0</v>
      </c>
      <c r="DP250" s="76">
        <f t="shared" si="7"/>
        <v>1278347.9932234096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 t="s">
        <v>388</v>
      </c>
      <c r="B251" s="25"/>
      <c r="C251" s="55">
        <v>869681.49990747077</v>
      </c>
      <c r="D251" s="33">
        <v>74366.502123969054</v>
      </c>
      <c r="E251" s="33">
        <v>153223.25557591533</v>
      </c>
      <c r="F251" s="33">
        <v>32716.078335396411</v>
      </c>
      <c r="G251" s="33">
        <v>104855.35782142283</v>
      </c>
      <c r="H251" s="33">
        <v>7324.9755401454095</v>
      </c>
      <c r="I251" s="33">
        <v>570195.01162940625</v>
      </c>
      <c r="J251" s="33">
        <v>81907.840100969566</v>
      </c>
      <c r="K251" s="33">
        <v>315225.9441848445</v>
      </c>
      <c r="L251" s="33">
        <v>392023.6253530843</v>
      </c>
      <c r="M251" s="33">
        <v>418043.77251345164</v>
      </c>
      <c r="N251" s="33">
        <v>435998.24843371619</v>
      </c>
      <c r="O251" s="33">
        <v>188604.98383832115</v>
      </c>
      <c r="P251" s="33">
        <v>336991.26743525895</v>
      </c>
      <c r="Q251" s="33">
        <v>650158.81145543628</v>
      </c>
      <c r="R251" s="33">
        <v>199406.03416840552</v>
      </c>
      <c r="S251" s="33">
        <v>281851.73247084575</v>
      </c>
      <c r="T251" s="33">
        <v>310001.93838473601</v>
      </c>
      <c r="U251" s="33">
        <v>480699.91284515918</v>
      </c>
      <c r="V251" s="33">
        <v>43318.940795275674</v>
      </c>
      <c r="W251" s="33">
        <v>158676.19373689854</v>
      </c>
      <c r="X251" s="33">
        <v>269045.29157027212</v>
      </c>
      <c r="Y251" s="33">
        <v>83555.537935623463</v>
      </c>
      <c r="Z251" s="33">
        <v>271879.78209093667</v>
      </c>
      <c r="AA251" s="33">
        <v>193352.50602977313</v>
      </c>
      <c r="AB251" s="33">
        <v>580158.49324691819</v>
      </c>
      <c r="AC251" s="33">
        <v>181976.77222351232</v>
      </c>
      <c r="AD251" s="33">
        <v>746703.66420879704</v>
      </c>
      <c r="AE251" s="33">
        <v>244056.81382214537</v>
      </c>
      <c r="AF251" s="33">
        <v>118056.76244560488</v>
      </c>
      <c r="AG251" s="33">
        <v>120783.96742442176</v>
      </c>
      <c r="AH251" s="33">
        <v>127450.43528995627</v>
      </c>
      <c r="AI251" s="33">
        <v>206168.18496299803</v>
      </c>
      <c r="AJ251" s="33">
        <v>471690.35176646081</v>
      </c>
      <c r="AK251" s="33">
        <v>798717.09867395833</v>
      </c>
      <c r="AL251" s="33">
        <v>264355.11146045208</v>
      </c>
      <c r="AM251" s="33">
        <v>401402.35738556011</v>
      </c>
      <c r="AN251" s="33">
        <v>324918.15531577787</v>
      </c>
      <c r="AO251" s="33">
        <v>43256.545240841668</v>
      </c>
      <c r="AP251" s="33">
        <v>176621.64150813877</v>
      </c>
      <c r="AQ251" s="33">
        <v>326775.28937478922</v>
      </c>
      <c r="AR251" s="33">
        <v>294541.49013796565</v>
      </c>
      <c r="AS251" s="33">
        <v>16999.890877846108</v>
      </c>
      <c r="AT251" s="33">
        <v>10609.372791883148</v>
      </c>
      <c r="AU251" s="33">
        <v>35921.773992234361</v>
      </c>
      <c r="AV251" s="33">
        <v>6077.0568987353608</v>
      </c>
      <c r="AW251" s="33">
        <v>77941.024230889205</v>
      </c>
      <c r="AX251" s="33">
        <v>3428051.5046998709</v>
      </c>
      <c r="AY251" s="33">
        <v>1022319.6925500769</v>
      </c>
      <c r="AZ251" s="33">
        <v>1038090.4009175953</v>
      </c>
      <c r="BA251" s="33">
        <v>0</v>
      </c>
      <c r="BB251" s="33">
        <v>494831.40943639516</v>
      </c>
      <c r="BC251" s="33">
        <v>552369.23209893424</v>
      </c>
      <c r="BD251" s="33">
        <v>2958950.5777446679</v>
      </c>
      <c r="BE251" s="33">
        <v>2763720.3556942497</v>
      </c>
      <c r="BF251" s="33">
        <v>813565.62929859722</v>
      </c>
      <c r="BG251" s="33">
        <v>269709.27752689237</v>
      </c>
      <c r="BH251" s="33">
        <v>365950.47912136029</v>
      </c>
      <c r="BI251" s="33">
        <v>713039.50272149232</v>
      </c>
      <c r="BJ251" s="33">
        <v>188794.10553770914</v>
      </c>
      <c r="BK251" s="33">
        <v>196359.05599713713</v>
      </c>
      <c r="BL251" s="33">
        <v>503412.09147173824</v>
      </c>
      <c r="BM251" s="33">
        <v>189018.29655453208</v>
      </c>
      <c r="BN251" s="33">
        <v>488658.86037017149</v>
      </c>
      <c r="BO251" s="33">
        <v>560716.49104658677</v>
      </c>
      <c r="BP251" s="33">
        <v>850.77657731899353</v>
      </c>
      <c r="BQ251" s="33">
        <v>65967.405650390414</v>
      </c>
      <c r="BR251" s="33">
        <v>57380.861648116304</v>
      </c>
      <c r="BS251" s="33">
        <v>321436.10443792952</v>
      </c>
      <c r="BT251" s="33">
        <v>42841.581964411453</v>
      </c>
      <c r="BU251" s="33">
        <v>13054.997144144394</v>
      </c>
      <c r="BV251" s="33">
        <v>654464.19018093788</v>
      </c>
      <c r="BW251" s="33">
        <v>109137.58582254619</v>
      </c>
      <c r="BX251" s="33">
        <v>470648.36178727343</v>
      </c>
      <c r="BY251" s="33">
        <v>25826.556616894319</v>
      </c>
      <c r="BZ251" s="33">
        <v>42706.316030099013</v>
      </c>
      <c r="CA251" s="33">
        <v>28243.643855205719</v>
      </c>
      <c r="CB251" s="33">
        <v>226785.8054244243</v>
      </c>
      <c r="CC251" s="33">
        <v>0</v>
      </c>
      <c r="CD251" s="33">
        <v>155887.34978611738</v>
      </c>
      <c r="CE251" s="33">
        <v>224036.24840991764</v>
      </c>
      <c r="CF251" s="33">
        <v>17529.154101755288</v>
      </c>
      <c r="CG251" s="33">
        <v>445843.80604209617</v>
      </c>
      <c r="CH251" s="33">
        <v>54561.623034902434</v>
      </c>
      <c r="CI251" s="33">
        <v>157272.35388915983</v>
      </c>
      <c r="CJ251" s="33">
        <v>79265.335881748048</v>
      </c>
      <c r="CK251" s="33">
        <v>63383.397723066693</v>
      </c>
      <c r="CL251" s="33">
        <v>14963.301640967416</v>
      </c>
      <c r="CM251" s="33">
        <v>16900.998077837994</v>
      </c>
      <c r="CN251" s="33">
        <v>71210.123508111094</v>
      </c>
      <c r="CO251" s="33">
        <v>133223.9232608084</v>
      </c>
      <c r="CP251" s="33">
        <v>12937.347744996883</v>
      </c>
      <c r="CQ251" s="33">
        <v>197180.55237852535</v>
      </c>
      <c r="CR251" s="33">
        <v>20722.672736668195</v>
      </c>
      <c r="CS251" s="33">
        <v>1875399.3444237714</v>
      </c>
      <c r="CT251" s="33">
        <v>1891560.8931003907</v>
      </c>
      <c r="CU251" s="33">
        <v>92112.636326571752</v>
      </c>
      <c r="CV251" s="33">
        <v>1591575.3136611215</v>
      </c>
      <c r="CW251" s="33">
        <v>937428.93887724029</v>
      </c>
      <c r="CX251" s="33">
        <v>516440.54110437463</v>
      </c>
      <c r="CY251" s="33">
        <v>186424.88566653011</v>
      </c>
      <c r="CZ251" s="33">
        <v>26592.624785992208</v>
      </c>
      <c r="DA251" s="33">
        <v>1669957.6399737464</v>
      </c>
      <c r="DB251" s="33">
        <v>401754.91277519788</v>
      </c>
      <c r="DC251" s="33">
        <v>404434.16233198741</v>
      </c>
      <c r="DD251" s="33">
        <v>1267992.8119989168</v>
      </c>
      <c r="DE251" s="33">
        <v>76509.861886351326</v>
      </c>
      <c r="DF251" s="33">
        <v>16540.261049608274</v>
      </c>
      <c r="DG251" s="33">
        <v>175489.61993428721</v>
      </c>
      <c r="DH251" s="33">
        <v>17349.802777292225</v>
      </c>
      <c r="DI251" s="33">
        <v>67073.64017496942</v>
      </c>
      <c r="DJ251" s="33">
        <v>26870.918405767305</v>
      </c>
      <c r="DK251" s="33">
        <v>23766.797628853903</v>
      </c>
      <c r="DL251" s="33">
        <v>190041.57400726469</v>
      </c>
      <c r="DM251" s="33">
        <v>214873.63990212401</v>
      </c>
      <c r="DN251" s="33">
        <v>333331.8208016454</v>
      </c>
      <c r="DO251" s="67">
        <v>611302.76539815345</v>
      </c>
      <c r="DP251" s="76">
        <f t="shared" si="7"/>
        <v>45384932.04269316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 t="s">
        <v>389</v>
      </c>
      <c r="B252" s="25"/>
      <c r="C252" s="55">
        <v>3762662.3129874081</v>
      </c>
      <c r="D252" s="33">
        <v>11282.985186430727</v>
      </c>
      <c r="E252" s="33">
        <v>228084.92010677181</v>
      </c>
      <c r="F252" s="33">
        <v>-12589.62140141115</v>
      </c>
      <c r="G252" s="33">
        <v>97791.924329906411</v>
      </c>
      <c r="H252" s="33">
        <v>10359.51853647067</v>
      </c>
      <c r="I252" s="33">
        <v>9832.416137214168</v>
      </c>
      <c r="J252" s="33">
        <v>88291.408293571323</v>
      </c>
      <c r="K252" s="33">
        <v>253492.50578729541</v>
      </c>
      <c r="L252" s="33">
        <v>349301.0452359987</v>
      </c>
      <c r="M252" s="33">
        <v>707540.61780172947</v>
      </c>
      <c r="N252" s="33">
        <v>179248.9756015279</v>
      </c>
      <c r="O252" s="33">
        <v>109604.6474822491</v>
      </c>
      <c r="P252" s="33">
        <v>112671.99252434995</v>
      </c>
      <c r="Q252" s="33">
        <v>257842.4650059829</v>
      </c>
      <c r="R252" s="33">
        <v>16910.862223441014</v>
      </c>
      <c r="S252" s="33">
        <v>173509.74123655603</v>
      </c>
      <c r="T252" s="33">
        <v>116271.84773948294</v>
      </c>
      <c r="U252" s="33">
        <v>74014.535209588357</v>
      </c>
      <c r="V252" s="33">
        <v>91363.870161043829</v>
      </c>
      <c r="W252" s="33">
        <v>211885.35382370994</v>
      </c>
      <c r="X252" s="33">
        <v>241514.03866133693</v>
      </c>
      <c r="Y252" s="33">
        <v>85383.706870276248</v>
      </c>
      <c r="Z252" s="33">
        <v>120689.50531075185</v>
      </c>
      <c r="AA252" s="33">
        <v>64448.016576535476</v>
      </c>
      <c r="AB252" s="33">
        <v>341819.76894729771</v>
      </c>
      <c r="AC252" s="33">
        <v>87739.49661213081</v>
      </c>
      <c r="AD252" s="33">
        <v>190650.11339243723</v>
      </c>
      <c r="AE252" s="33">
        <v>112490.03095036568</v>
      </c>
      <c r="AF252" s="33">
        <v>49927.55751627982</v>
      </c>
      <c r="AG252" s="33">
        <v>5754.2875050468137</v>
      </c>
      <c r="AH252" s="33">
        <v>57307.276114914494</v>
      </c>
      <c r="AI252" s="33">
        <v>51311.510073435027</v>
      </c>
      <c r="AJ252" s="33">
        <v>57187.49959031865</v>
      </c>
      <c r="AK252" s="33">
        <v>322885.37473924877</v>
      </c>
      <c r="AL252" s="33">
        <v>111315.14104634727</v>
      </c>
      <c r="AM252" s="33">
        <v>51220.546359553759</v>
      </c>
      <c r="AN252" s="33">
        <v>181562.93637377606</v>
      </c>
      <c r="AO252" s="33">
        <v>20539.751858867021</v>
      </c>
      <c r="AP252" s="33">
        <v>79898.541105999786</v>
      </c>
      <c r="AQ252" s="33">
        <v>209124.83186600986</v>
      </c>
      <c r="AR252" s="33">
        <v>673651.23834023147</v>
      </c>
      <c r="AS252" s="33">
        <v>55728.938001282251</v>
      </c>
      <c r="AT252" s="33">
        <v>188164.41785361664</v>
      </c>
      <c r="AU252" s="33">
        <v>152707.87276502833</v>
      </c>
      <c r="AV252" s="33">
        <v>15297.210089940978</v>
      </c>
      <c r="AW252" s="33">
        <v>55873.394082471306</v>
      </c>
      <c r="AX252" s="33">
        <v>1093958.5165621229</v>
      </c>
      <c r="AY252" s="33">
        <v>510337.93431931897</v>
      </c>
      <c r="AZ252" s="33">
        <v>505408.50454049231</v>
      </c>
      <c r="BA252" s="33">
        <v>2.7822081698104739E-2</v>
      </c>
      <c r="BB252" s="33">
        <v>358843.87932649243</v>
      </c>
      <c r="BC252" s="33">
        <v>342801.23648241558</v>
      </c>
      <c r="BD252" s="33">
        <v>3154717.5723834694</v>
      </c>
      <c r="BE252" s="33">
        <v>3061732.5755320857</v>
      </c>
      <c r="BF252" s="33">
        <v>18964.493902769289</v>
      </c>
      <c r="BG252" s="33">
        <v>345334.68931479775</v>
      </c>
      <c r="BH252" s="33">
        <v>639785.65382092143</v>
      </c>
      <c r="BI252" s="33">
        <v>669724.63240662159</v>
      </c>
      <c r="BJ252" s="33">
        <v>221271.86816574977</v>
      </c>
      <c r="BK252" s="33">
        <v>45366.535258900723</v>
      </c>
      <c r="BL252" s="33">
        <v>202742.10171079723</v>
      </c>
      <c r="BM252" s="33">
        <v>118900.54090184171</v>
      </c>
      <c r="BN252" s="33">
        <v>327991.97395234799</v>
      </c>
      <c r="BO252" s="33">
        <v>296457.35695342312</v>
      </c>
      <c r="BP252" s="33">
        <v>3522.176948156532</v>
      </c>
      <c r="BQ252" s="33">
        <v>42833.312191496996</v>
      </c>
      <c r="BR252" s="33">
        <v>53629.565938717235</v>
      </c>
      <c r="BS252" s="33">
        <v>488388.25378119497</v>
      </c>
      <c r="BT252" s="33">
        <v>30270.851264915531</v>
      </c>
      <c r="BU252" s="33">
        <v>19939.156829651503</v>
      </c>
      <c r="BV252" s="33">
        <v>2030753.6121097999</v>
      </c>
      <c r="BW252" s="33">
        <v>432913.50978564937</v>
      </c>
      <c r="BX252" s="33">
        <v>308571.11390089896</v>
      </c>
      <c r="BY252" s="33">
        <v>122676.30104685915</v>
      </c>
      <c r="BZ252" s="33">
        <v>977.55026240454026</v>
      </c>
      <c r="CA252" s="33">
        <v>943385.45831371774</v>
      </c>
      <c r="CB252" s="33">
        <v>1330734.255628719</v>
      </c>
      <c r="CC252" s="33">
        <v>970289.92948842444</v>
      </c>
      <c r="CD252" s="33">
        <v>212036.53027400904</v>
      </c>
      <c r="CE252" s="33">
        <v>178636.47129247163</v>
      </c>
      <c r="CF252" s="33">
        <v>15592.891183520944</v>
      </c>
      <c r="CG252" s="33">
        <v>282671.88118760154</v>
      </c>
      <c r="CH252" s="33">
        <v>49684.031045752628</v>
      </c>
      <c r="CI252" s="33">
        <v>72906.736135039391</v>
      </c>
      <c r="CJ252" s="33">
        <v>71507.972184920291</v>
      </c>
      <c r="CK252" s="33">
        <v>44409.106394033588</v>
      </c>
      <c r="CL252" s="33">
        <v>22049.42394296133</v>
      </c>
      <c r="CM252" s="33">
        <v>50733.792854903062</v>
      </c>
      <c r="CN252" s="33">
        <v>-10015.020888896717</v>
      </c>
      <c r="CO252" s="33">
        <v>119169.64709464085</v>
      </c>
      <c r="CP252" s="33">
        <v>9319.1021602853161</v>
      </c>
      <c r="CQ252" s="33">
        <v>72646.935214534547</v>
      </c>
      <c r="CR252" s="33">
        <v>5957.2419435161501</v>
      </c>
      <c r="CS252" s="33">
        <v>636734.12663243571</v>
      </c>
      <c r="CT252" s="33">
        <v>-54914.475704326993</v>
      </c>
      <c r="CU252" s="33">
        <v>1674.7489359646133</v>
      </c>
      <c r="CV252" s="33">
        <v>224892.53486869228</v>
      </c>
      <c r="CW252" s="33">
        <v>11288.761440897477</v>
      </c>
      <c r="CX252" s="33">
        <v>162710.06068440579</v>
      </c>
      <c r="CY252" s="33">
        <v>-49129.061472714675</v>
      </c>
      <c r="CZ252" s="33">
        <v>98178.075684510695</v>
      </c>
      <c r="DA252" s="33">
        <v>458798.92332391231</v>
      </c>
      <c r="DB252" s="33">
        <v>489169.54038805375</v>
      </c>
      <c r="DC252" s="33">
        <v>-7222.4212048068293</v>
      </c>
      <c r="DD252" s="33">
        <v>428890.20053357049</v>
      </c>
      <c r="DE252" s="33">
        <v>295651.62833503581</v>
      </c>
      <c r="DF252" s="33">
        <v>14927.519979016801</v>
      </c>
      <c r="DG252" s="33">
        <v>77264.007596582465</v>
      </c>
      <c r="DH252" s="33">
        <v>56805.143646493118</v>
      </c>
      <c r="DI252" s="33">
        <v>20157.793601202968</v>
      </c>
      <c r="DJ252" s="33">
        <v>50148.366639642736</v>
      </c>
      <c r="DK252" s="33">
        <v>23192.569380701334</v>
      </c>
      <c r="DL252" s="33">
        <v>133879.35689694429</v>
      </c>
      <c r="DM252" s="33">
        <v>-5365.3661702080863</v>
      </c>
      <c r="DN252" s="33">
        <v>483135.32109549234</v>
      </c>
      <c r="DO252" s="67">
        <v>0.234601846546866</v>
      </c>
      <c r="DP252" s="76">
        <f t="shared" si="7"/>
        <v>33874966.799192712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11357454.966194313</v>
      </c>
      <c r="D253" s="10">
        <f t="shared" ref="D253:BO253" si="14">D249+SUM(D250:D252)</f>
        <v>308330.0476543018</v>
      </c>
      <c r="E253" s="10">
        <f t="shared" si="14"/>
        <v>715733.59968765825</v>
      </c>
      <c r="F253" s="10">
        <f t="shared" si="14"/>
        <v>24303.997505756197</v>
      </c>
      <c r="G253" s="10">
        <f t="shared" si="14"/>
        <v>340463.74460044364</v>
      </c>
      <c r="H253" s="10">
        <f t="shared" si="14"/>
        <v>27999.992998829897</v>
      </c>
      <c r="I253" s="10">
        <f t="shared" si="14"/>
        <v>6862242.1310230102</v>
      </c>
      <c r="J253" s="10">
        <f t="shared" si="14"/>
        <v>618330.66005377902</v>
      </c>
      <c r="K253" s="10">
        <f t="shared" si="14"/>
        <v>3597858.1161261792</v>
      </c>
      <c r="L253" s="10">
        <f t="shared" si="14"/>
        <v>1414819.1205086899</v>
      </c>
      <c r="M253" s="10">
        <f t="shared" si="14"/>
        <v>3753231.788254342</v>
      </c>
      <c r="N253" s="10">
        <f t="shared" si="14"/>
        <v>1217193.1425886401</v>
      </c>
      <c r="O253" s="10">
        <f t="shared" si="14"/>
        <v>618279.40256927582</v>
      </c>
      <c r="P253" s="10">
        <f t="shared" si="14"/>
        <v>1292960.30452102</v>
      </c>
      <c r="Q253" s="10">
        <f t="shared" si="14"/>
        <v>2024104.9596554211</v>
      </c>
      <c r="R253" s="10">
        <f t="shared" si="14"/>
        <v>493415.62106677919</v>
      </c>
      <c r="S253" s="10">
        <f t="shared" si="14"/>
        <v>1098321.4049154101</v>
      </c>
      <c r="T253" s="10">
        <f t="shared" si="14"/>
        <v>1115426.7820639303</v>
      </c>
      <c r="U253" s="10">
        <f t="shared" si="14"/>
        <v>1066659.4008875506</v>
      </c>
      <c r="V253" s="10">
        <f t="shared" si="14"/>
        <v>1066919.1379955995</v>
      </c>
      <c r="W253" s="10">
        <f t="shared" si="14"/>
        <v>831021.90202435129</v>
      </c>
      <c r="X253" s="10">
        <f t="shared" si="14"/>
        <v>1276900.3530058605</v>
      </c>
      <c r="Y253" s="10">
        <f t="shared" si="14"/>
        <v>322969.18385288096</v>
      </c>
      <c r="Z253" s="10">
        <f t="shared" si="14"/>
        <v>923738.89124259213</v>
      </c>
      <c r="AA253" s="10">
        <f t="shared" si="14"/>
        <v>395655.22077097808</v>
      </c>
      <c r="AB253" s="10">
        <f t="shared" si="14"/>
        <v>1870055.912293558</v>
      </c>
      <c r="AC253" s="10">
        <f t="shared" si="14"/>
        <v>1087485.1591581304</v>
      </c>
      <c r="AD253" s="10">
        <f t="shared" si="14"/>
        <v>2256701.8206753102</v>
      </c>
      <c r="AE253" s="10">
        <f t="shared" si="14"/>
        <v>785925.41577779199</v>
      </c>
      <c r="AF253" s="10">
        <f t="shared" si="14"/>
        <v>291992.24202361004</v>
      </c>
      <c r="AG253" s="10">
        <f t="shared" si="14"/>
        <v>310063.27792478818</v>
      </c>
      <c r="AH253" s="10">
        <f t="shared" si="14"/>
        <v>304303.66626966081</v>
      </c>
      <c r="AI253" s="10">
        <f t="shared" si="14"/>
        <v>699257.0601632382</v>
      </c>
      <c r="AJ253" s="10">
        <f t="shared" si="14"/>
        <v>1189488.1856323299</v>
      </c>
      <c r="AK253" s="10">
        <f t="shared" si="14"/>
        <v>2514171.1587532596</v>
      </c>
      <c r="AL253" s="10">
        <f t="shared" si="14"/>
        <v>941944.58722757292</v>
      </c>
      <c r="AM253" s="10">
        <f t="shared" si="14"/>
        <v>1151481.3271361003</v>
      </c>
      <c r="AN253" s="10">
        <f t="shared" si="14"/>
        <v>1291165.1712025998</v>
      </c>
      <c r="AO253" s="10">
        <f t="shared" si="14"/>
        <v>112055.49876229602</v>
      </c>
      <c r="AP253" s="10">
        <f t="shared" si="14"/>
        <v>539448.80153336516</v>
      </c>
      <c r="AQ253" s="10">
        <f t="shared" si="14"/>
        <v>835733.1423651668</v>
      </c>
      <c r="AR253" s="10">
        <f t="shared" si="14"/>
        <v>1365054.0184484099</v>
      </c>
      <c r="AS253" s="10">
        <f t="shared" si="14"/>
        <v>165898.43354301798</v>
      </c>
      <c r="AT253" s="10">
        <f t="shared" si="14"/>
        <v>283220.07159922394</v>
      </c>
      <c r="AU253" s="10">
        <f t="shared" si="14"/>
        <v>296007.32048241084</v>
      </c>
      <c r="AV253" s="10">
        <f t="shared" si="14"/>
        <v>43258.761571840107</v>
      </c>
      <c r="AW253" s="10">
        <f t="shared" si="14"/>
        <v>243781.60293684603</v>
      </c>
      <c r="AX253" s="10">
        <f t="shared" si="14"/>
        <v>10113841.000000004</v>
      </c>
      <c r="AY253" s="10">
        <f t="shared" si="14"/>
        <v>4041872.0000000014</v>
      </c>
      <c r="AZ253" s="10">
        <f t="shared" si="14"/>
        <v>2761789.0000000009</v>
      </c>
      <c r="BA253" s="10">
        <f t="shared" si="14"/>
        <v>689926.00170314265</v>
      </c>
      <c r="BB253" s="10">
        <f t="shared" si="14"/>
        <v>1231093.8016055997</v>
      </c>
      <c r="BC253" s="10">
        <f t="shared" si="14"/>
        <v>1743117.9937309499</v>
      </c>
      <c r="BD253" s="10">
        <f t="shared" si="14"/>
        <v>10548679.690199301</v>
      </c>
      <c r="BE253" s="10">
        <f t="shared" si="14"/>
        <v>7692264.982227467</v>
      </c>
      <c r="BF253" s="10">
        <f t="shared" si="14"/>
        <v>1463698.0842747802</v>
      </c>
      <c r="BG253" s="10">
        <f t="shared" si="14"/>
        <v>1203914.6553912014</v>
      </c>
      <c r="BH253" s="10">
        <f t="shared" si="14"/>
        <v>1995288.9218570578</v>
      </c>
      <c r="BI253" s="10">
        <f t="shared" si="14"/>
        <v>2923615.0673489487</v>
      </c>
      <c r="BJ253" s="10">
        <f t="shared" si="14"/>
        <v>673481.00232945196</v>
      </c>
      <c r="BK253" s="10">
        <f t="shared" si="14"/>
        <v>635784.44436662912</v>
      </c>
      <c r="BL253" s="10">
        <f t="shared" si="14"/>
        <v>815199.20089840458</v>
      </c>
      <c r="BM253" s="10">
        <f t="shared" si="14"/>
        <v>787939.07765616826</v>
      </c>
      <c r="BN253" s="10">
        <f t="shared" si="14"/>
        <v>2107175.1193948607</v>
      </c>
      <c r="BO253" s="10">
        <f t="shared" si="14"/>
        <v>1871602.4874844304</v>
      </c>
      <c r="BP253" s="10">
        <f t="shared" ref="BP253:DO253" si="15">BP249+SUM(BP250:BP252)</f>
        <v>12169.395002581196</v>
      </c>
      <c r="BQ253" s="10">
        <f t="shared" si="15"/>
        <v>235660.6563032179</v>
      </c>
      <c r="BR253" s="10">
        <f t="shared" si="15"/>
        <v>213106.61923207797</v>
      </c>
      <c r="BS253" s="10">
        <f t="shared" si="15"/>
        <v>1143097.0755675002</v>
      </c>
      <c r="BT253" s="10">
        <f t="shared" si="15"/>
        <v>118525.3150117</v>
      </c>
      <c r="BU253" s="10">
        <f t="shared" si="15"/>
        <v>53830.399274683965</v>
      </c>
      <c r="BV253" s="10">
        <f t="shared" si="15"/>
        <v>3034763.4983771816</v>
      </c>
      <c r="BW253" s="10">
        <f t="shared" si="15"/>
        <v>721490.13607429888</v>
      </c>
      <c r="BX253" s="10">
        <f t="shared" si="15"/>
        <v>1126835.01197567</v>
      </c>
      <c r="BY253" s="10">
        <f t="shared" si="15"/>
        <v>268941.86704260285</v>
      </c>
      <c r="BZ253" s="10">
        <f t="shared" si="15"/>
        <v>111334.67942009799</v>
      </c>
      <c r="CA253" s="10">
        <f t="shared" si="15"/>
        <v>1802612.7301266303</v>
      </c>
      <c r="CB253" s="10">
        <f t="shared" si="15"/>
        <v>2227758.6934899944</v>
      </c>
      <c r="CC253" s="10">
        <f t="shared" si="15"/>
        <v>2176752.3860893701</v>
      </c>
      <c r="CD253" s="10">
        <f t="shared" si="15"/>
        <v>455912.10686836683</v>
      </c>
      <c r="CE253" s="10">
        <f t="shared" si="15"/>
        <v>547992.61450876307</v>
      </c>
      <c r="CF253" s="10">
        <f t="shared" si="15"/>
        <v>121717.23805933696</v>
      </c>
      <c r="CG253" s="10">
        <f t="shared" si="15"/>
        <v>1239752.3466232291</v>
      </c>
      <c r="CH253" s="10">
        <f t="shared" si="15"/>
        <v>180601.75595382304</v>
      </c>
      <c r="CI253" s="10">
        <f t="shared" si="15"/>
        <v>299908.36707725184</v>
      </c>
      <c r="CJ253" s="10">
        <f t="shared" si="15"/>
        <v>635362.57889053912</v>
      </c>
      <c r="CK253" s="10">
        <f t="shared" si="15"/>
        <v>215645.77936377603</v>
      </c>
      <c r="CL253" s="10">
        <f t="shared" si="15"/>
        <v>94923.126349065773</v>
      </c>
      <c r="CM253" s="10">
        <f t="shared" si="15"/>
        <v>250301.89821822406</v>
      </c>
      <c r="CN253" s="10">
        <f t="shared" si="15"/>
        <v>98921.48990134272</v>
      </c>
      <c r="CO253" s="10">
        <f t="shared" si="15"/>
        <v>455465.38420056307</v>
      </c>
      <c r="CP253" s="10">
        <f t="shared" si="15"/>
        <v>42280.850717145186</v>
      </c>
      <c r="CQ253" s="10">
        <f t="shared" si="15"/>
        <v>539620.87455559231</v>
      </c>
      <c r="CR253" s="10">
        <f t="shared" si="15"/>
        <v>141870.36710052396</v>
      </c>
      <c r="CS253" s="10">
        <f t="shared" si="15"/>
        <v>3649334.0202044714</v>
      </c>
      <c r="CT253" s="10">
        <f t="shared" si="15"/>
        <v>2455427.4255491421</v>
      </c>
      <c r="CU253" s="10">
        <f t="shared" si="15"/>
        <v>190591.5016891619</v>
      </c>
      <c r="CV253" s="10">
        <f t="shared" si="15"/>
        <v>2125701.93254103</v>
      </c>
      <c r="CW253" s="10">
        <f t="shared" si="15"/>
        <v>1413398.7916537602</v>
      </c>
      <c r="CX253" s="10">
        <f t="shared" si="15"/>
        <v>856861.67328320676</v>
      </c>
      <c r="CY253" s="10">
        <f t="shared" si="15"/>
        <v>292039.92179711012</v>
      </c>
      <c r="CZ253" s="10">
        <f t="shared" si="15"/>
        <v>171579.81734878296</v>
      </c>
      <c r="DA253" s="10">
        <f t="shared" si="15"/>
        <v>2599136.16217684</v>
      </c>
      <c r="DB253" s="10">
        <f t="shared" si="15"/>
        <v>1573174.9200735493</v>
      </c>
      <c r="DC253" s="10">
        <f t="shared" si="15"/>
        <v>627516.52141835797</v>
      </c>
      <c r="DD253" s="10">
        <f t="shared" si="15"/>
        <v>2192093.2473880597</v>
      </c>
      <c r="DE253" s="10">
        <f t="shared" si="15"/>
        <v>398715.87499104696</v>
      </c>
      <c r="DF253" s="10">
        <f t="shared" si="15"/>
        <v>41462.585779147608</v>
      </c>
      <c r="DG253" s="10">
        <f t="shared" si="15"/>
        <v>351558.19266745297</v>
      </c>
      <c r="DH253" s="10">
        <f t="shared" si="15"/>
        <v>129773.40535453195</v>
      </c>
      <c r="DI253" s="10">
        <f t="shared" si="15"/>
        <v>107942.15366016602</v>
      </c>
      <c r="DJ253" s="10">
        <f t="shared" si="15"/>
        <v>143076.516486899</v>
      </c>
      <c r="DK253" s="10">
        <f t="shared" si="15"/>
        <v>86942.40116099338</v>
      </c>
      <c r="DL253" s="10">
        <f t="shared" si="15"/>
        <v>668151.58098632633</v>
      </c>
      <c r="DM253" s="10">
        <f t="shared" si="15"/>
        <v>423687.15604492219</v>
      </c>
      <c r="DN253" s="10">
        <f t="shared" si="15"/>
        <v>1261137.7398320399</v>
      </c>
      <c r="DO253" s="10">
        <f t="shared" si="15"/>
        <v>611303</v>
      </c>
      <c r="DP253" s="10">
        <f>SUM(C253:DO253)</f>
        <v>155580870.82117876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4" activePane="bottomRight" state="frozen"/>
      <selection sqref="A1:XFD1"/>
      <selection pane="topRight" sqref="A1:XFD1"/>
      <selection pane="bottomLeft" sqref="A1:XFD1"/>
      <selection pane="bottomRight" activeCell="B8" sqref="B8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1927.097526536646</v>
      </c>
      <c r="D5" s="33">
        <v>19285.20455424508</v>
      </c>
      <c r="E5" s="33">
        <v>177.64570089372157</v>
      </c>
      <c r="F5" s="33">
        <v>87518.631118829377</v>
      </c>
      <c r="G5" s="33">
        <v>0</v>
      </c>
      <c r="H5" s="33">
        <v>221451.26005266744</v>
      </c>
      <c r="I5" s="33">
        <v>136.40464901672701</v>
      </c>
      <c r="J5" s="33">
        <v>31440.834358587788</v>
      </c>
      <c r="K5" s="33">
        <v>221034.38118588945</v>
      </c>
      <c r="L5" s="33">
        <v>0</v>
      </c>
      <c r="M5" s="33">
        <v>4472.5373203205108</v>
      </c>
      <c r="N5" s="33">
        <v>335.33312444754597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5.9899399323813922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30.83551277168954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1843.7274338693396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388.14911438781775</v>
      </c>
      <c r="BE5" s="33">
        <v>54074.332694880017</v>
      </c>
      <c r="BF5" s="33">
        <v>143951.32324410972</v>
      </c>
      <c r="BG5" s="33">
        <v>83884.516461658292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4">
        <f>SUM(C5:BY5)</f>
        <v>871958.20399304351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5480.0201280143838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37.90537411351248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13287.10417682626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4">
        <f t="shared" ref="BZ6:BZ69" si="0">SUM(C6:BY6)</f>
        <v>18805.029678954157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177599.77661676053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114.29077855806699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123.12446663706856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4">
        <f t="shared" si="0"/>
        <v>177837.19186195565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7.7845129211190347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4">
        <f t="shared" si="0"/>
        <v>7.7845129211190347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4226.988709940425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250.60657052537201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3093.0940596656292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4">
        <f t="shared" si="0"/>
        <v>7570.6893401314264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5.9280535786790596</v>
      </c>
      <c r="AX10" s="33">
        <v>2.0001345907483699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4">
        <f t="shared" si="0"/>
        <v>7.928188169427429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1216.7213252692491</v>
      </c>
      <c r="D11" s="33">
        <v>1276043.3321899874</v>
      </c>
      <c r="E11" s="33">
        <v>67.731826175193746</v>
      </c>
      <c r="F11" s="33">
        <v>198.80291894656057</v>
      </c>
      <c r="G11" s="33">
        <v>0</v>
      </c>
      <c r="H11" s="33">
        <v>1.2223243977625529</v>
      </c>
      <c r="I11" s="33">
        <v>8900.965493926833</v>
      </c>
      <c r="J11" s="33">
        <v>0</v>
      </c>
      <c r="K11" s="33">
        <v>809.51889783628712</v>
      </c>
      <c r="L11" s="33">
        <v>0</v>
      </c>
      <c r="M11" s="33">
        <v>0</v>
      </c>
      <c r="N11" s="33">
        <v>39779.967125344177</v>
      </c>
      <c r="O11" s="33">
        <v>0</v>
      </c>
      <c r="P11" s="33">
        <v>0</v>
      </c>
      <c r="Q11" s="33">
        <v>118.06514140876601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629.71887833995777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1272.8340474386682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15.567193480073172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4">
        <f t="shared" si="0"/>
        <v>1329054.4473625505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173.63630737166633</v>
      </c>
      <c r="D12" s="33">
        <v>0</v>
      </c>
      <c r="E12" s="33">
        <v>83952.358335226934</v>
      </c>
      <c r="F12" s="33">
        <v>0</v>
      </c>
      <c r="G12" s="33">
        <v>0</v>
      </c>
      <c r="H12" s="33">
        <v>6.2663681997035914</v>
      </c>
      <c r="I12" s="33">
        <v>0</v>
      </c>
      <c r="J12" s="33">
        <v>1581.802114785628</v>
      </c>
      <c r="K12" s="33">
        <v>926.62417853852105</v>
      </c>
      <c r="L12" s="33">
        <v>0</v>
      </c>
      <c r="M12" s="33">
        <v>19.568331537373705</v>
      </c>
      <c r="N12" s="33">
        <v>1294.3024376968201</v>
      </c>
      <c r="O12" s="33">
        <v>3.8056782733875099</v>
      </c>
      <c r="P12" s="33">
        <v>0</v>
      </c>
      <c r="Q12" s="33">
        <v>0</v>
      </c>
      <c r="R12" s="33">
        <v>5.5246855491689439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215.57401419370493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22.594204644951617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4">
        <f t="shared" si="0"/>
        <v>88202.05665601787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117.90695671529087</v>
      </c>
      <c r="D13" s="33">
        <v>0</v>
      </c>
      <c r="E13" s="33">
        <v>0</v>
      </c>
      <c r="F13" s="33">
        <v>620487.22675905656</v>
      </c>
      <c r="G13" s="33">
        <v>191145.45095982656</v>
      </c>
      <c r="H13" s="33">
        <v>0</v>
      </c>
      <c r="I13" s="33">
        <v>358883.11301816854</v>
      </c>
      <c r="J13" s="33">
        <v>0</v>
      </c>
      <c r="K13" s="33">
        <v>2.4271339817873789</v>
      </c>
      <c r="L13" s="33">
        <v>0</v>
      </c>
      <c r="M13" s="33">
        <v>104157.13395474844</v>
      </c>
      <c r="N13" s="33">
        <v>0</v>
      </c>
      <c r="O13" s="33">
        <v>145.28971735453374</v>
      </c>
      <c r="P13" s="33">
        <v>2532.7234565271433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984.42300119851404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11.454620966451897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4">
        <f t="shared" si="0"/>
        <v>1278467.1495785441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1124163.0714322233</v>
      </c>
      <c r="D14" s="33">
        <v>0</v>
      </c>
      <c r="E14" s="33">
        <v>186.6202542366633</v>
      </c>
      <c r="F14" s="33">
        <v>16.777185588200307</v>
      </c>
      <c r="G14" s="33">
        <v>0</v>
      </c>
      <c r="H14" s="33">
        <v>0</v>
      </c>
      <c r="I14" s="33">
        <v>127.01635752273086</v>
      </c>
      <c r="J14" s="33">
        <v>3.7523673931775909</v>
      </c>
      <c r="K14" s="33">
        <v>33.613362101081442</v>
      </c>
      <c r="L14" s="33">
        <v>0</v>
      </c>
      <c r="M14" s="33">
        <v>318.76258529652347</v>
      </c>
      <c r="N14" s="33">
        <v>2990.1833561550948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7.4872296138806469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1052.103212710613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1.7073860828489689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4">
        <f t="shared" si="0"/>
        <v>1128901.0947289241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34964.036662009115</v>
      </c>
      <c r="D15" s="33">
        <v>257678.66040619661</v>
      </c>
      <c r="E15" s="33">
        <v>10826.69520136</v>
      </c>
      <c r="F15" s="33">
        <v>89.640221409998034</v>
      </c>
      <c r="G15" s="33">
        <v>0</v>
      </c>
      <c r="H15" s="33">
        <v>998.59463154368643</v>
      </c>
      <c r="I15" s="33">
        <v>246689.40118708013</v>
      </c>
      <c r="J15" s="33">
        <v>18672.944173027085</v>
      </c>
      <c r="K15" s="33">
        <v>93932.729454219661</v>
      </c>
      <c r="L15" s="33">
        <v>159788.23368638172</v>
      </c>
      <c r="M15" s="33">
        <v>235707.48065466431</v>
      </c>
      <c r="N15" s="33">
        <v>93247.915540784568</v>
      </c>
      <c r="O15" s="33">
        <v>17934.473491329161</v>
      </c>
      <c r="P15" s="33">
        <v>619.76989121496308</v>
      </c>
      <c r="Q15" s="33">
        <v>0</v>
      </c>
      <c r="R15" s="33">
        <v>1354.8324256681381</v>
      </c>
      <c r="S15" s="33">
        <v>1.597407303406196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1.6222415866302913</v>
      </c>
      <c r="AI15" s="33">
        <v>0</v>
      </c>
      <c r="AJ15" s="33">
        <v>0</v>
      </c>
      <c r="AK15" s="33">
        <v>0</v>
      </c>
      <c r="AL15" s="33">
        <v>0</v>
      </c>
      <c r="AM15" s="33">
        <v>3.312034251828655</v>
      </c>
      <c r="AN15" s="33">
        <v>4925.6992491248648</v>
      </c>
      <c r="AO15" s="33">
        <v>0</v>
      </c>
      <c r="AP15" s="33">
        <v>136.2573456304377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1328.8661675804456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49120.734098818517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6.2742980297810815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4">
        <f t="shared" si="0"/>
        <v>1228029.7704692152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12682.545360303924</v>
      </c>
      <c r="G16" s="33">
        <v>0</v>
      </c>
      <c r="H16" s="33">
        <v>0</v>
      </c>
      <c r="I16" s="33">
        <v>0</v>
      </c>
      <c r="J16" s="33">
        <v>0</v>
      </c>
      <c r="K16" s="33">
        <v>2180.850541787468</v>
      </c>
      <c r="L16" s="33">
        <v>0</v>
      </c>
      <c r="M16" s="33">
        <v>0</v>
      </c>
      <c r="N16" s="33">
        <v>794.14533422511056</v>
      </c>
      <c r="O16" s="33">
        <v>177406.91801114689</v>
      </c>
      <c r="P16" s="33">
        <v>0</v>
      </c>
      <c r="Q16" s="33">
        <v>0</v>
      </c>
      <c r="R16" s="33">
        <v>7914.9996178624397</v>
      </c>
      <c r="S16" s="33">
        <v>287512.56759626884</v>
      </c>
      <c r="T16" s="33">
        <v>8.1827890157987202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707.24399007807529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4">
        <f t="shared" si="0"/>
        <v>489207.45324068854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494827.15766649717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417.79599735508737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4">
        <f t="shared" si="0"/>
        <v>495244.95366385224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152629.08347287457</v>
      </c>
      <c r="W18" s="33">
        <v>0</v>
      </c>
      <c r="X18" s="33">
        <v>1207.237251114095</v>
      </c>
      <c r="Y18" s="33">
        <v>0</v>
      </c>
      <c r="Z18" s="33">
        <v>0</v>
      </c>
      <c r="AA18" s="33">
        <v>89.323179728110986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130555.67864654136</v>
      </c>
      <c r="AI18" s="33">
        <v>72555.506236527566</v>
      </c>
      <c r="AJ18" s="33">
        <v>0</v>
      </c>
      <c r="AK18" s="33">
        <v>0</v>
      </c>
      <c r="AL18" s="33">
        <v>0</v>
      </c>
      <c r="AM18" s="33">
        <v>43.291226471565537</v>
      </c>
      <c r="AN18" s="33">
        <v>1720.9085723234668</v>
      </c>
      <c r="AO18" s="33">
        <v>0</v>
      </c>
      <c r="AP18" s="33">
        <v>0</v>
      </c>
      <c r="AQ18" s="33">
        <v>174.2569781010354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775.87152522589986</v>
      </c>
      <c r="AX18" s="33">
        <v>0</v>
      </c>
      <c r="AY18" s="33">
        <v>0</v>
      </c>
      <c r="AZ18" s="33">
        <v>13.616654280626008</v>
      </c>
      <c r="BA18" s="33">
        <v>0</v>
      </c>
      <c r="BB18" s="33">
        <v>0</v>
      </c>
      <c r="BC18" s="33">
        <v>0</v>
      </c>
      <c r="BD18" s="33">
        <v>0</v>
      </c>
      <c r="BE18" s="33">
        <v>6095.082020662594</v>
      </c>
      <c r="BF18" s="33">
        <v>98.295025459230231</v>
      </c>
      <c r="BG18" s="33">
        <v>0</v>
      </c>
      <c r="BH18" s="33">
        <v>0</v>
      </c>
      <c r="BI18" s="33">
        <v>0</v>
      </c>
      <c r="BJ18" s="33">
        <v>0</v>
      </c>
      <c r="BK18" s="33">
        <v>5.0434592989888172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274.60982895866215</v>
      </c>
      <c r="BS18" s="33">
        <v>0</v>
      </c>
      <c r="BT18" s="33">
        <v>6234.8767447333375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4">
        <f t="shared" si="0"/>
        <v>372472.68082230107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1195007.1860959053</v>
      </c>
      <c r="W19" s="33">
        <v>0</v>
      </c>
      <c r="X19" s="33">
        <v>0</v>
      </c>
      <c r="Y19" s="33">
        <v>0</v>
      </c>
      <c r="Z19" s="33">
        <v>0</v>
      </c>
      <c r="AA19" s="33">
        <v>11.662024574525342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14849.300923886592</v>
      </c>
      <c r="AI19" s="33">
        <v>4231.1713491170167</v>
      </c>
      <c r="AJ19" s="33">
        <v>0</v>
      </c>
      <c r="AK19" s="33">
        <v>0</v>
      </c>
      <c r="AL19" s="33">
        <v>0</v>
      </c>
      <c r="AM19" s="33">
        <v>7.772676900807558</v>
      </c>
      <c r="AN19" s="33">
        <v>223.11861250821889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1373.9217091376831</v>
      </c>
      <c r="AX19" s="33">
        <v>0</v>
      </c>
      <c r="AY19" s="33">
        <v>0</v>
      </c>
      <c r="AZ19" s="33">
        <v>10.420028264764312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118.5811725720252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32.697423169227733</v>
      </c>
      <c r="BS19" s="33">
        <v>0</v>
      </c>
      <c r="BT19" s="33">
        <v>13315.903125022076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4">
        <f t="shared" si="0"/>
        <v>1229181.7351410585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7396.4955489013464</v>
      </c>
      <c r="W20" s="33">
        <v>0</v>
      </c>
      <c r="X20" s="33">
        <v>138058.61584848215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112.42379152867468</v>
      </c>
      <c r="AI20" s="33">
        <v>24.012726558842498</v>
      </c>
      <c r="AJ20" s="33">
        <v>0</v>
      </c>
      <c r="AK20" s="33">
        <v>0</v>
      </c>
      <c r="AL20" s="33">
        <v>155.49712831054379</v>
      </c>
      <c r="AM20" s="33">
        <v>106.35313419110399</v>
      </c>
      <c r="AN20" s="33">
        <v>950.83591193810855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1012.4039286999152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1124.7011095529977</v>
      </c>
      <c r="BG20" s="33">
        <v>0</v>
      </c>
      <c r="BH20" s="33">
        <v>0</v>
      </c>
      <c r="BI20" s="33">
        <v>0</v>
      </c>
      <c r="BJ20" s="33">
        <v>0</v>
      </c>
      <c r="BK20" s="33">
        <v>8544.5716250865244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25.432396740487043</v>
      </c>
      <c r="BS20" s="33">
        <v>0</v>
      </c>
      <c r="BT20" s="33">
        <v>5070.2258871482982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4">
        <f t="shared" si="0"/>
        <v>162581.56903713898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2.6081754851263033</v>
      </c>
      <c r="Y21" s="33">
        <v>0</v>
      </c>
      <c r="Z21" s="33">
        <v>0</v>
      </c>
      <c r="AA21" s="33">
        <v>23121.862909739073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21409.036227304467</v>
      </c>
      <c r="AI21" s="33">
        <v>23.312592376886478</v>
      </c>
      <c r="AJ21" s="33">
        <v>0</v>
      </c>
      <c r="AK21" s="33">
        <v>0</v>
      </c>
      <c r="AL21" s="33">
        <v>22875.572133365178</v>
      </c>
      <c r="AM21" s="33">
        <v>8108.2918911763791</v>
      </c>
      <c r="AN21" s="33">
        <v>1014.6832682625495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682.1568182415723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1088.2781343768188</v>
      </c>
      <c r="BE21" s="33">
        <v>0</v>
      </c>
      <c r="BF21" s="33">
        <v>118.20377401496468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107.76791643709232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4">
        <f t="shared" si="0"/>
        <v>78551.773840780123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89.572903143704082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3.8588183189659619</v>
      </c>
      <c r="AI22" s="33">
        <v>0</v>
      </c>
      <c r="AJ22" s="33">
        <v>0</v>
      </c>
      <c r="AK22" s="33">
        <v>0</v>
      </c>
      <c r="AL22" s="33">
        <v>603.34249011601253</v>
      </c>
      <c r="AM22" s="33">
        <v>87.660083023694497</v>
      </c>
      <c r="AN22" s="33">
        <v>20742.200404413168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3.8660957054751979</v>
      </c>
      <c r="AV22" s="33">
        <v>0</v>
      </c>
      <c r="AW22" s="33">
        <v>949.9685723846045</v>
      </c>
      <c r="AX22" s="33">
        <v>0</v>
      </c>
      <c r="AY22" s="33">
        <v>0</v>
      </c>
      <c r="AZ22" s="33">
        <v>269.62571788049621</v>
      </c>
      <c r="BA22" s="33">
        <v>0</v>
      </c>
      <c r="BB22" s="33">
        <v>0</v>
      </c>
      <c r="BC22" s="33">
        <v>0</v>
      </c>
      <c r="BD22" s="33">
        <v>0</v>
      </c>
      <c r="BE22" s="33">
        <v>2888.1872790093048</v>
      </c>
      <c r="BF22" s="33">
        <v>0</v>
      </c>
      <c r="BG22" s="33">
        <v>565.71019149796655</v>
      </c>
      <c r="BH22" s="33">
        <v>0</v>
      </c>
      <c r="BI22" s="33">
        <v>0</v>
      </c>
      <c r="BJ22" s="33">
        <v>247.0075793709731</v>
      </c>
      <c r="BK22" s="33">
        <v>9749.5388330422738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26175.983833274637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4">
        <f t="shared" si="0"/>
        <v>62376.522801181272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5.521694955527968</v>
      </c>
      <c r="AJ23" s="33">
        <v>0</v>
      </c>
      <c r="AK23" s="33">
        <v>0</v>
      </c>
      <c r="AL23" s="33">
        <v>0</v>
      </c>
      <c r="AM23" s="33">
        <v>8.1702489798222206</v>
      </c>
      <c r="AN23" s="33">
        <v>40.933691122305895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1035.8643706498992</v>
      </c>
      <c r="AX23" s="33">
        <v>0</v>
      </c>
      <c r="AY23" s="33">
        <v>0</v>
      </c>
      <c r="AZ23" s="33">
        <v>18901.378408763823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2.557712817673536</v>
      </c>
      <c r="BH23" s="33">
        <v>0</v>
      </c>
      <c r="BI23" s="33">
        <v>0</v>
      </c>
      <c r="BJ23" s="33">
        <v>10737.228433079614</v>
      </c>
      <c r="BK23" s="33">
        <v>27672.934135059189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18.02484913957214</v>
      </c>
      <c r="BS23" s="33">
        <v>0</v>
      </c>
      <c r="BT23" s="33">
        <v>19.058931323032045</v>
      </c>
      <c r="BU23" s="33">
        <v>0</v>
      </c>
      <c r="BV23" s="33">
        <v>0</v>
      </c>
      <c r="BW23" s="33">
        <v>638.32804519511728</v>
      </c>
      <c r="BX23" s="33">
        <v>0</v>
      </c>
      <c r="BY23" s="33">
        <v>0</v>
      </c>
      <c r="BZ23" s="84">
        <f t="shared" si="0"/>
        <v>59080.000521085567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13668.910341410243</v>
      </c>
      <c r="AF24" s="33">
        <v>168329.36960988399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110834.54296877682</v>
      </c>
      <c r="AW24" s="33">
        <v>252.68993219505819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4">
        <f t="shared" si="0"/>
        <v>293085.51285226614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5.4867488301343625</v>
      </c>
      <c r="W25" s="33">
        <v>0</v>
      </c>
      <c r="X25" s="33">
        <v>0</v>
      </c>
      <c r="Y25" s="33">
        <v>0</v>
      </c>
      <c r="Z25" s="33">
        <v>0</v>
      </c>
      <c r="AA25" s="33">
        <v>5.3861693324627149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3.8879385138539688</v>
      </c>
      <c r="AI25" s="33">
        <v>598.19652179224738</v>
      </c>
      <c r="AJ25" s="33">
        <v>0</v>
      </c>
      <c r="AK25" s="33">
        <v>0</v>
      </c>
      <c r="AL25" s="33">
        <v>0</v>
      </c>
      <c r="AM25" s="33">
        <v>36.762905927405363</v>
      </c>
      <c r="AN25" s="33">
        <v>1240.2952152866244</v>
      </c>
      <c r="AO25" s="33">
        <v>0</v>
      </c>
      <c r="AP25" s="33">
        <v>2.6050532963046003</v>
      </c>
      <c r="AQ25" s="33">
        <v>0</v>
      </c>
      <c r="AR25" s="33">
        <v>0</v>
      </c>
      <c r="AS25" s="33">
        <v>0</v>
      </c>
      <c r="AT25" s="33">
        <v>0</v>
      </c>
      <c r="AU25" s="33">
        <v>38.104089601528202</v>
      </c>
      <c r="AV25" s="33">
        <v>0</v>
      </c>
      <c r="AW25" s="33">
        <v>590.33008560114376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8489.3090315242553</v>
      </c>
      <c r="BG25" s="33">
        <v>0</v>
      </c>
      <c r="BH25" s="33">
        <v>0</v>
      </c>
      <c r="BI25" s="33">
        <v>0</v>
      </c>
      <c r="BJ25" s="33">
        <v>0</v>
      </c>
      <c r="BK25" s="33">
        <v>108.42980098242462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1.6057029192496297</v>
      </c>
      <c r="BS25" s="33">
        <v>0</v>
      </c>
      <c r="BT25" s="33">
        <v>11.980627435960615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4">
        <f t="shared" si="0"/>
        <v>11132.379891043594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160.6241884852642</v>
      </c>
      <c r="D26" s="33">
        <v>3.1059751266974041</v>
      </c>
      <c r="E26" s="33">
        <v>15.36643615237208</v>
      </c>
      <c r="F26" s="33">
        <v>4.4200577588593042</v>
      </c>
      <c r="G26" s="33">
        <v>0</v>
      </c>
      <c r="H26" s="33">
        <v>0</v>
      </c>
      <c r="I26" s="33">
        <v>469.71933461517705</v>
      </c>
      <c r="J26" s="33">
        <v>298.7974943444849</v>
      </c>
      <c r="K26" s="33">
        <v>20.975490757827746</v>
      </c>
      <c r="L26" s="33">
        <v>0</v>
      </c>
      <c r="M26" s="33">
        <v>39.052538271681478</v>
      </c>
      <c r="N26" s="33">
        <v>560.5128686699544</v>
      </c>
      <c r="O26" s="33">
        <v>213.34215229459855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2640.1153392472561</v>
      </c>
      <c r="W26" s="33">
        <v>454.44989934656979</v>
      </c>
      <c r="X26" s="33">
        <v>0</v>
      </c>
      <c r="Y26" s="33">
        <v>0</v>
      </c>
      <c r="Z26" s="33">
        <v>0</v>
      </c>
      <c r="AA26" s="33">
        <v>857.30388298870207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562.51780046133115</v>
      </c>
      <c r="AI26" s="33">
        <v>1355.6545144115178</v>
      </c>
      <c r="AJ26" s="33">
        <v>2.0476660598012169</v>
      </c>
      <c r="AK26" s="33">
        <v>0</v>
      </c>
      <c r="AL26" s="33">
        <v>11.015556078504932</v>
      </c>
      <c r="AM26" s="33">
        <v>0</v>
      </c>
      <c r="AN26" s="33">
        <v>102330.25576118001</v>
      </c>
      <c r="AO26" s="33">
        <v>0</v>
      </c>
      <c r="AP26" s="33">
        <v>704.40863907698076</v>
      </c>
      <c r="AQ26" s="33">
        <v>0</v>
      </c>
      <c r="AR26" s="33">
        <v>0</v>
      </c>
      <c r="AS26" s="33">
        <v>0</v>
      </c>
      <c r="AT26" s="33">
        <v>0</v>
      </c>
      <c r="AU26" s="33">
        <v>3224.5457540244292</v>
      </c>
      <c r="AV26" s="33">
        <v>267.70148846410649</v>
      </c>
      <c r="AW26" s="33">
        <v>1696.1860024363093</v>
      </c>
      <c r="AX26" s="33">
        <v>0</v>
      </c>
      <c r="AY26" s="33">
        <v>0</v>
      </c>
      <c r="AZ26" s="33">
        <v>32.515570549491038</v>
      </c>
      <c r="BA26" s="33">
        <v>0</v>
      </c>
      <c r="BB26" s="33">
        <v>0</v>
      </c>
      <c r="BC26" s="33">
        <v>0</v>
      </c>
      <c r="BD26" s="33">
        <v>0</v>
      </c>
      <c r="BE26" s="33">
        <v>2896.4069582188208</v>
      </c>
      <c r="BF26" s="33">
        <v>421.44506327483077</v>
      </c>
      <c r="BG26" s="33">
        <v>0</v>
      </c>
      <c r="BH26" s="33">
        <v>0</v>
      </c>
      <c r="BI26" s="33">
        <v>0</v>
      </c>
      <c r="BJ26" s="33">
        <v>0</v>
      </c>
      <c r="BK26" s="33">
        <v>993.22216981962697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107813.77434517737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4">
        <f t="shared" si="0"/>
        <v>228049.48294729259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61.749665831282798</v>
      </c>
      <c r="D27" s="33">
        <v>0</v>
      </c>
      <c r="E27" s="33">
        <v>63.7066994495625</v>
      </c>
      <c r="F27" s="33">
        <v>157.86202234702435</v>
      </c>
      <c r="G27" s="33">
        <v>0</v>
      </c>
      <c r="H27" s="33">
        <v>0</v>
      </c>
      <c r="I27" s="33">
        <v>0</v>
      </c>
      <c r="J27" s="33">
        <v>0</v>
      </c>
      <c r="K27" s="33">
        <v>17.096776263162894</v>
      </c>
      <c r="L27" s="33">
        <v>0</v>
      </c>
      <c r="M27" s="33">
        <v>0</v>
      </c>
      <c r="N27" s="33">
        <v>1081.798485697685</v>
      </c>
      <c r="O27" s="33">
        <v>0</v>
      </c>
      <c r="P27" s="33">
        <v>0</v>
      </c>
      <c r="Q27" s="33">
        <v>0</v>
      </c>
      <c r="R27" s="33">
        <v>37.812548900218211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327.29407293362482</v>
      </c>
      <c r="AO27" s="33">
        <v>0</v>
      </c>
      <c r="AP27" s="33">
        <v>15051.764793022798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411.80537417330521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2641.5647903813797</v>
      </c>
      <c r="BG27" s="33">
        <v>0</v>
      </c>
      <c r="BH27" s="33">
        <v>0</v>
      </c>
      <c r="BI27" s="33">
        <v>0</v>
      </c>
      <c r="BJ27" s="33">
        <v>0</v>
      </c>
      <c r="BK27" s="33">
        <v>2.7899168479757059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1291.9748066955169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4">
        <f t="shared" si="0"/>
        <v>21147.219952543535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290.88674938304229</v>
      </c>
      <c r="W28" s="33">
        <v>0</v>
      </c>
      <c r="X28" s="33">
        <v>102975.21674234507</v>
      </c>
      <c r="Y28" s="33">
        <v>0</v>
      </c>
      <c r="Z28" s="33">
        <v>0</v>
      </c>
      <c r="AA28" s="33">
        <v>505.91096939771762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5708.2066816085617</v>
      </c>
      <c r="AI28" s="33">
        <v>2560.9528362246456</v>
      </c>
      <c r="AJ28" s="33">
        <v>22.388004103183935</v>
      </c>
      <c r="AK28" s="33">
        <v>0</v>
      </c>
      <c r="AL28" s="33">
        <v>8654.6402883927894</v>
      </c>
      <c r="AM28" s="33">
        <v>22840.991217401501</v>
      </c>
      <c r="AN28" s="33">
        <v>9364.2331313410159</v>
      </c>
      <c r="AO28" s="33">
        <v>0</v>
      </c>
      <c r="AP28" s="33">
        <v>180.99873879061315</v>
      </c>
      <c r="AQ28" s="33">
        <v>1.9253914147934583</v>
      </c>
      <c r="AR28" s="33">
        <v>0</v>
      </c>
      <c r="AS28" s="33">
        <v>0</v>
      </c>
      <c r="AT28" s="33">
        <v>14.217554171678106</v>
      </c>
      <c r="AU28" s="33">
        <v>749.8087780093108</v>
      </c>
      <c r="AV28" s="33">
        <v>0</v>
      </c>
      <c r="AW28" s="33">
        <v>991.60198888755508</v>
      </c>
      <c r="AX28" s="33">
        <v>0</v>
      </c>
      <c r="AY28" s="33">
        <v>0</v>
      </c>
      <c r="AZ28" s="33">
        <v>390.09923274457827</v>
      </c>
      <c r="BA28" s="33">
        <v>0</v>
      </c>
      <c r="BB28" s="33">
        <v>0</v>
      </c>
      <c r="BC28" s="33">
        <v>40.013927191014005</v>
      </c>
      <c r="BD28" s="33">
        <v>0</v>
      </c>
      <c r="BE28" s="33">
        <v>2436.3686210418932</v>
      </c>
      <c r="BF28" s="33">
        <v>487.23536079726819</v>
      </c>
      <c r="BG28" s="33">
        <v>1.8150523364051283</v>
      </c>
      <c r="BH28" s="33">
        <v>0</v>
      </c>
      <c r="BI28" s="33">
        <v>0</v>
      </c>
      <c r="BJ28" s="33">
        <v>4.3664575934716172</v>
      </c>
      <c r="BK28" s="33">
        <v>2553.3317142921528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1642.2801027294852</v>
      </c>
      <c r="BS28" s="33">
        <v>0</v>
      </c>
      <c r="BT28" s="33">
        <v>27.699188899697305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4">
        <f t="shared" si="0"/>
        <v>162445.1887290974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1003.990390160004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73694.914970602098</v>
      </c>
      <c r="AI29" s="33">
        <v>1.645182815475619</v>
      </c>
      <c r="AJ29" s="33">
        <v>0</v>
      </c>
      <c r="AK29" s="33">
        <v>0</v>
      </c>
      <c r="AL29" s="33">
        <v>48326.413915818644</v>
      </c>
      <c r="AM29" s="33">
        <v>50.083241191792787</v>
      </c>
      <c r="AN29" s="33">
        <v>41.882313340334129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282.6381116762829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12.587544469651169</v>
      </c>
      <c r="BF29" s="33">
        <v>11.371143665483691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46.185590262059335</v>
      </c>
      <c r="BS29" s="33">
        <v>0</v>
      </c>
      <c r="BT29" s="33">
        <v>-236.53349755111265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4">
        <f t="shared" si="0"/>
        <v>123235.17890645073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364.82466290989805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135.52512505879915</v>
      </c>
      <c r="AI30" s="33">
        <v>8.9188377023821293</v>
      </c>
      <c r="AJ30" s="33">
        <v>0</v>
      </c>
      <c r="AK30" s="33">
        <v>0</v>
      </c>
      <c r="AL30" s="33">
        <v>0</v>
      </c>
      <c r="AM30" s="33">
        <v>182.07909605827345</v>
      </c>
      <c r="AN30" s="33">
        <v>213.42856432788227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1366.6289101395398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20.869051611180023</v>
      </c>
      <c r="BF30" s="33">
        <v>1736.9316161378511</v>
      </c>
      <c r="BG30" s="33">
        <v>0</v>
      </c>
      <c r="BH30" s="33">
        <v>0</v>
      </c>
      <c r="BI30" s="33">
        <v>0</v>
      </c>
      <c r="BJ30" s="33">
        <v>0</v>
      </c>
      <c r="BK30" s="33">
        <v>95.955282730092947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4">
        <f t="shared" si="0"/>
        <v>4125.1611466758986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1136.3119100189629</v>
      </c>
      <c r="AI31" s="33">
        <v>6.8474217902086503</v>
      </c>
      <c r="AJ31" s="33">
        <v>68.001029594931225</v>
      </c>
      <c r="AK31" s="33">
        <v>0</v>
      </c>
      <c r="AL31" s="33">
        <v>90.720591035829216</v>
      </c>
      <c r="AM31" s="33">
        <v>132.77603699876309</v>
      </c>
      <c r="AN31" s="33">
        <v>4437.5850104340843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40.113650377672684</v>
      </c>
      <c r="AV31" s="33">
        <v>0</v>
      </c>
      <c r="AW31" s="33">
        <v>401.52262719592824</v>
      </c>
      <c r="AX31" s="33">
        <v>0</v>
      </c>
      <c r="AY31" s="33">
        <v>0</v>
      </c>
      <c r="AZ31" s="33">
        <v>39.945463535438655</v>
      </c>
      <c r="BA31" s="33">
        <v>0</v>
      </c>
      <c r="BB31" s="33">
        <v>0</v>
      </c>
      <c r="BC31" s="33">
        <v>0</v>
      </c>
      <c r="BD31" s="33">
        <v>10.643045504009768</v>
      </c>
      <c r="BE31" s="33">
        <v>143.99752374879347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123.67956358355688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-10278.968312830513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4">
        <f t="shared" si="0"/>
        <v>-3646.8244390123336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128.49065483859226</v>
      </c>
      <c r="W32" s="33">
        <v>0</v>
      </c>
      <c r="X32" s="33">
        <v>0</v>
      </c>
      <c r="Y32" s="33">
        <v>0</v>
      </c>
      <c r="Z32" s="33">
        <v>0</v>
      </c>
      <c r="AA32" s="33">
        <v>224.52814088737347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7005.6214737512064</v>
      </c>
      <c r="AI32" s="33">
        <v>1309.6318832323675</v>
      </c>
      <c r="AJ32" s="33">
        <v>5438.0860512625632</v>
      </c>
      <c r="AK32" s="33">
        <v>0</v>
      </c>
      <c r="AL32" s="33">
        <v>16022.773427233362</v>
      </c>
      <c r="AM32" s="33">
        <v>16120.603242457899</v>
      </c>
      <c r="AN32" s="33">
        <v>29587.141080041183</v>
      </c>
      <c r="AO32" s="33">
        <v>0</v>
      </c>
      <c r="AP32" s="33">
        <v>25.109505186002878</v>
      </c>
      <c r="AQ32" s="33">
        <v>0</v>
      </c>
      <c r="AR32" s="33">
        <v>0</v>
      </c>
      <c r="AS32" s="33">
        <v>0</v>
      </c>
      <c r="AT32" s="33">
        <v>0</v>
      </c>
      <c r="AU32" s="33">
        <v>4265.9343221503177</v>
      </c>
      <c r="AV32" s="33">
        <v>0</v>
      </c>
      <c r="AW32" s="33">
        <v>1905.6722479677419</v>
      </c>
      <c r="AX32" s="33">
        <v>0</v>
      </c>
      <c r="AY32" s="33">
        <v>0</v>
      </c>
      <c r="AZ32" s="33">
        <v>2053.7058712524422</v>
      </c>
      <c r="BA32" s="33">
        <v>0</v>
      </c>
      <c r="BB32" s="33">
        <v>0</v>
      </c>
      <c r="BC32" s="33">
        <v>14.826169639079341</v>
      </c>
      <c r="BD32" s="33">
        <v>395.8292927353441</v>
      </c>
      <c r="BE32" s="33">
        <v>2670.3323073904608</v>
      </c>
      <c r="BF32" s="33">
        <v>0</v>
      </c>
      <c r="BG32" s="33">
        <v>1.886782232740424</v>
      </c>
      <c r="BH32" s="33">
        <v>0</v>
      </c>
      <c r="BI32" s="33">
        <v>0</v>
      </c>
      <c r="BJ32" s="33">
        <v>25.643653448558506</v>
      </c>
      <c r="BK32" s="33">
        <v>249.25585783280695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99.471742156463975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4">
        <f t="shared" si="0"/>
        <v>87544.543705696531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66.9388432267735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1570.7927631866683</v>
      </c>
      <c r="AI33" s="33">
        <v>0</v>
      </c>
      <c r="AJ33" s="33">
        <v>0</v>
      </c>
      <c r="AK33" s="33">
        <v>0</v>
      </c>
      <c r="AL33" s="33">
        <v>11.324213754178555</v>
      </c>
      <c r="AM33" s="33">
        <v>3969.2459694774457</v>
      </c>
      <c r="AN33" s="33">
        <v>71.207028299165756</v>
      </c>
      <c r="AO33" s="33">
        <v>0</v>
      </c>
      <c r="AP33" s="33">
        <v>0</v>
      </c>
      <c r="AQ33" s="33">
        <v>242.79476549666396</v>
      </c>
      <c r="AR33" s="33">
        <v>0</v>
      </c>
      <c r="AS33" s="33">
        <v>0</v>
      </c>
      <c r="AT33" s="33">
        <v>0</v>
      </c>
      <c r="AU33" s="33">
        <v>57.732978923084964</v>
      </c>
      <c r="AV33" s="33">
        <v>0</v>
      </c>
      <c r="AW33" s="33">
        <v>660.64642493835584</v>
      </c>
      <c r="AX33" s="33">
        <v>0</v>
      </c>
      <c r="AY33" s="33">
        <v>0</v>
      </c>
      <c r="AZ33" s="33">
        <v>23683.182484589292</v>
      </c>
      <c r="BA33" s="33">
        <v>0</v>
      </c>
      <c r="BB33" s="33">
        <v>0</v>
      </c>
      <c r="BC33" s="33">
        <v>0</v>
      </c>
      <c r="BD33" s="33">
        <v>0</v>
      </c>
      <c r="BE33" s="33">
        <v>63.849555743693834</v>
      </c>
      <c r="BF33" s="33">
        <v>0</v>
      </c>
      <c r="BG33" s="33">
        <v>65.778071031127311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4">
        <f t="shared" si="0"/>
        <v>30463.493098666451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355.45207181663204</v>
      </c>
      <c r="Y34" s="33">
        <v>0</v>
      </c>
      <c r="Z34" s="33">
        <v>0</v>
      </c>
      <c r="AA34" s="33">
        <v>11.301741311178967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49.299337956422903</v>
      </c>
      <c r="AI34" s="33">
        <v>60.412646733367573</v>
      </c>
      <c r="AJ34" s="33">
        <v>0</v>
      </c>
      <c r="AK34" s="33">
        <v>0</v>
      </c>
      <c r="AL34" s="33">
        <v>5.2395907963457002</v>
      </c>
      <c r="AM34" s="33">
        <v>775.02795834993481</v>
      </c>
      <c r="AN34" s="33">
        <v>114.02901331063011</v>
      </c>
      <c r="AO34" s="33">
        <v>0</v>
      </c>
      <c r="AP34" s="33">
        <v>520.43116012806092</v>
      </c>
      <c r="AQ34" s="33">
        <v>753.54838934243958</v>
      </c>
      <c r="AR34" s="33">
        <v>0</v>
      </c>
      <c r="AS34" s="33">
        <v>0</v>
      </c>
      <c r="AT34" s="33">
        <v>0</v>
      </c>
      <c r="AU34" s="33">
        <v>3.7154069641294871</v>
      </c>
      <c r="AV34" s="33">
        <v>0</v>
      </c>
      <c r="AW34" s="33">
        <v>120.18450039325359</v>
      </c>
      <c r="AX34" s="33">
        <v>0</v>
      </c>
      <c r="AY34" s="33">
        <v>0</v>
      </c>
      <c r="AZ34" s="33">
        <v>485.32323065728724</v>
      </c>
      <c r="BA34" s="33">
        <v>0</v>
      </c>
      <c r="BB34" s="33">
        <v>0</v>
      </c>
      <c r="BC34" s="33">
        <v>773.45043604817431</v>
      </c>
      <c r="BD34" s="33">
        <v>0</v>
      </c>
      <c r="BE34" s="33">
        <v>0</v>
      </c>
      <c r="BF34" s="33">
        <v>0</v>
      </c>
      <c r="BG34" s="33">
        <v>6.5649992876835448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332.21034368047111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4">
        <f t="shared" si="0"/>
        <v>4366.1908267760118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146.54793706868358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14.103731842141187</v>
      </c>
      <c r="AI35" s="33">
        <v>0</v>
      </c>
      <c r="AJ35" s="33">
        <v>0</v>
      </c>
      <c r="AK35" s="33">
        <v>0</v>
      </c>
      <c r="AL35" s="33">
        <v>0</v>
      </c>
      <c r="AM35" s="33">
        <v>519.82163177074551</v>
      </c>
      <c r="AN35" s="33">
        <v>1.2596370597732061</v>
      </c>
      <c r="AO35" s="33">
        <v>0</v>
      </c>
      <c r="AP35" s="33">
        <v>0</v>
      </c>
      <c r="AQ35" s="33">
        <v>653.6021236390917</v>
      </c>
      <c r="AR35" s="33">
        <v>0</v>
      </c>
      <c r="AS35" s="33">
        <v>0</v>
      </c>
      <c r="AT35" s="33">
        <v>0</v>
      </c>
      <c r="AU35" s="33">
        <v>82.732352346036407</v>
      </c>
      <c r="AV35" s="33">
        <v>0</v>
      </c>
      <c r="AW35" s="33">
        <v>77.210594535512413</v>
      </c>
      <c r="AX35" s="33">
        <v>0</v>
      </c>
      <c r="AY35" s="33">
        <v>0</v>
      </c>
      <c r="AZ35" s="33">
        <v>1.1937116929823619</v>
      </c>
      <c r="BA35" s="33">
        <v>0</v>
      </c>
      <c r="BB35" s="33">
        <v>0</v>
      </c>
      <c r="BC35" s="33">
        <v>44.508100252721199</v>
      </c>
      <c r="BD35" s="33">
        <v>0</v>
      </c>
      <c r="BE35" s="33">
        <v>288.24267174810103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4">
        <f t="shared" si="0"/>
        <v>1829.2224919557884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26.620902549717208</v>
      </c>
      <c r="Y36" s="33">
        <v>0</v>
      </c>
      <c r="Z36" s="33">
        <v>0</v>
      </c>
      <c r="AA36" s="33">
        <v>90.672687924663762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15024.046027590233</v>
      </c>
      <c r="AI36" s="33">
        <v>0</v>
      </c>
      <c r="AJ36" s="33">
        <v>0</v>
      </c>
      <c r="AK36" s="33">
        <v>0</v>
      </c>
      <c r="AL36" s="33">
        <v>0</v>
      </c>
      <c r="AM36" s="33">
        <v>546.00766790346006</v>
      </c>
      <c r="AN36" s="33">
        <v>13.282432099945726</v>
      </c>
      <c r="AO36" s="33">
        <v>0</v>
      </c>
      <c r="AP36" s="33">
        <v>10.762229749349281</v>
      </c>
      <c r="AQ36" s="33">
        <v>370.58724523243404</v>
      </c>
      <c r="AR36" s="33">
        <v>0</v>
      </c>
      <c r="AS36" s="33">
        <v>0</v>
      </c>
      <c r="AT36" s="33">
        <v>0</v>
      </c>
      <c r="AU36" s="33">
        <v>46.567538912934708</v>
      </c>
      <c r="AV36" s="33">
        <v>0</v>
      </c>
      <c r="AW36" s="33">
        <v>209.51689825877844</v>
      </c>
      <c r="AX36" s="33">
        <v>0</v>
      </c>
      <c r="AY36" s="33">
        <v>0</v>
      </c>
      <c r="AZ36" s="33">
        <v>49.06107062896654</v>
      </c>
      <c r="BA36" s="33">
        <v>0</v>
      </c>
      <c r="BB36" s="33">
        <v>0</v>
      </c>
      <c r="BC36" s="33">
        <v>8.2032403574893245</v>
      </c>
      <c r="BD36" s="33">
        <v>0</v>
      </c>
      <c r="BE36" s="33">
        <v>0</v>
      </c>
      <c r="BF36" s="33">
        <v>0</v>
      </c>
      <c r="BG36" s="33">
        <v>1170.1793287414218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4">
        <f t="shared" si="0"/>
        <v>17565.507269949394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108.5181346666714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16575.050511926478</v>
      </c>
      <c r="AI37" s="33">
        <v>0</v>
      </c>
      <c r="AJ37" s="33">
        <v>131620.77684389864</v>
      </c>
      <c r="AK37" s="33">
        <v>0</v>
      </c>
      <c r="AL37" s="33">
        <v>4125.0145638709546</v>
      </c>
      <c r="AM37" s="33">
        <v>999.71974501746399</v>
      </c>
      <c r="AN37" s="33">
        <v>2560.9846618007145</v>
      </c>
      <c r="AO37" s="33">
        <v>0</v>
      </c>
      <c r="AP37" s="33">
        <v>0</v>
      </c>
      <c r="AQ37" s="33">
        <v>513.70323893869443</v>
      </c>
      <c r="AR37" s="33">
        <v>0</v>
      </c>
      <c r="AS37" s="33">
        <v>0</v>
      </c>
      <c r="AT37" s="33">
        <v>0</v>
      </c>
      <c r="AU37" s="33">
        <v>69.977736047452751</v>
      </c>
      <c r="AV37" s="33">
        <v>0</v>
      </c>
      <c r="AW37" s="33">
        <v>419.11088314441264</v>
      </c>
      <c r="AX37" s="33">
        <v>0</v>
      </c>
      <c r="AY37" s="33">
        <v>0</v>
      </c>
      <c r="AZ37" s="33">
        <v>189.55774749728874</v>
      </c>
      <c r="BA37" s="33">
        <v>0</v>
      </c>
      <c r="BB37" s="33">
        <v>0</v>
      </c>
      <c r="BC37" s="33">
        <v>2.1843150402776592</v>
      </c>
      <c r="BD37" s="33">
        <v>1935.3570597110795</v>
      </c>
      <c r="BE37" s="33">
        <v>10.741609527247851</v>
      </c>
      <c r="BF37" s="33">
        <v>0</v>
      </c>
      <c r="BG37" s="33">
        <v>19375.118166461165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252.16494971988877</v>
      </c>
      <c r="BS37" s="33">
        <v>0</v>
      </c>
      <c r="BT37" s="33">
        <v>3.1100239855130045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4">
        <f t="shared" si="0"/>
        <v>178761.0901912539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326.24959065506368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141.57448603219981</v>
      </c>
      <c r="AI38" s="33">
        <v>0</v>
      </c>
      <c r="AJ38" s="33">
        <v>71.443731648085205</v>
      </c>
      <c r="AK38" s="33">
        <v>0</v>
      </c>
      <c r="AL38" s="33">
        <v>23.264589151569616</v>
      </c>
      <c r="AM38" s="33">
        <v>630.65989403021047</v>
      </c>
      <c r="AN38" s="33">
        <v>209.04862004655354</v>
      </c>
      <c r="AO38" s="33">
        <v>0</v>
      </c>
      <c r="AP38" s="33">
        <v>62.691054907405864</v>
      </c>
      <c r="AQ38" s="33">
        <v>138.32116564019114</v>
      </c>
      <c r="AR38" s="33">
        <v>0</v>
      </c>
      <c r="AS38" s="33">
        <v>0</v>
      </c>
      <c r="AT38" s="33">
        <v>0</v>
      </c>
      <c r="AU38" s="33">
        <v>337.84549145387615</v>
      </c>
      <c r="AV38" s="33">
        <v>0</v>
      </c>
      <c r="AW38" s="33">
        <v>1048.5898832482912</v>
      </c>
      <c r="AX38" s="33">
        <v>0</v>
      </c>
      <c r="AY38" s="33">
        <v>0</v>
      </c>
      <c r="AZ38" s="33">
        <v>27.918823569822379</v>
      </c>
      <c r="BA38" s="33">
        <v>0</v>
      </c>
      <c r="BB38" s="33">
        <v>0</v>
      </c>
      <c r="BC38" s="33">
        <v>0</v>
      </c>
      <c r="BD38" s="33">
        <v>974.89385194515989</v>
      </c>
      <c r="BE38" s="33">
        <v>139.35053333315474</v>
      </c>
      <c r="BF38" s="33">
        <v>0</v>
      </c>
      <c r="BG38" s="33">
        <v>263.22079485759303</v>
      </c>
      <c r="BH38" s="33">
        <v>0</v>
      </c>
      <c r="BI38" s="33">
        <v>0</v>
      </c>
      <c r="BJ38" s="33">
        <v>3.9524530959586168</v>
      </c>
      <c r="BK38" s="33">
        <v>4.5839591586354622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4">
        <f t="shared" si="0"/>
        <v>4403.6089227737721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1.3172723505171731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1.0012900005076861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121.90671466921131</v>
      </c>
      <c r="W39" s="33">
        <v>0</v>
      </c>
      <c r="X39" s="33">
        <v>1.0854528543328028</v>
      </c>
      <c r="Y39" s="33">
        <v>0</v>
      </c>
      <c r="Z39" s="33">
        <v>0</v>
      </c>
      <c r="AA39" s="33">
        <v>11.803317291572139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843.19086184348021</v>
      </c>
      <c r="AI39" s="33">
        <v>0</v>
      </c>
      <c r="AJ39" s="33">
        <v>10993.949727672269</v>
      </c>
      <c r="AK39" s="33">
        <v>0</v>
      </c>
      <c r="AL39" s="33">
        <v>1011.6158379693146</v>
      </c>
      <c r="AM39" s="33">
        <v>8342.9941334729483</v>
      </c>
      <c r="AN39" s="33">
        <v>3189.5481373191983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1001.9095516040746</v>
      </c>
      <c r="AV39" s="33">
        <v>0</v>
      </c>
      <c r="AW39" s="33">
        <v>1629.4363605865906</v>
      </c>
      <c r="AX39" s="33">
        <v>0</v>
      </c>
      <c r="AY39" s="33">
        <v>0</v>
      </c>
      <c r="AZ39" s="33">
        <v>1248.4408912033855</v>
      </c>
      <c r="BA39" s="33">
        <v>0</v>
      </c>
      <c r="BB39" s="33">
        <v>0</v>
      </c>
      <c r="BC39" s="33">
        <v>359.52923989361216</v>
      </c>
      <c r="BD39" s="33">
        <v>2667.3539042316943</v>
      </c>
      <c r="BE39" s="33">
        <v>125.49777712855837</v>
      </c>
      <c r="BF39" s="33">
        <v>0</v>
      </c>
      <c r="BG39" s="33">
        <v>41.763875944033096</v>
      </c>
      <c r="BH39" s="33">
        <v>0</v>
      </c>
      <c r="BI39" s="33">
        <v>0</v>
      </c>
      <c r="BJ39" s="33">
        <v>0</v>
      </c>
      <c r="BK39" s="33">
        <v>24.313383877097184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5760.5088176982599</v>
      </c>
      <c r="BS39" s="33">
        <v>0</v>
      </c>
      <c r="BT39" s="33">
        <v>45.250796552378397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4">
        <f t="shared" si="0"/>
        <v>37422.417344163034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2.4745929257692927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1610.1777227123659</v>
      </c>
      <c r="AI40" s="33">
        <v>0</v>
      </c>
      <c r="AJ40" s="33">
        <v>7.8662244088962865</v>
      </c>
      <c r="AK40" s="33">
        <v>0</v>
      </c>
      <c r="AL40" s="33">
        <v>0</v>
      </c>
      <c r="AM40" s="33">
        <v>45.642456683016462</v>
      </c>
      <c r="AN40" s="33">
        <v>203.496640837337</v>
      </c>
      <c r="AO40" s="33">
        <v>0</v>
      </c>
      <c r="AP40" s="33">
        <v>0</v>
      </c>
      <c r="AQ40" s="33">
        <v>49.220315033542043</v>
      </c>
      <c r="AR40" s="33">
        <v>0</v>
      </c>
      <c r="AS40" s="33">
        <v>0</v>
      </c>
      <c r="AT40" s="33">
        <v>147.29355791055241</v>
      </c>
      <c r="AU40" s="33">
        <v>6289.4830176156447</v>
      </c>
      <c r="AV40" s="33">
        <v>0</v>
      </c>
      <c r="AW40" s="33">
        <v>759.4559484489439</v>
      </c>
      <c r="AX40" s="33">
        <v>0</v>
      </c>
      <c r="AY40" s="33">
        <v>0</v>
      </c>
      <c r="AZ40" s="33">
        <v>61.754179918329811</v>
      </c>
      <c r="BA40" s="33">
        <v>0</v>
      </c>
      <c r="BB40" s="33">
        <v>0</v>
      </c>
      <c r="BC40" s="33">
        <v>0</v>
      </c>
      <c r="BD40" s="33">
        <v>42039.00186736005</v>
      </c>
      <c r="BE40" s="33">
        <v>0</v>
      </c>
      <c r="BF40" s="33">
        <v>0</v>
      </c>
      <c r="BG40" s="33">
        <v>3.9548255348304791</v>
      </c>
      <c r="BH40" s="33">
        <v>0</v>
      </c>
      <c r="BI40" s="33">
        <v>0</v>
      </c>
      <c r="BJ40" s="33">
        <v>0</v>
      </c>
      <c r="BK40" s="33">
        <v>23.303084818028875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4">
        <f t="shared" si="0"/>
        <v>51243.124434207304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1.814536720710477</v>
      </c>
      <c r="W41" s="33">
        <v>0</v>
      </c>
      <c r="X41" s="33">
        <v>0</v>
      </c>
      <c r="Y41" s="33">
        <v>0</v>
      </c>
      <c r="Z41" s="33">
        <v>0</v>
      </c>
      <c r="AA41" s="33">
        <v>4.2323761755741778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383.20535298504365</v>
      </c>
      <c r="AI41" s="33">
        <v>0</v>
      </c>
      <c r="AJ41" s="33">
        <v>1.2372208499169535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9921.5453999803904</v>
      </c>
      <c r="AU41" s="33">
        <v>3.922752222917941</v>
      </c>
      <c r="AV41" s="33">
        <v>0</v>
      </c>
      <c r="AW41" s="33">
        <v>190.08229325181995</v>
      </c>
      <c r="AX41" s="33">
        <v>0</v>
      </c>
      <c r="AY41" s="33">
        <v>0</v>
      </c>
      <c r="AZ41" s="33">
        <v>39.89943297504778</v>
      </c>
      <c r="BA41" s="33">
        <v>0</v>
      </c>
      <c r="BB41" s="33">
        <v>0</v>
      </c>
      <c r="BC41" s="33">
        <v>0</v>
      </c>
      <c r="BD41" s="33">
        <v>5768.8963849138054</v>
      </c>
      <c r="BE41" s="33">
        <v>36.249265622595843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33.432422837885937</v>
      </c>
      <c r="BS41" s="33">
        <v>0</v>
      </c>
      <c r="BT41" s="33">
        <v>70.330576172290776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4">
        <f t="shared" si="0"/>
        <v>16454.848014707997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2.3185065821982938</v>
      </c>
      <c r="W42" s="33">
        <v>0</v>
      </c>
      <c r="X42" s="33">
        <v>61.415903459717669</v>
      </c>
      <c r="Y42" s="33">
        <v>0</v>
      </c>
      <c r="Z42" s="33">
        <v>0</v>
      </c>
      <c r="AA42" s="33">
        <v>1.8663298876721397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414523.91040375998</v>
      </c>
      <c r="AI42" s="33">
        <v>31499.296904812712</v>
      </c>
      <c r="AJ42" s="33">
        <v>0</v>
      </c>
      <c r="AK42" s="33">
        <v>0</v>
      </c>
      <c r="AL42" s="33">
        <v>33.471323184775557</v>
      </c>
      <c r="AM42" s="33">
        <v>52.22399151683269</v>
      </c>
      <c r="AN42" s="33">
        <v>1084.9635427420071</v>
      </c>
      <c r="AO42" s="33">
        <v>0</v>
      </c>
      <c r="AP42" s="33">
        <v>24.715797959982126</v>
      </c>
      <c r="AQ42" s="33">
        <v>35.68228631137535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933.60914612470583</v>
      </c>
      <c r="AX42" s="33">
        <v>0</v>
      </c>
      <c r="AY42" s="33">
        <v>0</v>
      </c>
      <c r="AZ42" s="33">
        <v>1666.1102190775753</v>
      </c>
      <c r="BA42" s="33">
        <v>0</v>
      </c>
      <c r="BB42" s="33">
        <v>0</v>
      </c>
      <c r="BC42" s="33">
        <v>18.790086816685147</v>
      </c>
      <c r="BD42" s="33">
        <v>0</v>
      </c>
      <c r="BE42" s="33">
        <v>0</v>
      </c>
      <c r="BF42" s="33">
        <v>0</v>
      </c>
      <c r="BG42" s="33">
        <v>186.32725132384033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1.4142222153262112</v>
      </c>
      <c r="BS42" s="33">
        <v>0</v>
      </c>
      <c r="BT42" s="33">
        <v>306.80996725090432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4">
        <f t="shared" si="0"/>
        <v>450432.92588302633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1.1048756167291307</v>
      </c>
      <c r="W43" s="33">
        <v>0</v>
      </c>
      <c r="X43" s="33">
        <v>312.84803407406071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17.418638858605796</v>
      </c>
      <c r="AI43" s="33">
        <v>36.117284640583286</v>
      </c>
      <c r="AJ43" s="33">
        <v>0</v>
      </c>
      <c r="AK43" s="33">
        <v>0</v>
      </c>
      <c r="AL43" s="33">
        <v>2.6134185320158316</v>
      </c>
      <c r="AM43" s="33">
        <v>122.42673560287083</v>
      </c>
      <c r="AN43" s="33">
        <v>193.75222259954614</v>
      </c>
      <c r="AO43" s="33">
        <v>0</v>
      </c>
      <c r="AP43" s="33">
        <v>261.25268208903725</v>
      </c>
      <c r="AQ43" s="33">
        <v>5812.0840794498026</v>
      </c>
      <c r="AR43" s="33">
        <v>2931.8812372768193</v>
      </c>
      <c r="AS43" s="33">
        <v>0</v>
      </c>
      <c r="AT43" s="33">
        <v>0</v>
      </c>
      <c r="AU43" s="33">
        <v>0</v>
      </c>
      <c r="AV43" s="33">
        <v>0</v>
      </c>
      <c r="AW43" s="33">
        <v>44.637976813565551</v>
      </c>
      <c r="AX43" s="33">
        <v>0</v>
      </c>
      <c r="AY43" s="33">
        <v>0</v>
      </c>
      <c r="AZ43" s="33">
        <v>11.57197751356814</v>
      </c>
      <c r="BA43" s="33">
        <v>0</v>
      </c>
      <c r="BB43" s="33">
        <v>0</v>
      </c>
      <c r="BC43" s="33">
        <v>345.60329191709764</v>
      </c>
      <c r="BD43" s="33">
        <v>0</v>
      </c>
      <c r="BE43" s="33">
        <v>0</v>
      </c>
      <c r="BF43" s="33">
        <v>0</v>
      </c>
      <c r="BG43" s="33">
        <v>3.5801120126099684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2107.6780880597112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4">
        <f t="shared" si="0"/>
        <v>12204.570655056623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693.0423498945986</v>
      </c>
      <c r="W44" s="33">
        <v>0</v>
      </c>
      <c r="X44" s="33">
        <v>0</v>
      </c>
      <c r="Y44" s="33">
        <v>0</v>
      </c>
      <c r="Z44" s="33">
        <v>0</v>
      </c>
      <c r="AA44" s="33">
        <v>29.907134188462955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6100.3050108160451</v>
      </c>
      <c r="AI44" s="33">
        <v>8.3339173053655848</v>
      </c>
      <c r="AJ44" s="33">
        <v>5.6732065542604451</v>
      </c>
      <c r="AK44" s="33">
        <v>0</v>
      </c>
      <c r="AL44" s="33">
        <v>1551.8146851656707</v>
      </c>
      <c r="AM44" s="33">
        <v>301.35978533270844</v>
      </c>
      <c r="AN44" s="33">
        <v>76029.775675654615</v>
      </c>
      <c r="AO44" s="33">
        <v>0</v>
      </c>
      <c r="AP44" s="33">
        <v>4.7465913242927247</v>
      </c>
      <c r="AQ44" s="33">
        <v>0</v>
      </c>
      <c r="AR44" s="33">
        <v>0</v>
      </c>
      <c r="AS44" s="33">
        <v>0</v>
      </c>
      <c r="AT44" s="33">
        <v>0</v>
      </c>
      <c r="AU44" s="33">
        <v>2.1437415221582214</v>
      </c>
      <c r="AV44" s="33">
        <v>0</v>
      </c>
      <c r="AW44" s="33">
        <v>565.19481761444388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38445.843903051107</v>
      </c>
      <c r="BF44" s="33">
        <v>0</v>
      </c>
      <c r="BG44" s="33">
        <v>918.9929306822919</v>
      </c>
      <c r="BH44" s="33">
        <v>6534.5773937997965</v>
      </c>
      <c r="BI44" s="33">
        <v>0</v>
      </c>
      <c r="BJ44" s="33">
        <v>0</v>
      </c>
      <c r="BK44" s="33">
        <v>3429.8068972251604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18164.118451268841</v>
      </c>
      <c r="BS44" s="33">
        <v>0</v>
      </c>
      <c r="BT44" s="33">
        <v>32846.934895635306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4">
        <f t="shared" si="0"/>
        <v>185632.57138703513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42.879795246686697</v>
      </c>
      <c r="AI45" s="33">
        <v>0</v>
      </c>
      <c r="AJ45" s="33">
        <v>2833.4876955869477</v>
      </c>
      <c r="AK45" s="33">
        <v>0</v>
      </c>
      <c r="AL45" s="33">
        <v>33.419614592540867</v>
      </c>
      <c r="AM45" s="33">
        <v>563.77217702741086</v>
      </c>
      <c r="AN45" s="33">
        <v>819.14119089183066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224.22224748806647</v>
      </c>
      <c r="AU45" s="33">
        <v>15.888981282515539</v>
      </c>
      <c r="AV45" s="33">
        <v>0</v>
      </c>
      <c r="AW45" s="33">
        <v>381.54861283367615</v>
      </c>
      <c r="AX45" s="33">
        <v>0</v>
      </c>
      <c r="AY45" s="33">
        <v>0</v>
      </c>
      <c r="AZ45" s="33">
        <v>30.080117279757197</v>
      </c>
      <c r="BA45" s="33">
        <v>0</v>
      </c>
      <c r="BB45" s="33">
        <v>0</v>
      </c>
      <c r="BC45" s="33">
        <v>0</v>
      </c>
      <c r="BD45" s="33">
        <v>127.30113849060449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1.4946359695405449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9.5275262838283705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4">
        <f t="shared" si="0"/>
        <v>5082.7637329734061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631294.45738179726</v>
      </c>
      <c r="AE46" s="33">
        <v>0</v>
      </c>
      <c r="AF46" s="33">
        <v>0</v>
      </c>
      <c r="AG46" s="33">
        <v>2884.3775528258989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305.17738095456929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4">
        <f t="shared" si="0"/>
        <v>634484.01231557771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115409.91386891439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31.746115674858668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4">
        <f t="shared" si="0"/>
        <v>115441.65998458925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191830.9963061965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8.5275572672328526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4">
        <f t="shared" si="0"/>
        <v>191839.52386346372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168436.68437557976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10.493286383220793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4">
        <f t="shared" si="0"/>
        <v>168447.17766196298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27567.622703576675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68.165123430247576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4">
        <f t="shared" si="0"/>
        <v>27635.787827006923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81835.963754102209</v>
      </c>
      <c r="AD51" s="33">
        <v>5315.593606597562</v>
      </c>
      <c r="AE51" s="33">
        <v>0</v>
      </c>
      <c r="AF51" s="33">
        <v>0</v>
      </c>
      <c r="AG51" s="33">
        <v>9356.5603172436313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2.3134932580740131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267.60116134168732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4">
        <f t="shared" si="0"/>
        <v>96778.032332543167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3903.4053189775941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4">
        <f t="shared" si="0"/>
        <v>3903.4053189775941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1312.790365920943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4">
        <f t="shared" si="0"/>
        <v>1312.790365920943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337703.67515864351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1478.2122820115719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4">
        <f t="shared" si="0"/>
        <v>339181.88744065509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139655.3800999292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4">
        <f t="shared" si="0"/>
        <v>139655.3800999292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458.35906159866391</v>
      </c>
      <c r="W56" s="33">
        <v>209.22462316846358</v>
      </c>
      <c r="X56" s="33">
        <v>0</v>
      </c>
      <c r="Y56" s="33">
        <v>0</v>
      </c>
      <c r="Z56" s="33">
        <v>0</v>
      </c>
      <c r="AA56" s="33">
        <v>1163.8970903547345</v>
      </c>
      <c r="AB56" s="33">
        <v>0</v>
      </c>
      <c r="AC56" s="33">
        <v>0</v>
      </c>
      <c r="AD56" s="33">
        <v>0</v>
      </c>
      <c r="AE56" s="33">
        <v>1358.7345661111401</v>
      </c>
      <c r="AF56" s="33">
        <v>453.01446887743413</v>
      </c>
      <c r="AG56" s="33">
        <v>0</v>
      </c>
      <c r="AH56" s="33">
        <v>1045.8284440480152</v>
      </c>
      <c r="AI56" s="33">
        <v>69.944321476144395</v>
      </c>
      <c r="AJ56" s="33">
        <v>0</v>
      </c>
      <c r="AK56" s="33">
        <v>0</v>
      </c>
      <c r="AL56" s="33">
        <v>729.92746887430371</v>
      </c>
      <c r="AM56" s="33">
        <v>755.2533820475677</v>
      </c>
      <c r="AN56" s="33">
        <v>3059.3836718055404</v>
      </c>
      <c r="AO56" s="33">
        <v>0</v>
      </c>
      <c r="AP56" s="33">
        <v>121.80783518798248</v>
      </c>
      <c r="AQ56" s="33">
        <v>163.85226025893559</v>
      </c>
      <c r="AR56" s="33">
        <v>0</v>
      </c>
      <c r="AS56" s="33">
        <v>0</v>
      </c>
      <c r="AT56" s="33">
        <v>639916.62777992035</v>
      </c>
      <c r="AU56" s="33">
        <v>26349.849179661669</v>
      </c>
      <c r="AV56" s="33">
        <v>1305.1073452919695</v>
      </c>
      <c r="AW56" s="33">
        <v>1817.3166889034462</v>
      </c>
      <c r="AX56" s="33">
        <v>0</v>
      </c>
      <c r="AY56" s="33">
        <v>0</v>
      </c>
      <c r="AZ56" s="33">
        <v>5099.0021679129877</v>
      </c>
      <c r="BA56" s="33">
        <v>0</v>
      </c>
      <c r="BB56" s="33">
        <v>0</v>
      </c>
      <c r="BC56" s="33">
        <v>0</v>
      </c>
      <c r="BD56" s="33">
        <v>35145.547043725943</v>
      </c>
      <c r="BE56" s="33">
        <v>2244.0142415407772</v>
      </c>
      <c r="BF56" s="33">
        <v>70.861556939949452</v>
      </c>
      <c r="BG56" s="33">
        <v>0</v>
      </c>
      <c r="BH56" s="33">
        <v>13976.831783061876</v>
      </c>
      <c r="BI56" s="33">
        <v>0</v>
      </c>
      <c r="BJ56" s="33">
        <v>2.3139594457745556</v>
      </c>
      <c r="BK56" s="33">
        <v>722.50541335967694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351.72815200450361</v>
      </c>
      <c r="BS56" s="33">
        <v>0</v>
      </c>
      <c r="BT56" s="33">
        <v>884.01424153906783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4">
        <f t="shared" si="0"/>
        <v>737474.94674711709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964501.27295486117</v>
      </c>
      <c r="AV57" s="33">
        <v>0</v>
      </c>
      <c r="AW57" s="33">
        <v>551.31373616102053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4">
        <f t="shared" si="0"/>
        <v>965052.58669102215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20312.8392382848</v>
      </c>
      <c r="D58" s="33">
        <v>125931.33974461284</v>
      </c>
      <c r="E58" s="33">
        <v>32168.466522892213</v>
      </c>
      <c r="F58" s="33">
        <v>2467.5333073556199</v>
      </c>
      <c r="G58" s="33">
        <v>49818.708399971612</v>
      </c>
      <c r="H58" s="33">
        <v>66047.931420458859</v>
      </c>
      <c r="I58" s="33">
        <v>25279.039881462253</v>
      </c>
      <c r="J58" s="33">
        <v>34266.11093237505</v>
      </c>
      <c r="K58" s="33">
        <v>72541.460543103589</v>
      </c>
      <c r="L58" s="33">
        <v>17571.245271915184</v>
      </c>
      <c r="M58" s="33">
        <v>36287.382027166874</v>
      </c>
      <c r="N58" s="33">
        <v>38178.476802530968</v>
      </c>
      <c r="O58" s="33">
        <v>17658.589977983895</v>
      </c>
      <c r="P58" s="33">
        <v>201568.61354845998</v>
      </c>
      <c r="Q58" s="33">
        <v>0</v>
      </c>
      <c r="R58" s="33">
        <v>152137.0647529556</v>
      </c>
      <c r="S58" s="33">
        <v>36799.165888051459</v>
      </c>
      <c r="T58" s="33">
        <v>145.63212837049696</v>
      </c>
      <c r="U58" s="33">
        <v>102555.22069083128</v>
      </c>
      <c r="V58" s="33">
        <v>146451.24951956986</v>
      </c>
      <c r="W58" s="33">
        <v>12585.614579125797</v>
      </c>
      <c r="X58" s="33">
        <v>42292.650771959175</v>
      </c>
      <c r="Y58" s="33">
        <v>0</v>
      </c>
      <c r="Z58" s="33">
        <v>0</v>
      </c>
      <c r="AA58" s="33">
        <v>5761.6730791583923</v>
      </c>
      <c r="AB58" s="33">
        <v>0</v>
      </c>
      <c r="AC58" s="33">
        <v>0</v>
      </c>
      <c r="AD58" s="33">
        <v>0</v>
      </c>
      <c r="AE58" s="33">
        <v>23896.811072151937</v>
      </c>
      <c r="AF58" s="33">
        <v>147060.80518778562</v>
      </c>
      <c r="AG58" s="33">
        <v>50975.869538079227</v>
      </c>
      <c r="AH58" s="33">
        <v>76205.641512986389</v>
      </c>
      <c r="AI58" s="33">
        <v>25696.069389280383</v>
      </c>
      <c r="AJ58" s="33">
        <v>63425.283562632067</v>
      </c>
      <c r="AK58" s="33">
        <v>0</v>
      </c>
      <c r="AL58" s="33">
        <v>37931.177287359169</v>
      </c>
      <c r="AM58" s="33">
        <v>33418.970460018398</v>
      </c>
      <c r="AN58" s="33">
        <v>37435.297639390257</v>
      </c>
      <c r="AO58" s="33">
        <v>0</v>
      </c>
      <c r="AP58" s="33">
        <v>26174.245220693283</v>
      </c>
      <c r="AQ58" s="33">
        <v>15086.220068550931</v>
      </c>
      <c r="AR58" s="33">
        <v>0</v>
      </c>
      <c r="AS58" s="33">
        <v>0</v>
      </c>
      <c r="AT58" s="33">
        <v>7502.7020061180983</v>
      </c>
      <c r="AU58" s="33">
        <v>16271.644761950205</v>
      </c>
      <c r="AV58" s="33">
        <v>78246.692671386918</v>
      </c>
      <c r="AW58" s="33">
        <v>27030.748093305527</v>
      </c>
      <c r="AX58" s="33">
        <v>0</v>
      </c>
      <c r="AY58" s="33">
        <v>0</v>
      </c>
      <c r="AZ58" s="33">
        <v>50879.184696412725</v>
      </c>
      <c r="BA58" s="33">
        <v>44193.917455062132</v>
      </c>
      <c r="BB58" s="33">
        <v>0</v>
      </c>
      <c r="BC58" s="33">
        <v>18233.258662976514</v>
      </c>
      <c r="BD58" s="33">
        <v>13472.048349883071</v>
      </c>
      <c r="BE58" s="33">
        <v>21495.839886196722</v>
      </c>
      <c r="BF58" s="33">
        <v>15441.113279748975</v>
      </c>
      <c r="BG58" s="33">
        <v>173.92139292987429</v>
      </c>
      <c r="BH58" s="33">
        <v>31291.708638132364</v>
      </c>
      <c r="BI58" s="33">
        <v>0</v>
      </c>
      <c r="BJ58" s="33">
        <v>1537.165445606126</v>
      </c>
      <c r="BK58" s="33">
        <v>22469.860266707576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53655.741427756358</v>
      </c>
      <c r="BS58" s="33">
        <v>0</v>
      </c>
      <c r="BT58" s="33">
        <v>141540.54697138618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4">
        <f t="shared" si="0"/>
        <v>2319568.4939730829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135567.57702112844</v>
      </c>
      <c r="D59" s="33">
        <v>696694.85083261866</v>
      </c>
      <c r="E59" s="33">
        <v>43918.010811844091</v>
      </c>
      <c r="F59" s="33">
        <v>72418.436121654217</v>
      </c>
      <c r="G59" s="33">
        <v>77876.41473345671</v>
      </c>
      <c r="H59" s="33">
        <v>23586.43454739717</v>
      </c>
      <c r="I59" s="33">
        <v>61847.685337247603</v>
      </c>
      <c r="J59" s="33">
        <v>189195.08344578304</v>
      </c>
      <c r="K59" s="33">
        <v>203218.05409518557</v>
      </c>
      <c r="L59" s="33">
        <v>6024.3275712588611</v>
      </c>
      <c r="M59" s="33">
        <v>250232.15563426391</v>
      </c>
      <c r="N59" s="33">
        <v>125186.52969656402</v>
      </c>
      <c r="O59" s="33">
        <v>104808.72601246875</v>
      </c>
      <c r="P59" s="33">
        <v>135143.54148121274</v>
      </c>
      <c r="Q59" s="33">
        <v>0</v>
      </c>
      <c r="R59" s="33">
        <v>163762.37437512577</v>
      </c>
      <c r="S59" s="33">
        <v>178475.6825768468</v>
      </c>
      <c r="T59" s="33">
        <v>159.77957505854283</v>
      </c>
      <c r="U59" s="33">
        <v>295073.23148096004</v>
      </c>
      <c r="V59" s="33">
        <v>878919.38328941539</v>
      </c>
      <c r="W59" s="33">
        <v>1102.4175796655154</v>
      </c>
      <c r="X59" s="33">
        <v>181874.96157874595</v>
      </c>
      <c r="Y59" s="33">
        <v>0</v>
      </c>
      <c r="Z59" s="33">
        <v>0</v>
      </c>
      <c r="AA59" s="33">
        <v>19818.864962316333</v>
      </c>
      <c r="AB59" s="33">
        <v>0</v>
      </c>
      <c r="AC59" s="33">
        <v>0</v>
      </c>
      <c r="AD59" s="33">
        <v>0</v>
      </c>
      <c r="AE59" s="33">
        <v>6102.1088857852419</v>
      </c>
      <c r="AF59" s="33">
        <v>13638.602083958123</v>
      </c>
      <c r="AG59" s="33">
        <v>28288.793303496728</v>
      </c>
      <c r="AH59" s="33">
        <v>637620.8383845546</v>
      </c>
      <c r="AI59" s="33">
        <v>110662.89505096502</v>
      </c>
      <c r="AJ59" s="33">
        <v>147435.91783879467</v>
      </c>
      <c r="AK59" s="33">
        <v>13686.765232920185</v>
      </c>
      <c r="AL59" s="33">
        <v>198322.83002425238</v>
      </c>
      <c r="AM59" s="33">
        <v>100718.301781129</v>
      </c>
      <c r="AN59" s="33">
        <v>134482.66532018612</v>
      </c>
      <c r="AO59" s="33">
        <v>0</v>
      </c>
      <c r="AP59" s="33">
        <v>98220.821824593484</v>
      </c>
      <c r="AQ59" s="33">
        <v>46379.190111732001</v>
      </c>
      <c r="AR59" s="33">
        <v>0</v>
      </c>
      <c r="AS59" s="33">
        <v>0</v>
      </c>
      <c r="AT59" s="33">
        <v>159386.09652214168</v>
      </c>
      <c r="AU59" s="33">
        <v>33502.06439652144</v>
      </c>
      <c r="AV59" s="33">
        <v>67619.640323797081</v>
      </c>
      <c r="AW59" s="33">
        <v>8386.4523876413969</v>
      </c>
      <c r="AX59" s="33">
        <v>0</v>
      </c>
      <c r="AY59" s="33">
        <v>0</v>
      </c>
      <c r="AZ59" s="33">
        <v>121413.71822378601</v>
      </c>
      <c r="BA59" s="33">
        <v>48906.203259270806</v>
      </c>
      <c r="BB59" s="33">
        <v>0</v>
      </c>
      <c r="BC59" s="33">
        <v>69986.278001252824</v>
      </c>
      <c r="BD59" s="33">
        <v>4343.3267816562739</v>
      </c>
      <c r="BE59" s="33">
        <v>69006.581635740207</v>
      </c>
      <c r="BF59" s="33">
        <v>68125.553131927518</v>
      </c>
      <c r="BG59" s="33">
        <v>789.47449085637743</v>
      </c>
      <c r="BH59" s="33">
        <v>41531.33905690899</v>
      </c>
      <c r="BI59" s="33">
        <v>0</v>
      </c>
      <c r="BJ59" s="33">
        <v>218173.82490108078</v>
      </c>
      <c r="BK59" s="33">
        <v>38564.769464612487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192396.91532217141</v>
      </c>
      <c r="BS59" s="33">
        <v>0</v>
      </c>
      <c r="BT59" s="33">
        <v>193021.98978017329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4">
        <f t="shared" si="0"/>
        <v>6715618.480282126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207.5902017595611</v>
      </c>
      <c r="AX60" s="33">
        <v>741563.22336243489</v>
      </c>
      <c r="AY60" s="33">
        <v>952.9939619307404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4">
        <f t="shared" si="0"/>
        <v>742723.80752612522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363.34332529285507</v>
      </c>
      <c r="AX61" s="33">
        <v>452123.6359273899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4">
        <f t="shared" si="0"/>
        <v>452486.97925268277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1085.514132154691</v>
      </c>
      <c r="AX62" s="33">
        <v>0</v>
      </c>
      <c r="AY62" s="33">
        <v>34603.937419689828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4">
        <f t="shared" si="0"/>
        <v>35689.451551844519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923.32281067131953</v>
      </c>
      <c r="AX63" s="33">
        <v>22232.373642106184</v>
      </c>
      <c r="AY63" s="33">
        <v>313.91098977050933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3918.3349149476785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4">
        <f t="shared" si="0"/>
        <v>27387.942357495693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157.5184203483924</v>
      </c>
      <c r="AX64" s="33">
        <v>31263.299891180042</v>
      </c>
      <c r="AY64" s="33">
        <v>635.36590624132123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4">
        <f t="shared" si="0"/>
        <v>32056.184217769754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1028.3407370459097</v>
      </c>
      <c r="AX65" s="33">
        <v>322.82950282662142</v>
      </c>
      <c r="AY65" s="33">
        <v>907.3451628838443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1677.4064383771092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4">
        <f t="shared" si="0"/>
        <v>3935.9218411334846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35.795107120259232</v>
      </c>
      <c r="AX66" s="33">
        <v>0</v>
      </c>
      <c r="AY66" s="33">
        <v>36947.314377241804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4">
        <f t="shared" si="0"/>
        <v>36983.109484362067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154.85666043334356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100271.94303592293</v>
      </c>
      <c r="BO67" s="33">
        <v>491884.03548728168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4">
        <f t="shared" si="0"/>
        <v>592310.83518363792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341.31519063300811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1886248.9086346575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4">
        <f t="shared" si="0"/>
        <v>1886590.2238252906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4.3177154816576691</v>
      </c>
      <c r="AN69" s="33">
        <v>3.2069401451236814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1709.2174278270622</v>
      </c>
      <c r="AX69" s="33">
        <v>0</v>
      </c>
      <c r="AY69" s="33">
        <v>0</v>
      </c>
      <c r="AZ69" s="33">
        <v>1455.2599793895733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720534.42647890211</v>
      </c>
      <c r="BK69" s="33">
        <v>2176.338228303207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22.932482281275462</v>
      </c>
      <c r="BS69" s="33">
        <v>0</v>
      </c>
      <c r="BT69" s="33">
        <v>0</v>
      </c>
      <c r="BU69" s="33">
        <v>0</v>
      </c>
      <c r="BV69" s="33">
        <v>0</v>
      </c>
      <c r="BW69" s="33">
        <v>16904.427764985066</v>
      </c>
      <c r="BX69" s="33">
        <v>0</v>
      </c>
      <c r="BY69" s="33">
        <v>0</v>
      </c>
      <c r="BZ69" s="84">
        <f t="shared" si="0"/>
        <v>742810.12701731501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112.22998372853243</v>
      </c>
      <c r="AX70" s="33">
        <v>0</v>
      </c>
      <c r="AY70" s="33">
        <v>0</v>
      </c>
      <c r="AZ70" s="33">
        <v>44.842367440241269</v>
      </c>
      <c r="BA70" s="33">
        <v>4232.4756650327436</v>
      </c>
      <c r="BB70" s="33">
        <v>0</v>
      </c>
      <c r="BC70" s="33">
        <v>0</v>
      </c>
      <c r="BD70" s="33">
        <v>0</v>
      </c>
      <c r="BE70" s="33">
        <v>743.92612687508915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2925.8868851874458</v>
      </c>
      <c r="BX70" s="33">
        <v>0</v>
      </c>
      <c r="BY70" s="33">
        <v>0</v>
      </c>
      <c r="BZ70" s="84">
        <f t="shared" ref="BZ70:BZ133" si="1">SUM(C70:BY70)</f>
        <v>8059.361028264052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243.87517429546148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28424.055644358919</v>
      </c>
      <c r="BJ71" s="33">
        <v>47.386379866004546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4">
        <f t="shared" si="1"/>
        <v>28715.317198520388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155.47520227810719</v>
      </c>
      <c r="AX72" s="33">
        <v>0</v>
      </c>
      <c r="AY72" s="33">
        <v>0</v>
      </c>
      <c r="AZ72" s="33">
        <v>0</v>
      </c>
      <c r="BA72" s="33">
        <v>0</v>
      </c>
      <c r="BB72" s="33">
        <v>179539.13161580559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4">
        <f t="shared" si="1"/>
        <v>179694.6068180837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342.56176288407278</v>
      </c>
      <c r="AX73" s="33">
        <v>0</v>
      </c>
      <c r="AY73" s="33">
        <v>0</v>
      </c>
      <c r="AZ73" s="33">
        <v>1437.5061622410008</v>
      </c>
      <c r="BA73" s="33">
        <v>1164.5160632346847</v>
      </c>
      <c r="BB73" s="33">
        <v>482748.80679344875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4">
        <f t="shared" si="1"/>
        <v>485693.39078180853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185.89301274605896</v>
      </c>
      <c r="AX74" s="33">
        <v>0</v>
      </c>
      <c r="AY74" s="33">
        <v>0</v>
      </c>
      <c r="AZ74" s="33">
        <v>35.52396478609851</v>
      </c>
      <c r="BA74" s="33">
        <v>0</v>
      </c>
      <c r="BB74" s="33">
        <v>1.933409233248373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4">
        <f t="shared" si="1"/>
        <v>223.35038676540583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71.419822424039594</v>
      </c>
      <c r="AX75" s="33">
        <v>0</v>
      </c>
      <c r="AY75" s="33">
        <v>0</v>
      </c>
      <c r="AZ75" s="33">
        <v>0</v>
      </c>
      <c r="BA75" s="33">
        <v>0</v>
      </c>
      <c r="BB75" s="33">
        <v>57.326286352721304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4">
        <f t="shared" si="1"/>
        <v>128.74610877676091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4127.8197169524037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1441.8134262987585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1561003.7764973922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4">
        <f t="shared" si="1"/>
        <v>1566573.4096406433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76.580195542293083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237137.97142372027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4">
        <f t="shared" si="1"/>
        <v>237214.55161926255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29293.183134310955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897950.161376192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4">
        <f t="shared" si="1"/>
        <v>927243.344510503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428.42299915836014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16120.180855144743</v>
      </c>
      <c r="BQ79" s="33">
        <v>72.939199475907728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4">
        <f t="shared" si="1"/>
        <v>16621.543053779009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1.808868211203275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104.61988724862849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24895.763815028491</v>
      </c>
      <c r="BX80" s="33">
        <v>0</v>
      </c>
      <c r="BY80" s="33">
        <v>0</v>
      </c>
      <c r="BZ80" s="84">
        <f t="shared" si="1"/>
        <v>25002.192570488322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476.78211451042824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4">
        <f t="shared" si="1"/>
        <v>476.78211451042824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2227758.6934899944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4">
        <f t="shared" si="1"/>
        <v>2227758.6934899944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2176752.3860893701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4">
        <f t="shared" si="1"/>
        <v>2176752.3860893701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424.22415744595304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94483.029935730738</v>
      </c>
      <c r="BX84" s="33">
        <v>0</v>
      </c>
      <c r="BY84" s="33">
        <v>0</v>
      </c>
      <c r="BZ84" s="84">
        <f t="shared" si="1"/>
        <v>94907.254093176685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625.58744958941747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37175.266902924952</v>
      </c>
      <c r="BX85" s="33">
        <v>0</v>
      </c>
      <c r="BY85" s="33">
        <v>0</v>
      </c>
      <c r="BZ85" s="84">
        <f t="shared" si="1"/>
        <v>37800.854352514369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976.85702672025934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217.02987456790359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400.35608772030861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4">
        <f t="shared" si="1"/>
        <v>1594.2429890084716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941.82215757777328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4">
        <f t="shared" si="1"/>
        <v>941.82215757777328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100382.7203142854</v>
      </c>
      <c r="AS88" s="33">
        <v>0</v>
      </c>
      <c r="AT88" s="33">
        <v>0</v>
      </c>
      <c r="AU88" s="33">
        <v>0</v>
      </c>
      <c r="AV88" s="33">
        <v>0</v>
      </c>
      <c r="AW88" s="33">
        <v>187.45851814530363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4">
        <f t="shared" si="1"/>
        <v>100570.1788324307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4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991.92533127971899</v>
      </c>
      <c r="AX90" s="33">
        <v>82.543716256681634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4">
        <f t="shared" si="1"/>
        <v>1074.4690475364007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15586.38916812211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591.21092707077685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31693.730746148638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41.343414569851468</v>
      </c>
      <c r="BX91" s="33">
        <v>0</v>
      </c>
      <c r="BY91" s="33">
        <v>0</v>
      </c>
      <c r="BZ91" s="84">
        <f t="shared" si="1"/>
        <v>47912.67425591137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28.720628463738873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17220.486767313843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4">
        <f t="shared" si="1"/>
        <v>17249.207395777583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2555.1561550677347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3999.0362486147255</v>
      </c>
      <c r="AX93" s="33">
        <v>0</v>
      </c>
      <c r="AY93" s="33">
        <v>0</v>
      </c>
      <c r="AZ93" s="33">
        <v>1126.3915016309379</v>
      </c>
      <c r="BA93" s="33">
        <v>0</v>
      </c>
      <c r="BB93" s="33">
        <v>7609.3908430482661</v>
      </c>
      <c r="BC93" s="33">
        <v>0</v>
      </c>
      <c r="BD93" s="33">
        <v>0</v>
      </c>
      <c r="BE93" s="33">
        <v>0</v>
      </c>
      <c r="BF93" s="33">
        <v>0</v>
      </c>
      <c r="BG93" s="33">
        <v>930.66046158630081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4">
        <f t="shared" si="1"/>
        <v>16220.635209947966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98.881076414773872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325.15806137437477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2484.9762141892024</v>
      </c>
      <c r="BX94" s="33">
        <v>0</v>
      </c>
      <c r="BY94" s="33">
        <v>0</v>
      </c>
      <c r="BZ94" s="84">
        <f t="shared" si="1"/>
        <v>2909.0153519783512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25.913726867919983</v>
      </c>
      <c r="AX95" s="33">
        <v>41.028771600487325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282.43770871264604</v>
      </c>
      <c r="BJ95" s="33">
        <v>0</v>
      </c>
      <c r="BK95" s="33">
        <v>0</v>
      </c>
      <c r="BL95" s="33">
        <v>432227.29146710644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4">
        <f t="shared" si="1"/>
        <v>432576.67167428747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3536.9926163753944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140.53086316412683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5538.0156043518282</v>
      </c>
      <c r="BX96" s="33">
        <v>0</v>
      </c>
      <c r="BY96" s="33">
        <v>0</v>
      </c>
      <c r="BZ96" s="84">
        <f t="shared" si="1"/>
        <v>9215.5390838913499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50862.719894327172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15937.455887819606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296.35065746477619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4">
        <f t="shared" si="1"/>
        <v>67096.526439611553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27188.465034904078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1977.4789454666559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567.76722310401874</v>
      </c>
      <c r="AX98" s="33">
        <v>9.2431420306270411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279.28548141140783</v>
      </c>
      <c r="BH98" s="33">
        <v>0</v>
      </c>
      <c r="BI98" s="33">
        <v>2711.8740018597</v>
      </c>
      <c r="BJ98" s="33">
        <v>0</v>
      </c>
      <c r="BK98" s="33">
        <v>0</v>
      </c>
      <c r="BL98" s="33">
        <v>0</v>
      </c>
      <c r="BM98" s="33">
        <v>796.67142750209109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4">
        <f t="shared" si="1"/>
        <v>33530.785256278585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48102.971590099594</v>
      </c>
      <c r="BO99" s="33">
        <v>0</v>
      </c>
      <c r="BP99" s="33">
        <v>325.87587590889768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4">
        <f t="shared" si="1"/>
        <v>48428.84746600849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2.3580726040535804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52269.814978223978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44935.403571077142</v>
      </c>
      <c r="BX100" s="33">
        <v>0</v>
      </c>
      <c r="BY100" s="33">
        <v>0</v>
      </c>
      <c r="BZ100" s="84">
        <f t="shared" si="1"/>
        <v>97207.576621905173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452.00425582172056</v>
      </c>
      <c r="AQ101" s="33">
        <v>0</v>
      </c>
      <c r="AR101" s="33">
        <v>11089.01033801708</v>
      </c>
      <c r="AS101" s="33">
        <v>0</v>
      </c>
      <c r="AT101" s="33">
        <v>0</v>
      </c>
      <c r="AU101" s="33">
        <v>64860.374881489464</v>
      </c>
      <c r="AV101" s="33">
        <v>0</v>
      </c>
      <c r="AW101" s="33">
        <v>8.3112597772815811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4">
        <f t="shared" si="1"/>
        <v>76409.700735105551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53292.067546657054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4">
        <f t="shared" si="1"/>
        <v>53292.067546657054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24554.33022825473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4">
        <f t="shared" si="1"/>
        <v>24554.33022825473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6874.6603903771911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4">
        <f t="shared" si="1"/>
        <v>6874.6603903771911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35207.130188364819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4">
        <f t="shared" si="1"/>
        <v>35207.130188364819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127766.19946984871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3923.1965432035204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6265.5549674554322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4">
        <f t="shared" si="1"/>
        <v>137954.95098050765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22.162612217179394</v>
      </c>
      <c r="AS107" s="33">
        <v>2143.1314479476273</v>
      </c>
      <c r="AT107" s="33">
        <v>0</v>
      </c>
      <c r="AU107" s="33">
        <v>0</v>
      </c>
      <c r="AV107" s="33">
        <v>0</v>
      </c>
      <c r="AW107" s="33">
        <v>66.406906315803724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4">
        <f t="shared" si="1"/>
        <v>2231.7009664806101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377284.97352346726</v>
      </c>
      <c r="AS108" s="33">
        <v>21940.44576170759</v>
      </c>
      <c r="AT108" s="33">
        <v>0</v>
      </c>
      <c r="AU108" s="33">
        <v>0</v>
      </c>
      <c r="AV108" s="33">
        <v>0</v>
      </c>
      <c r="AW108" s="33">
        <v>1598.9371770317828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4">
        <f t="shared" si="1"/>
        <v>400824.35646220663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56819.178877151557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17892.348944322588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1513.883258531994</v>
      </c>
      <c r="BV109" s="33">
        <v>33583.983622636028</v>
      </c>
      <c r="BW109" s="33">
        <v>0</v>
      </c>
      <c r="BX109" s="33">
        <v>0</v>
      </c>
      <c r="BY109" s="33">
        <v>0</v>
      </c>
      <c r="BZ109" s="84">
        <f t="shared" si="1"/>
        <v>109809.39470264217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81.755344371363634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64261.622856845403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64897.840694763698</v>
      </c>
      <c r="BV110" s="33">
        <v>112459.52241070924</v>
      </c>
      <c r="BW110" s="33">
        <v>0</v>
      </c>
      <c r="BX110" s="33">
        <v>0</v>
      </c>
      <c r="BY110" s="33">
        <v>0</v>
      </c>
      <c r="BZ110" s="84">
        <f t="shared" si="1"/>
        <v>241700.74130668968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39616.625532676575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170.89113106364582</v>
      </c>
      <c r="AX111" s="33">
        <v>0</v>
      </c>
      <c r="AY111" s="33">
        <v>0</v>
      </c>
      <c r="AZ111" s="33">
        <v>0</v>
      </c>
      <c r="BA111" s="33">
        <v>0</v>
      </c>
      <c r="BB111" s="33">
        <v>20877.532468336496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59409.93049786616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4">
        <f t="shared" si="1"/>
        <v>120074.97962994289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18.671178059234411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31156.433904501449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4">
        <f t="shared" si="1"/>
        <v>31175.105082560684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22727.835558928702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4">
        <f t="shared" si="1"/>
        <v>22727.835558928702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183.30291272370283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126805.93339147711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4">
        <f t="shared" si="1"/>
        <v>126989.23630420082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154.47021196726988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66019.800788697903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11357.252172361596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4">
        <f t="shared" si="1"/>
        <v>77531.52317302677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42925.200023574864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4">
        <f t="shared" si="1"/>
        <v>42925.200023574864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38.07245956265978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46077.716064362387</v>
      </c>
      <c r="BH117" s="33">
        <v>0</v>
      </c>
      <c r="BI117" s="33">
        <v>4139.3587861770957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4">
        <f t="shared" si="1"/>
        <v>50255.14731010214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157.47216292997584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50732.878087771387</v>
      </c>
      <c r="BX118" s="33">
        <v>0</v>
      </c>
      <c r="BY118" s="33">
        <v>0</v>
      </c>
      <c r="BZ118" s="84">
        <f t="shared" si="1"/>
        <v>50890.350250701362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19911.38150141374</v>
      </c>
      <c r="X119" s="33">
        <v>11239.578656262907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49353.86407656606</v>
      </c>
      <c r="AI119" s="33">
        <v>0</v>
      </c>
      <c r="AJ119" s="33">
        <v>0</v>
      </c>
      <c r="AK119" s="33">
        <v>16835.918628495681</v>
      </c>
      <c r="AL119" s="33">
        <v>0</v>
      </c>
      <c r="AM119" s="33">
        <v>3.3118696207265153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22621.645950627924</v>
      </c>
      <c r="AV119" s="33">
        <v>0</v>
      </c>
      <c r="AW119" s="33">
        <v>2061.6401249590344</v>
      </c>
      <c r="AX119" s="33">
        <v>0</v>
      </c>
      <c r="AY119" s="33">
        <v>0</v>
      </c>
      <c r="AZ119" s="33">
        <v>287.63956197469565</v>
      </c>
      <c r="BA119" s="33">
        <v>0</v>
      </c>
      <c r="BB119" s="33">
        <v>46165.185173529615</v>
      </c>
      <c r="BC119" s="33">
        <v>5.0906914875161799</v>
      </c>
      <c r="BD119" s="33">
        <v>0</v>
      </c>
      <c r="BE119" s="33">
        <v>0</v>
      </c>
      <c r="BF119" s="33">
        <v>0</v>
      </c>
      <c r="BG119" s="33">
        <v>1.8676814033955362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46934.781593486441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4">
        <f t="shared" si="1"/>
        <v>215421.90550982772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469218.66730684106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2148.6735898351117</v>
      </c>
      <c r="AS120" s="33">
        <v>0</v>
      </c>
      <c r="AT120" s="33">
        <v>0</v>
      </c>
      <c r="AU120" s="33">
        <v>0</v>
      </c>
      <c r="AV120" s="33">
        <v>0</v>
      </c>
      <c r="AW120" s="33">
        <v>716.22168156947703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515764.30245653802</v>
      </c>
      <c r="BT120" s="33">
        <v>0</v>
      </c>
      <c r="BU120" s="33">
        <v>0</v>
      </c>
      <c r="BV120" s="33">
        <v>0</v>
      </c>
      <c r="BW120" s="33">
        <v>165153.17798730146</v>
      </c>
      <c r="BX120" s="33">
        <v>0</v>
      </c>
      <c r="BY120" s="33">
        <v>0</v>
      </c>
      <c r="BZ120" s="84">
        <f t="shared" si="1"/>
        <v>1153001.0430220852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507997.605756776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4">
        <f t="shared" si="1"/>
        <v>507997.605756776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205.86922606984476</v>
      </c>
      <c r="D123" s="33">
        <v>2426.4081215276988</v>
      </c>
      <c r="E123" s="33">
        <v>371.32650748257635</v>
      </c>
      <c r="F123" s="33">
        <v>1337.9961692078673</v>
      </c>
      <c r="G123" s="33">
        <v>0</v>
      </c>
      <c r="H123" s="33">
        <v>757.84901599471516</v>
      </c>
      <c r="I123" s="33">
        <v>8.0308430825886248</v>
      </c>
      <c r="J123" s="33">
        <v>173973.08699688961</v>
      </c>
      <c r="K123" s="33">
        <v>113384.11333096627</v>
      </c>
      <c r="L123" s="33">
        <v>0</v>
      </c>
      <c r="M123" s="33">
        <v>6484.9072928280602</v>
      </c>
      <c r="N123" s="33">
        <v>79.514798994198784</v>
      </c>
      <c r="O123" s="33">
        <v>0</v>
      </c>
      <c r="P123" s="33">
        <v>374408.38570340967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1.0248817364336111</v>
      </c>
      <c r="AI123" s="33">
        <v>0</v>
      </c>
      <c r="AJ123" s="33">
        <v>0</v>
      </c>
      <c r="AK123" s="33">
        <v>0</v>
      </c>
      <c r="AL123" s="33">
        <v>0</v>
      </c>
      <c r="AM123" s="33">
        <v>4.5349122880892088</v>
      </c>
      <c r="AN123" s="33">
        <v>1.5912366127327324</v>
      </c>
      <c r="AO123" s="33">
        <v>0</v>
      </c>
      <c r="AP123" s="33">
        <v>3.4023205333830648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2281.2482211754427</v>
      </c>
      <c r="BE123" s="33">
        <v>1067.7682433690347</v>
      </c>
      <c r="BF123" s="33">
        <v>19049.136608559973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18.691478295384446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4">
        <f t="shared" si="1"/>
        <v>695864.88590902369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7.0044587900456872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4">
        <f t="shared" si="1"/>
        <v>7.0044587900456872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110450.48112445277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3.204206827969418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579.56257627438276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4">
        <f t="shared" si="1"/>
        <v>111033.24790755512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54739.843886280651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4">
        <f t="shared" si="1"/>
        <v>54739.843886280651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3390.2801011569468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15.261946154150122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276.44274440361414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118.54659078368596</v>
      </c>
      <c r="BS127" s="33">
        <v>0</v>
      </c>
      <c r="BT127" s="33">
        <v>405.78367207643151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4">
        <f t="shared" si="1"/>
        <v>4206.3150545748285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4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338.85980011920412</v>
      </c>
      <c r="D129" s="33">
        <v>6428.6504605287955</v>
      </c>
      <c r="E129" s="33">
        <v>76.854077593902744</v>
      </c>
      <c r="F129" s="33">
        <v>103.71358354721917</v>
      </c>
      <c r="G129" s="33">
        <v>0</v>
      </c>
      <c r="H129" s="33">
        <v>1.2997332349162956</v>
      </c>
      <c r="I129" s="33">
        <v>51.57204580828887</v>
      </c>
      <c r="J129" s="33">
        <v>0</v>
      </c>
      <c r="K129" s="33">
        <v>336.6863867355562</v>
      </c>
      <c r="L129" s="33">
        <v>0</v>
      </c>
      <c r="M129" s="33">
        <v>0</v>
      </c>
      <c r="N129" s="33">
        <v>670.16280156858772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69.553804367942249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3.1725322864422818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4">
        <f t="shared" si="1"/>
        <v>8080.5252257908542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15.658434915476482</v>
      </c>
      <c r="D130" s="33">
        <v>0</v>
      </c>
      <c r="E130" s="33">
        <v>56702.755340920419</v>
      </c>
      <c r="F130" s="33">
        <v>17.637793424784817</v>
      </c>
      <c r="G130" s="33">
        <v>0</v>
      </c>
      <c r="H130" s="33">
        <v>9.3576043331286822</v>
      </c>
      <c r="I130" s="33">
        <v>0</v>
      </c>
      <c r="J130" s="33">
        <v>966.90027283472818</v>
      </c>
      <c r="K130" s="33">
        <v>666.66765547935483</v>
      </c>
      <c r="L130" s="33">
        <v>0</v>
      </c>
      <c r="M130" s="33">
        <v>18.251605147251105</v>
      </c>
      <c r="N130" s="33">
        <v>522.2640108925915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12.636424327601976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3.3168755484943877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4">
        <f t="shared" si="1"/>
        <v>58935.44601782383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711.77837435083893</v>
      </c>
      <c r="D131" s="33">
        <v>0</v>
      </c>
      <c r="E131" s="33">
        <v>0</v>
      </c>
      <c r="F131" s="33">
        <v>1853.6667931435891</v>
      </c>
      <c r="G131" s="33">
        <v>4853.8701219064415</v>
      </c>
      <c r="H131" s="33">
        <v>0</v>
      </c>
      <c r="I131" s="33">
        <v>200.57500098437228</v>
      </c>
      <c r="J131" s="33">
        <v>0</v>
      </c>
      <c r="K131" s="33">
        <v>0</v>
      </c>
      <c r="L131" s="33">
        <v>0</v>
      </c>
      <c r="M131" s="33">
        <v>71.523377367459133</v>
      </c>
      <c r="N131" s="33">
        <v>0</v>
      </c>
      <c r="O131" s="33">
        <v>1.0331937499162012</v>
      </c>
      <c r="P131" s="33">
        <v>5080.0779713250922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191.80067208144717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14.928538632967356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4">
        <f t="shared" si="1"/>
        <v>12979.254043542122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30354.838619645994</v>
      </c>
      <c r="D132" s="33">
        <v>0</v>
      </c>
      <c r="E132" s="33">
        <v>73.11052815074207</v>
      </c>
      <c r="F132" s="33">
        <v>215.23054584126299</v>
      </c>
      <c r="G132" s="33">
        <v>0</v>
      </c>
      <c r="H132" s="33">
        <v>0</v>
      </c>
      <c r="I132" s="33">
        <v>4.4935581494920154</v>
      </c>
      <c r="J132" s="33">
        <v>0</v>
      </c>
      <c r="K132" s="33">
        <v>0</v>
      </c>
      <c r="L132" s="33">
        <v>0</v>
      </c>
      <c r="M132" s="33">
        <v>35.32754845276898</v>
      </c>
      <c r="N132" s="33">
        <v>522.42355837484592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2.9067914642888764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12.07881743630905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4">
        <f t="shared" si="1"/>
        <v>31220.409967515701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7336.7472465766905</v>
      </c>
      <c r="D133" s="33">
        <v>345.27218183391903</v>
      </c>
      <c r="E133" s="33">
        <v>7447.0405718510483</v>
      </c>
      <c r="F133" s="33">
        <v>4387.3855406741231</v>
      </c>
      <c r="G133" s="33">
        <v>0</v>
      </c>
      <c r="H133" s="33">
        <v>1271.9416458721487</v>
      </c>
      <c r="I133" s="33">
        <v>1160.5608982842541</v>
      </c>
      <c r="J133" s="33">
        <v>36936.070584825327</v>
      </c>
      <c r="K133" s="33">
        <v>20777.272631800479</v>
      </c>
      <c r="L133" s="33">
        <v>4256.767861329583</v>
      </c>
      <c r="M133" s="33">
        <v>83176.222773705493</v>
      </c>
      <c r="N133" s="33">
        <v>9118.9192489241468</v>
      </c>
      <c r="O133" s="33">
        <v>3824.3547365970794</v>
      </c>
      <c r="P133" s="33">
        <v>5364.3378983055009</v>
      </c>
      <c r="Q133" s="33">
        <v>0</v>
      </c>
      <c r="R133" s="33">
        <v>33.576724743628169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8.1331488349257146</v>
      </c>
      <c r="AN133" s="33">
        <v>1769.0720108805224</v>
      </c>
      <c r="AO133" s="33">
        <v>0</v>
      </c>
      <c r="AP133" s="33">
        <v>590.34870460685647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9107.1123589128802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50.182766926333983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4">
        <f t="shared" si="1"/>
        <v>196961.31953548492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11.674106209308604</v>
      </c>
      <c r="D134" s="33">
        <v>0</v>
      </c>
      <c r="E134" s="33">
        <v>0</v>
      </c>
      <c r="F134" s="33">
        <v>302.29028066010994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28.20996833210679</v>
      </c>
      <c r="O134" s="33">
        <v>229.96575420049189</v>
      </c>
      <c r="P134" s="33">
        <v>0</v>
      </c>
      <c r="Q134" s="33">
        <v>0</v>
      </c>
      <c r="R134" s="33">
        <v>156404.98367116711</v>
      </c>
      <c r="S134" s="33">
        <v>4998.1633287010955</v>
      </c>
      <c r="T134" s="33">
        <v>154.93803316878504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4">
        <f t="shared" ref="BZ134:BZ197" si="2">SUM(C134:BY134)</f>
        <v>162130.22514243901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419382.39942421461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4">
        <f t="shared" si="2"/>
        <v>419382.39942421461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103240.96873756997</v>
      </c>
      <c r="W136" s="33">
        <v>0</v>
      </c>
      <c r="X136" s="33">
        <v>121.92209021862574</v>
      </c>
      <c r="Y136" s="33">
        <v>0</v>
      </c>
      <c r="Z136" s="33">
        <v>0</v>
      </c>
      <c r="AA136" s="33">
        <v>7636.6775328613785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85392.55450693841</v>
      </c>
      <c r="AI136" s="33">
        <v>44209.219371144369</v>
      </c>
      <c r="AJ136" s="33">
        <v>0</v>
      </c>
      <c r="AK136" s="33">
        <v>0</v>
      </c>
      <c r="AL136" s="33">
        <v>48.531786369347266</v>
      </c>
      <c r="AM136" s="33">
        <v>37.901595957520072</v>
      </c>
      <c r="AN136" s="33">
        <v>1298.6068019699783</v>
      </c>
      <c r="AO136" s="33">
        <v>0</v>
      </c>
      <c r="AP136" s="33">
        <v>0</v>
      </c>
      <c r="AQ136" s="33">
        <v>11.651922893060704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16.530822345777366</v>
      </c>
      <c r="BA136" s="33">
        <v>0</v>
      </c>
      <c r="BB136" s="33">
        <v>0</v>
      </c>
      <c r="BC136" s="33">
        <v>0</v>
      </c>
      <c r="BD136" s="33">
        <v>0</v>
      </c>
      <c r="BE136" s="33">
        <v>2191.6460971222336</v>
      </c>
      <c r="BF136" s="33">
        <v>2.8961595296044238</v>
      </c>
      <c r="BG136" s="33">
        <v>0</v>
      </c>
      <c r="BH136" s="33">
        <v>0</v>
      </c>
      <c r="BI136" s="33">
        <v>0</v>
      </c>
      <c r="BJ136" s="33">
        <v>0</v>
      </c>
      <c r="BK136" s="33">
        <v>19.225120762892065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1608.1446784579739</v>
      </c>
      <c r="BS136" s="33">
        <v>0</v>
      </c>
      <c r="BT136" s="33">
        <v>16929.032784061299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4">
        <f t="shared" si="2"/>
        <v>262765.5100082024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386835.81761172711</v>
      </c>
      <c r="W137" s="33">
        <v>0</v>
      </c>
      <c r="X137" s="33">
        <v>3965.4264743144754</v>
      </c>
      <c r="Y137" s="33">
        <v>0</v>
      </c>
      <c r="Z137" s="33">
        <v>0</v>
      </c>
      <c r="AA137" s="33">
        <v>1503.2917663284497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9549.3353576455684</v>
      </c>
      <c r="AI137" s="33">
        <v>6298.9731301309112</v>
      </c>
      <c r="AJ137" s="33">
        <v>0</v>
      </c>
      <c r="AK137" s="33">
        <v>0</v>
      </c>
      <c r="AL137" s="33">
        <v>2.7744103307094115</v>
      </c>
      <c r="AM137" s="33">
        <v>8.0735639547091527</v>
      </c>
      <c r="AN137" s="33">
        <v>196.48432109352623</v>
      </c>
      <c r="AO137" s="33">
        <v>0</v>
      </c>
      <c r="AP137" s="33">
        <v>0</v>
      </c>
      <c r="AQ137" s="33">
        <v>1.3192817994930437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333.91824470697782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185.16636463023187</v>
      </c>
      <c r="BS137" s="33">
        <v>0</v>
      </c>
      <c r="BT137" s="33">
        <v>1197.1840443766221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4">
        <f t="shared" si="2"/>
        <v>410077.76457103877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2374.5582238231418</v>
      </c>
      <c r="W138" s="33">
        <v>0</v>
      </c>
      <c r="X138" s="33">
        <v>93844.816899174693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4.2151614268603463</v>
      </c>
      <c r="AI138" s="33">
        <v>2.5310098390696667</v>
      </c>
      <c r="AJ138" s="33">
        <v>0</v>
      </c>
      <c r="AK138" s="33">
        <v>0</v>
      </c>
      <c r="AL138" s="33">
        <v>19.08930659809965</v>
      </c>
      <c r="AM138" s="33">
        <v>34.308765762255646</v>
      </c>
      <c r="AN138" s="33">
        <v>2466.9541645713416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5.0447283282882491</v>
      </c>
      <c r="BF138" s="33">
        <v>1164.7876251609596</v>
      </c>
      <c r="BG138" s="33">
        <v>0</v>
      </c>
      <c r="BH138" s="33">
        <v>0</v>
      </c>
      <c r="BI138" s="33">
        <v>0</v>
      </c>
      <c r="BJ138" s="33">
        <v>0</v>
      </c>
      <c r="BK138" s="33">
        <v>898.35667009706856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1069.7880655244885</v>
      </c>
      <c r="BS138" s="33">
        <v>0</v>
      </c>
      <c r="BT138" s="33">
        <v>19178.759372859855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4">
        <f t="shared" si="2"/>
        <v>121063.20999316614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25.453983885216697</v>
      </c>
      <c r="Y139" s="33">
        <v>0</v>
      </c>
      <c r="Z139" s="33">
        <v>0</v>
      </c>
      <c r="AA139" s="33">
        <v>8386.7582353363596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11251.176932984015</v>
      </c>
      <c r="AI139" s="33">
        <v>6.3553820178656775</v>
      </c>
      <c r="AJ139" s="33">
        <v>0</v>
      </c>
      <c r="AK139" s="33">
        <v>0</v>
      </c>
      <c r="AL139" s="33">
        <v>1450.879023535668</v>
      </c>
      <c r="AM139" s="33">
        <v>364.28425626275327</v>
      </c>
      <c r="AN139" s="33">
        <v>80.98334807536709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4645.1539485448202</v>
      </c>
      <c r="BE139" s="33">
        <v>0</v>
      </c>
      <c r="BF139" s="33">
        <v>16.373461232273804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13.903898243591319</v>
      </c>
      <c r="BS139" s="33">
        <v>0</v>
      </c>
      <c r="BT139" s="33">
        <v>8071.1290765260401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4">
        <f t="shared" si="2"/>
        <v>34312.45154664397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106.44143527157912</v>
      </c>
      <c r="V140" s="33">
        <v>0</v>
      </c>
      <c r="W140" s="33">
        <v>0</v>
      </c>
      <c r="X140" s="33">
        <v>117.66093606321883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252.79953642152216</v>
      </c>
      <c r="AM140" s="33">
        <v>33.322617259365721</v>
      </c>
      <c r="AN140" s="33">
        <v>1193.1483287927001</v>
      </c>
      <c r="AO140" s="33">
        <v>0</v>
      </c>
      <c r="AP140" s="33">
        <v>82.926926123009707</v>
      </c>
      <c r="AQ140" s="33">
        <v>0</v>
      </c>
      <c r="AR140" s="33">
        <v>0</v>
      </c>
      <c r="AS140" s="33">
        <v>0</v>
      </c>
      <c r="AT140" s="33">
        <v>0</v>
      </c>
      <c r="AU140" s="33">
        <v>36.880993181927899</v>
      </c>
      <c r="AV140" s="33">
        <v>0</v>
      </c>
      <c r="AW140" s="33">
        <v>0</v>
      </c>
      <c r="AX140" s="33">
        <v>0</v>
      </c>
      <c r="AY140" s="33">
        <v>0</v>
      </c>
      <c r="AZ140" s="33">
        <v>68.459541402811794</v>
      </c>
      <c r="BA140" s="33">
        <v>0</v>
      </c>
      <c r="BB140" s="33">
        <v>0</v>
      </c>
      <c r="BC140" s="33">
        <v>0</v>
      </c>
      <c r="BD140" s="33">
        <v>1722.0895381885687</v>
      </c>
      <c r="BE140" s="33">
        <v>548.90791274332378</v>
      </c>
      <c r="BF140" s="33">
        <v>0</v>
      </c>
      <c r="BG140" s="33">
        <v>0</v>
      </c>
      <c r="BH140" s="33">
        <v>0</v>
      </c>
      <c r="BI140" s="33">
        <v>0</v>
      </c>
      <c r="BJ140" s="33">
        <v>34.403191110533655</v>
      </c>
      <c r="BK140" s="33">
        <v>3282.4508016311906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35141.351905577059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4">
        <f t="shared" si="2"/>
        <v>42620.843663766813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2.0018561717545191</v>
      </c>
      <c r="AN141" s="33">
        <v>35.557423637681659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4806.2547404501665</v>
      </c>
      <c r="BA141" s="33">
        <v>0</v>
      </c>
      <c r="BB141" s="33">
        <v>0</v>
      </c>
      <c r="BC141" s="33">
        <v>0</v>
      </c>
      <c r="BD141" s="33">
        <v>0</v>
      </c>
      <c r="BE141" s="33">
        <v>118.00517928817621</v>
      </c>
      <c r="BF141" s="33">
        <v>0</v>
      </c>
      <c r="BG141" s="33">
        <v>10.191903616344739</v>
      </c>
      <c r="BH141" s="33">
        <v>0</v>
      </c>
      <c r="BI141" s="33">
        <v>0</v>
      </c>
      <c r="BJ141" s="33">
        <v>899.56777368766336</v>
      </c>
      <c r="BK141" s="33">
        <v>1832.4747906371808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16.674392459117932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4">
        <f t="shared" si="2"/>
        <v>7720.7280599480846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3611.9364632242914</v>
      </c>
      <c r="AF142" s="33">
        <v>203937.57575371469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116376.86939460308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4">
        <f t="shared" si="2"/>
        <v>323926.38161154208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1.6808416813421561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10229.869260373103</v>
      </c>
      <c r="AH143" s="33">
        <v>0</v>
      </c>
      <c r="AI143" s="33">
        <v>81.950623794549301</v>
      </c>
      <c r="AJ143" s="33">
        <v>0</v>
      </c>
      <c r="AK143" s="33">
        <v>0</v>
      </c>
      <c r="AL143" s="33">
        <v>0</v>
      </c>
      <c r="AM143" s="33">
        <v>36.469998572243036</v>
      </c>
      <c r="AN143" s="33">
        <v>294.88024288815149</v>
      </c>
      <c r="AO143" s="33">
        <v>0</v>
      </c>
      <c r="AP143" s="33">
        <v>349.35526648656037</v>
      </c>
      <c r="AQ143" s="33">
        <v>0</v>
      </c>
      <c r="AR143" s="33">
        <v>0</v>
      </c>
      <c r="AS143" s="33">
        <v>0</v>
      </c>
      <c r="AT143" s="33">
        <v>0</v>
      </c>
      <c r="AU143" s="33">
        <v>197.34783366004231</v>
      </c>
      <c r="AV143" s="33">
        <v>0</v>
      </c>
      <c r="AW143" s="33">
        <v>0</v>
      </c>
      <c r="AX143" s="33">
        <v>0</v>
      </c>
      <c r="AY143" s="33">
        <v>0</v>
      </c>
      <c r="AZ143" s="33">
        <v>847.21809840734909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2539.7020237403317</v>
      </c>
      <c r="BG143" s="33">
        <v>0</v>
      </c>
      <c r="BH143" s="33">
        <v>0</v>
      </c>
      <c r="BI143" s="33">
        <v>0</v>
      </c>
      <c r="BJ143" s="33">
        <v>0</v>
      </c>
      <c r="BK143" s="33">
        <v>75.686283690022748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531.11257492874483</v>
      </c>
      <c r="BS143" s="33">
        <v>0</v>
      </c>
      <c r="BT143" s="33">
        <v>3.9411525249278276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4">
        <f t="shared" si="2"/>
        <v>15189.21420074737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21.311464272887847</v>
      </c>
      <c r="D144" s="33">
        <v>156.12962959954331</v>
      </c>
      <c r="E144" s="33">
        <v>6.4500397277824204</v>
      </c>
      <c r="F144" s="33">
        <v>743.78658140273183</v>
      </c>
      <c r="G144" s="33">
        <v>0</v>
      </c>
      <c r="H144" s="33">
        <v>0</v>
      </c>
      <c r="I144" s="33">
        <v>0</v>
      </c>
      <c r="J144" s="33">
        <v>37.148098483959181</v>
      </c>
      <c r="K144" s="33">
        <v>0</v>
      </c>
      <c r="L144" s="33">
        <v>0</v>
      </c>
      <c r="M144" s="33">
        <v>153.60924833182452</v>
      </c>
      <c r="N144" s="33">
        <v>254.80769578568643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4188.8400915780594</v>
      </c>
      <c r="W144" s="33">
        <v>2531.9918464082511</v>
      </c>
      <c r="X144" s="33">
        <v>0</v>
      </c>
      <c r="Y144" s="33">
        <v>0</v>
      </c>
      <c r="Z144" s="33">
        <v>0</v>
      </c>
      <c r="AA144" s="33">
        <v>129.09527543462966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10.047103799065569</v>
      </c>
      <c r="AK144" s="33">
        <v>0</v>
      </c>
      <c r="AL144" s="33">
        <v>0</v>
      </c>
      <c r="AM144" s="33">
        <v>0</v>
      </c>
      <c r="AN144" s="33">
        <v>33312.998196762135</v>
      </c>
      <c r="AO144" s="33">
        <v>0</v>
      </c>
      <c r="AP144" s="33">
        <v>703.90070116405104</v>
      </c>
      <c r="AQ144" s="33">
        <v>0</v>
      </c>
      <c r="AR144" s="33">
        <v>0</v>
      </c>
      <c r="AS144" s="33">
        <v>0</v>
      </c>
      <c r="AT144" s="33">
        <v>0</v>
      </c>
      <c r="AU144" s="33">
        <v>1044.4256957594425</v>
      </c>
      <c r="AV144" s="33">
        <v>724.11799289222404</v>
      </c>
      <c r="AW144" s="33">
        <v>0</v>
      </c>
      <c r="AX144" s="33">
        <v>0</v>
      </c>
      <c r="AY144" s="33">
        <v>0</v>
      </c>
      <c r="AZ144" s="33">
        <v>1405.6308824592077</v>
      </c>
      <c r="BA144" s="33">
        <v>0</v>
      </c>
      <c r="BB144" s="33">
        <v>0</v>
      </c>
      <c r="BC144" s="33">
        <v>0</v>
      </c>
      <c r="BD144" s="33">
        <v>0</v>
      </c>
      <c r="BE144" s="33">
        <v>1664.7480257097905</v>
      </c>
      <c r="BF144" s="33">
        <v>30.58275682319897</v>
      </c>
      <c r="BG144" s="33">
        <v>0</v>
      </c>
      <c r="BH144" s="33">
        <v>0</v>
      </c>
      <c r="BI144" s="33">
        <v>0</v>
      </c>
      <c r="BJ144" s="33">
        <v>0</v>
      </c>
      <c r="BK144" s="33">
        <v>339.9603007060856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46868.968305380571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4">
        <f t="shared" si="2"/>
        <v>94328.549932481124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72.948979300162293</v>
      </c>
      <c r="D145" s="33">
        <v>0</v>
      </c>
      <c r="E145" s="33">
        <v>76.716747972844601</v>
      </c>
      <c r="F145" s="33">
        <v>191.85967989026571</v>
      </c>
      <c r="G145" s="33">
        <v>0</v>
      </c>
      <c r="H145" s="33">
        <v>0</v>
      </c>
      <c r="I145" s="33">
        <v>0</v>
      </c>
      <c r="J145" s="33">
        <v>0</v>
      </c>
      <c r="K145" s="33">
        <v>16.685667184473434</v>
      </c>
      <c r="L145" s="33">
        <v>0</v>
      </c>
      <c r="M145" s="33">
        <v>114.29945384107903</v>
      </c>
      <c r="N145" s="33">
        <v>2819.0732679563403</v>
      </c>
      <c r="O145" s="33">
        <v>0</v>
      </c>
      <c r="P145" s="33">
        <v>0</v>
      </c>
      <c r="Q145" s="33">
        <v>0</v>
      </c>
      <c r="R145" s="33">
        <v>742.85412618847954</v>
      </c>
      <c r="S145" s="33">
        <v>0</v>
      </c>
      <c r="T145" s="33">
        <v>0</v>
      </c>
      <c r="U145" s="33">
        <v>20834.868027723154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342.35484566179514</v>
      </c>
      <c r="AO145" s="33">
        <v>0</v>
      </c>
      <c r="AP145" s="33">
        <v>30022.321004889229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458.07883149647915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730.20882949271925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4">
        <f t="shared" si="2"/>
        <v>56422.269461597018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864.74089965316909</v>
      </c>
      <c r="W146" s="33">
        <v>0</v>
      </c>
      <c r="X146" s="33">
        <v>31912.524499517069</v>
      </c>
      <c r="Y146" s="33">
        <v>0</v>
      </c>
      <c r="Z146" s="33">
        <v>0</v>
      </c>
      <c r="AA146" s="33">
        <v>553.7839335971438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882.94498789440445</v>
      </c>
      <c r="AI146" s="33">
        <v>1218.3675543644576</v>
      </c>
      <c r="AJ146" s="33">
        <v>48.703291792094959</v>
      </c>
      <c r="AK146" s="33">
        <v>0</v>
      </c>
      <c r="AL146" s="33">
        <v>4981.6212565112864</v>
      </c>
      <c r="AM146" s="33">
        <v>9272.5738374558823</v>
      </c>
      <c r="AN146" s="33">
        <v>5830.837907131875</v>
      </c>
      <c r="AO146" s="33">
        <v>0</v>
      </c>
      <c r="AP146" s="33">
        <v>2214.5151374500688</v>
      </c>
      <c r="AQ146" s="33">
        <v>4931.241674970177</v>
      </c>
      <c r="AR146" s="33">
        <v>0</v>
      </c>
      <c r="AS146" s="33">
        <v>0</v>
      </c>
      <c r="AT146" s="33">
        <v>1299.9033908409642</v>
      </c>
      <c r="AU146" s="33">
        <v>18633.930946949462</v>
      </c>
      <c r="AV146" s="33">
        <v>0</v>
      </c>
      <c r="AW146" s="33">
        <v>0</v>
      </c>
      <c r="AX146" s="33">
        <v>0</v>
      </c>
      <c r="AY146" s="33">
        <v>0</v>
      </c>
      <c r="AZ146" s="33">
        <v>337.95360986968569</v>
      </c>
      <c r="BA146" s="33">
        <v>0</v>
      </c>
      <c r="BB146" s="33">
        <v>0</v>
      </c>
      <c r="BC146" s="33">
        <v>0</v>
      </c>
      <c r="BD146" s="33">
        <v>0</v>
      </c>
      <c r="BE146" s="33">
        <v>9510.4337353922929</v>
      </c>
      <c r="BF146" s="33">
        <v>7451.3654449469022</v>
      </c>
      <c r="BG146" s="33">
        <v>0</v>
      </c>
      <c r="BH146" s="33">
        <v>0</v>
      </c>
      <c r="BI146" s="33">
        <v>0</v>
      </c>
      <c r="BJ146" s="33">
        <v>0</v>
      </c>
      <c r="BK146" s="33">
        <v>1567.116894916119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1823.495926635474</v>
      </c>
      <c r="BS146" s="33">
        <v>0</v>
      </c>
      <c r="BT146" s="33">
        <v>11.861612737519078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4">
        <f t="shared" si="2"/>
        <v>103347.91654262604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8.1073202406806342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19268.325875467919</v>
      </c>
      <c r="AI147" s="33">
        <v>0</v>
      </c>
      <c r="AJ147" s="33">
        <v>0</v>
      </c>
      <c r="AK147" s="33">
        <v>0</v>
      </c>
      <c r="AL147" s="33">
        <v>40754.237401574355</v>
      </c>
      <c r="AM147" s="33">
        <v>40.624934434071299</v>
      </c>
      <c r="AN147" s="33">
        <v>5.0803852826652474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229.63912789222297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-173.79175159970967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4">
        <f t="shared" si="2"/>
        <v>60132.223293292198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5.571947868709958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54.550936398912363</v>
      </c>
      <c r="AI148" s="33">
        <v>1.4383795029186863</v>
      </c>
      <c r="AJ148" s="33">
        <v>0</v>
      </c>
      <c r="AK148" s="33">
        <v>0</v>
      </c>
      <c r="AL148" s="33">
        <v>0</v>
      </c>
      <c r="AM148" s="33">
        <v>409.64689979782213</v>
      </c>
      <c r="AN148" s="33">
        <v>33.349491511514145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2.7090579857271191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6.9840361525046148</v>
      </c>
      <c r="BF148" s="33">
        <v>65.702457574534364</v>
      </c>
      <c r="BG148" s="33">
        <v>0</v>
      </c>
      <c r="BH148" s="33">
        <v>0</v>
      </c>
      <c r="BI148" s="33">
        <v>0</v>
      </c>
      <c r="BJ148" s="33">
        <v>0</v>
      </c>
      <c r="BK148" s="33">
        <v>13.820646408766573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4">
        <f t="shared" si="2"/>
        <v>593.77385320141002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219.54674329674879</v>
      </c>
      <c r="AI149" s="33">
        <v>1.2668565819870303</v>
      </c>
      <c r="AJ149" s="33">
        <v>19.251335717558174</v>
      </c>
      <c r="AK149" s="33">
        <v>0</v>
      </c>
      <c r="AL149" s="33">
        <v>70.689027238154893</v>
      </c>
      <c r="AM149" s="33">
        <v>80.752506197117256</v>
      </c>
      <c r="AN149" s="33">
        <v>2749.7561744301593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8.6214090315730338</v>
      </c>
      <c r="AV149" s="33">
        <v>0</v>
      </c>
      <c r="AW149" s="33">
        <v>0</v>
      </c>
      <c r="AX149" s="33">
        <v>0</v>
      </c>
      <c r="AY149" s="33">
        <v>0</v>
      </c>
      <c r="AZ149" s="33">
        <v>2721.2418159148719</v>
      </c>
      <c r="BA149" s="33">
        <v>0</v>
      </c>
      <c r="BB149" s="33">
        <v>0</v>
      </c>
      <c r="BC149" s="33">
        <v>0</v>
      </c>
      <c r="BD149" s="33">
        <v>15.047319110684288</v>
      </c>
      <c r="BE149" s="33">
        <v>78.261253658533178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128.80367559790375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190.452932767384</v>
      </c>
      <c r="BS149" s="33">
        <v>0</v>
      </c>
      <c r="BT149" s="33">
        <v>-693.11690331806494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4">
        <f t="shared" si="2"/>
        <v>5590.5741462246096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455.11714160328415</v>
      </c>
      <c r="W150" s="33">
        <v>0</v>
      </c>
      <c r="X150" s="33">
        <v>0</v>
      </c>
      <c r="Y150" s="33">
        <v>0</v>
      </c>
      <c r="Z150" s="33">
        <v>0</v>
      </c>
      <c r="AA150" s="33">
        <v>13.782275722138756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1727.4282033113359</v>
      </c>
      <c r="AI150" s="33">
        <v>211.33712002904977</v>
      </c>
      <c r="AJ150" s="33">
        <v>1964.5320682871063</v>
      </c>
      <c r="AK150" s="33">
        <v>0</v>
      </c>
      <c r="AL150" s="33">
        <v>14847.428017478715</v>
      </c>
      <c r="AM150" s="33">
        <v>5036.3738445191857</v>
      </c>
      <c r="AN150" s="33">
        <v>6100.9499185296218</v>
      </c>
      <c r="AO150" s="33">
        <v>0</v>
      </c>
      <c r="AP150" s="33">
        <v>9.291331806116558</v>
      </c>
      <c r="AQ150" s="33">
        <v>0</v>
      </c>
      <c r="AR150" s="33">
        <v>0</v>
      </c>
      <c r="AS150" s="33">
        <v>0</v>
      </c>
      <c r="AT150" s="33">
        <v>0</v>
      </c>
      <c r="AU150" s="33">
        <v>94.398038455181606</v>
      </c>
      <c r="AV150" s="33">
        <v>0</v>
      </c>
      <c r="AW150" s="33">
        <v>0</v>
      </c>
      <c r="AX150" s="33">
        <v>0</v>
      </c>
      <c r="AY150" s="33">
        <v>0</v>
      </c>
      <c r="AZ150" s="33">
        <v>1887.6209958464035</v>
      </c>
      <c r="BA150" s="33">
        <v>0</v>
      </c>
      <c r="BB150" s="33">
        <v>0</v>
      </c>
      <c r="BC150" s="33">
        <v>0</v>
      </c>
      <c r="BD150" s="33">
        <v>86.388943788585308</v>
      </c>
      <c r="BE150" s="33">
        <v>1815.7084391048759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268.96422301889498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3191.265353235719</v>
      </c>
      <c r="BS150" s="33">
        <v>0</v>
      </c>
      <c r="BT150" s="33">
        <v>188.29061692434257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4">
        <f t="shared" si="2"/>
        <v>37898.876531660564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44.938366977656017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52.45357476096337</v>
      </c>
      <c r="AI151" s="33">
        <v>0</v>
      </c>
      <c r="AJ151" s="33">
        <v>0</v>
      </c>
      <c r="AK151" s="33">
        <v>0</v>
      </c>
      <c r="AL151" s="33">
        <v>81.363922597843171</v>
      </c>
      <c r="AM151" s="33">
        <v>3176.7798491016538</v>
      </c>
      <c r="AN151" s="33">
        <v>94.05094409087576</v>
      </c>
      <c r="AO151" s="33">
        <v>0</v>
      </c>
      <c r="AP151" s="33">
        <v>0</v>
      </c>
      <c r="AQ151" s="33">
        <v>9.0194628323534616</v>
      </c>
      <c r="AR151" s="33">
        <v>0</v>
      </c>
      <c r="AS151" s="33">
        <v>0</v>
      </c>
      <c r="AT151" s="33">
        <v>0</v>
      </c>
      <c r="AU151" s="33">
        <v>102.65386363568581</v>
      </c>
      <c r="AV151" s="33">
        <v>0</v>
      </c>
      <c r="AW151" s="33">
        <v>0</v>
      </c>
      <c r="AX151" s="33">
        <v>0</v>
      </c>
      <c r="AY151" s="33">
        <v>0</v>
      </c>
      <c r="AZ151" s="33">
        <v>100649.46242157712</v>
      </c>
      <c r="BA151" s="33">
        <v>0</v>
      </c>
      <c r="BB151" s="33">
        <v>0</v>
      </c>
      <c r="BC151" s="33">
        <v>2979.2751543834565</v>
      </c>
      <c r="BD151" s="33">
        <v>0</v>
      </c>
      <c r="BE151" s="33">
        <v>46.364850721879911</v>
      </c>
      <c r="BF151" s="33">
        <v>0</v>
      </c>
      <c r="BG151" s="33">
        <v>79.138471526032205</v>
      </c>
      <c r="BH151" s="33">
        <v>302.34673437182011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153.19728393004371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4">
        <f t="shared" si="2"/>
        <v>107771.04490050739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1382.465011507104</v>
      </c>
      <c r="Y152" s="33">
        <v>0</v>
      </c>
      <c r="Z152" s="33">
        <v>0</v>
      </c>
      <c r="AA152" s="33">
        <v>11.717684401366737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47.147456239731667</v>
      </c>
      <c r="AI152" s="33">
        <v>12.85301145027557</v>
      </c>
      <c r="AJ152" s="33">
        <v>6.3366354607739854</v>
      </c>
      <c r="AK152" s="33">
        <v>0</v>
      </c>
      <c r="AL152" s="33">
        <v>2.3259614765650469</v>
      </c>
      <c r="AM152" s="33">
        <v>139.35803402640519</v>
      </c>
      <c r="AN152" s="33">
        <v>46.308918304209932</v>
      </c>
      <c r="AO152" s="33">
        <v>0</v>
      </c>
      <c r="AP152" s="33">
        <v>1063.4718028353909</v>
      </c>
      <c r="AQ152" s="33">
        <v>269.86440048857588</v>
      </c>
      <c r="AR152" s="33">
        <v>0</v>
      </c>
      <c r="AS152" s="33">
        <v>0</v>
      </c>
      <c r="AT152" s="33">
        <v>0</v>
      </c>
      <c r="AU152" s="33">
        <v>14.30819097038839</v>
      </c>
      <c r="AV152" s="33">
        <v>0</v>
      </c>
      <c r="AW152" s="33">
        <v>0</v>
      </c>
      <c r="AX152" s="33">
        <v>0</v>
      </c>
      <c r="AY152" s="33">
        <v>0</v>
      </c>
      <c r="AZ152" s="33">
        <v>961.38027934244303</v>
      </c>
      <c r="BA152" s="33">
        <v>0</v>
      </c>
      <c r="BB152" s="33">
        <v>0</v>
      </c>
      <c r="BC152" s="33">
        <v>12398.427929920357</v>
      </c>
      <c r="BD152" s="33">
        <v>11.872122565688333</v>
      </c>
      <c r="BE152" s="33">
        <v>23.438334143582196</v>
      </c>
      <c r="BF152" s="33">
        <v>0</v>
      </c>
      <c r="BG152" s="33">
        <v>25.338748656450047</v>
      </c>
      <c r="BH152" s="33">
        <v>0</v>
      </c>
      <c r="BI152" s="33">
        <v>0</v>
      </c>
      <c r="BJ152" s="33">
        <v>0</v>
      </c>
      <c r="BK152" s="33">
        <v>40.466038150573986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1215.9434843234749</v>
      </c>
      <c r="BS152" s="33">
        <v>0</v>
      </c>
      <c r="BT152" s="33">
        <v>299.12733336372776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4">
        <f t="shared" si="2"/>
        <v>17972.151377627084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140.75687515846499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12.728409320303191</v>
      </c>
      <c r="AI153" s="33">
        <v>0</v>
      </c>
      <c r="AJ153" s="33">
        <v>0</v>
      </c>
      <c r="AK153" s="33">
        <v>0</v>
      </c>
      <c r="AL153" s="33">
        <v>0</v>
      </c>
      <c r="AM153" s="33">
        <v>849.32949311449659</v>
      </c>
      <c r="AN153" s="33">
        <v>0</v>
      </c>
      <c r="AO153" s="33">
        <v>0</v>
      </c>
      <c r="AP153" s="33">
        <v>0</v>
      </c>
      <c r="AQ153" s="33">
        <v>41.386731570509369</v>
      </c>
      <c r="AR153" s="33">
        <v>0</v>
      </c>
      <c r="AS153" s="33">
        <v>0</v>
      </c>
      <c r="AT153" s="33">
        <v>0</v>
      </c>
      <c r="AU153" s="33">
        <v>257.87566181839117</v>
      </c>
      <c r="AV153" s="33">
        <v>0</v>
      </c>
      <c r="AW153" s="33">
        <v>0</v>
      </c>
      <c r="AX153" s="33">
        <v>0</v>
      </c>
      <c r="AY153" s="33">
        <v>0</v>
      </c>
      <c r="AZ153" s="33">
        <v>30.598498619543776</v>
      </c>
      <c r="BA153" s="33">
        <v>0</v>
      </c>
      <c r="BB153" s="33">
        <v>0</v>
      </c>
      <c r="BC153" s="33">
        <v>8.5627241474571552</v>
      </c>
      <c r="BD153" s="33">
        <v>0</v>
      </c>
      <c r="BE153" s="33">
        <v>382.48016910828414</v>
      </c>
      <c r="BF153" s="33">
        <v>0</v>
      </c>
      <c r="BG153" s="33">
        <v>1.0643362153053657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4">
        <f t="shared" si="2"/>
        <v>1724.7828990727555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114.16883056291582</v>
      </c>
      <c r="Y154" s="33">
        <v>0</v>
      </c>
      <c r="Z154" s="33">
        <v>0</v>
      </c>
      <c r="AA154" s="33">
        <v>111.45111181863301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3224.7878420490674</v>
      </c>
      <c r="AI154" s="33">
        <v>0</v>
      </c>
      <c r="AJ154" s="33">
        <v>844.51902398496168</v>
      </c>
      <c r="AK154" s="33">
        <v>0</v>
      </c>
      <c r="AL154" s="33">
        <v>0</v>
      </c>
      <c r="AM154" s="33">
        <v>810.75973295095548</v>
      </c>
      <c r="AN154" s="33">
        <v>6.6982954155260499</v>
      </c>
      <c r="AO154" s="33">
        <v>0</v>
      </c>
      <c r="AP154" s="33">
        <v>12.042510261559455</v>
      </c>
      <c r="AQ154" s="33">
        <v>30.439796793237921</v>
      </c>
      <c r="AR154" s="33">
        <v>0</v>
      </c>
      <c r="AS154" s="33">
        <v>0</v>
      </c>
      <c r="AT154" s="33">
        <v>0</v>
      </c>
      <c r="AU154" s="33">
        <v>190.97419362903617</v>
      </c>
      <c r="AV154" s="33">
        <v>0</v>
      </c>
      <c r="AW154" s="33">
        <v>0</v>
      </c>
      <c r="AX154" s="33">
        <v>0</v>
      </c>
      <c r="AY154" s="33">
        <v>0</v>
      </c>
      <c r="AZ154" s="33">
        <v>57.276578884507408</v>
      </c>
      <c r="BA154" s="33">
        <v>0</v>
      </c>
      <c r="BB154" s="33">
        <v>3.9036385673485623</v>
      </c>
      <c r="BC154" s="33">
        <v>577.30803784436114</v>
      </c>
      <c r="BD154" s="33">
        <v>0</v>
      </c>
      <c r="BE154" s="33">
        <v>0</v>
      </c>
      <c r="BF154" s="33">
        <v>0</v>
      </c>
      <c r="BG154" s="33">
        <v>20.826913567609672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212.24807573956656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4">
        <f t="shared" si="2"/>
        <v>6217.4045820692872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119.66224383563141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3296.8364622217578</v>
      </c>
      <c r="AI155" s="33">
        <v>0</v>
      </c>
      <c r="AJ155" s="33">
        <v>104252.42618841445</v>
      </c>
      <c r="AK155" s="33">
        <v>0</v>
      </c>
      <c r="AL155" s="33">
        <v>132.90021404467066</v>
      </c>
      <c r="AM155" s="33">
        <v>4051.4556720424489</v>
      </c>
      <c r="AN155" s="33">
        <v>45.454090096818618</v>
      </c>
      <c r="AO155" s="33">
        <v>0</v>
      </c>
      <c r="AP155" s="33">
        <v>0</v>
      </c>
      <c r="AQ155" s="33">
        <v>37.679444077395651</v>
      </c>
      <c r="AR155" s="33">
        <v>0</v>
      </c>
      <c r="AS155" s="33">
        <v>0</v>
      </c>
      <c r="AT155" s="33">
        <v>0</v>
      </c>
      <c r="AU155" s="33">
        <v>28.161795991860647</v>
      </c>
      <c r="AV155" s="33">
        <v>0</v>
      </c>
      <c r="AW155" s="33">
        <v>0</v>
      </c>
      <c r="AX155" s="33">
        <v>0</v>
      </c>
      <c r="AY155" s="33">
        <v>0</v>
      </c>
      <c r="AZ155" s="33">
        <v>2531.4886851535916</v>
      </c>
      <c r="BA155" s="33">
        <v>0</v>
      </c>
      <c r="BB155" s="33">
        <v>0</v>
      </c>
      <c r="BC155" s="33">
        <v>54.225114808738986</v>
      </c>
      <c r="BD155" s="33">
        <v>0</v>
      </c>
      <c r="BE155" s="33">
        <v>35.807617315887292</v>
      </c>
      <c r="BF155" s="33">
        <v>0</v>
      </c>
      <c r="BG155" s="33">
        <v>171.80495930395503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4573.5523350439644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4">
        <f t="shared" si="2"/>
        <v>119331.45482235117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360.9770548804625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66.565084257341297</v>
      </c>
      <c r="AI156" s="33">
        <v>0</v>
      </c>
      <c r="AJ156" s="33">
        <v>6929.8333386948107</v>
      </c>
      <c r="AK156" s="33">
        <v>0</v>
      </c>
      <c r="AL156" s="33">
        <v>0</v>
      </c>
      <c r="AM156" s="33">
        <v>4895.3589014487698</v>
      </c>
      <c r="AN156" s="33">
        <v>48.954618343369297</v>
      </c>
      <c r="AO156" s="33">
        <v>0</v>
      </c>
      <c r="AP156" s="33">
        <v>42.786970912738859</v>
      </c>
      <c r="AQ156" s="33">
        <v>9.7448963259391324</v>
      </c>
      <c r="AR156" s="33">
        <v>0</v>
      </c>
      <c r="AS156" s="33">
        <v>0</v>
      </c>
      <c r="AT156" s="33">
        <v>0</v>
      </c>
      <c r="AU156" s="33">
        <v>483.96559154448255</v>
      </c>
      <c r="AV156" s="33">
        <v>0</v>
      </c>
      <c r="AW156" s="33">
        <v>0</v>
      </c>
      <c r="AX156" s="33">
        <v>0</v>
      </c>
      <c r="AY156" s="33">
        <v>0</v>
      </c>
      <c r="AZ156" s="33">
        <v>228.43020837314225</v>
      </c>
      <c r="BA156" s="33">
        <v>0</v>
      </c>
      <c r="BB156" s="33">
        <v>0</v>
      </c>
      <c r="BC156" s="33">
        <v>28.883049861823324</v>
      </c>
      <c r="BD156" s="33">
        <v>119.2466943264909</v>
      </c>
      <c r="BE156" s="33">
        <v>481.12855345049661</v>
      </c>
      <c r="BF156" s="33">
        <v>0</v>
      </c>
      <c r="BG156" s="33">
        <v>533.47835872720589</v>
      </c>
      <c r="BH156" s="33">
        <v>0</v>
      </c>
      <c r="BI156" s="33">
        <v>0</v>
      </c>
      <c r="BJ156" s="33">
        <v>0</v>
      </c>
      <c r="BK156" s="33">
        <v>3.1281264603800443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4">
        <f t="shared" si="2"/>
        <v>14232.481447607452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1.526351757107103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77.307893733206441</v>
      </c>
      <c r="W157" s="33">
        <v>0</v>
      </c>
      <c r="X157" s="33">
        <v>3.6765751534311382</v>
      </c>
      <c r="Y157" s="33">
        <v>0</v>
      </c>
      <c r="Z157" s="33">
        <v>0</v>
      </c>
      <c r="AA157" s="33">
        <v>10.34280000671529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204.84752273027917</v>
      </c>
      <c r="AI157" s="33">
        <v>0</v>
      </c>
      <c r="AJ157" s="33">
        <v>28495.09725589904</v>
      </c>
      <c r="AK157" s="33">
        <v>0</v>
      </c>
      <c r="AL157" s="33">
        <v>496.25334579225836</v>
      </c>
      <c r="AM157" s="33">
        <v>34301.958711047722</v>
      </c>
      <c r="AN157" s="33">
        <v>943.78869494716457</v>
      </c>
      <c r="AO157" s="33">
        <v>0</v>
      </c>
      <c r="AP157" s="33">
        <v>0</v>
      </c>
      <c r="AQ157" s="33">
        <v>129.48805115540569</v>
      </c>
      <c r="AR157" s="33">
        <v>0</v>
      </c>
      <c r="AS157" s="33">
        <v>0</v>
      </c>
      <c r="AT157" s="33">
        <v>0</v>
      </c>
      <c r="AU157" s="33">
        <v>1211.3273579881868</v>
      </c>
      <c r="AV157" s="33">
        <v>0</v>
      </c>
      <c r="AW157" s="33">
        <v>0</v>
      </c>
      <c r="AX157" s="33">
        <v>0</v>
      </c>
      <c r="AY157" s="33">
        <v>0</v>
      </c>
      <c r="AZ157" s="33">
        <v>2045.2260273947325</v>
      </c>
      <c r="BA157" s="33">
        <v>0</v>
      </c>
      <c r="BB157" s="33">
        <v>0</v>
      </c>
      <c r="BC157" s="33">
        <v>3273.0598851098498</v>
      </c>
      <c r="BD157" s="33">
        <v>705.8450699672677</v>
      </c>
      <c r="BE157" s="33">
        <v>27.929846187973219</v>
      </c>
      <c r="BF157" s="33">
        <v>0</v>
      </c>
      <c r="BG157" s="33">
        <v>2.4267015211183391</v>
      </c>
      <c r="BH157" s="33">
        <v>0</v>
      </c>
      <c r="BI157" s="33">
        <v>0</v>
      </c>
      <c r="BJ157" s="33">
        <v>0</v>
      </c>
      <c r="BK157" s="33">
        <v>6.8213489693221749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4142.4722349046251</v>
      </c>
      <c r="BS157" s="33">
        <v>0</v>
      </c>
      <c r="BT157" s="33">
        <v>10.526701440065827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4">
        <f t="shared" si="2"/>
        <v>76089.922375705457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4.2939197069851414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380.56520448987141</v>
      </c>
      <c r="AI158" s="33">
        <v>0</v>
      </c>
      <c r="AJ158" s="33">
        <v>41.046600249586632</v>
      </c>
      <c r="AK158" s="33">
        <v>0</v>
      </c>
      <c r="AL158" s="33">
        <v>0</v>
      </c>
      <c r="AM158" s="33">
        <v>180.59730967317108</v>
      </c>
      <c r="AN158" s="33">
        <v>45.708311435486316</v>
      </c>
      <c r="AO158" s="33">
        <v>0</v>
      </c>
      <c r="AP158" s="33">
        <v>0</v>
      </c>
      <c r="AQ158" s="33">
        <v>3.6170087380675788</v>
      </c>
      <c r="AR158" s="33">
        <v>0</v>
      </c>
      <c r="AS158" s="33">
        <v>0</v>
      </c>
      <c r="AT158" s="33">
        <v>813470.11933964933</v>
      </c>
      <c r="AU158" s="33">
        <v>12234.899339066067</v>
      </c>
      <c r="AV158" s="33">
        <v>0</v>
      </c>
      <c r="AW158" s="33">
        <v>0</v>
      </c>
      <c r="AX158" s="33">
        <v>0</v>
      </c>
      <c r="AY158" s="33">
        <v>0</v>
      </c>
      <c r="AZ158" s="33">
        <v>8.5665965707726208</v>
      </c>
      <c r="BA158" s="33">
        <v>0</v>
      </c>
      <c r="BB158" s="33">
        <v>0</v>
      </c>
      <c r="BC158" s="33">
        <v>6.0351474401295633</v>
      </c>
      <c r="BD158" s="33">
        <v>12864.2630613124</v>
      </c>
      <c r="BE158" s="33">
        <v>0</v>
      </c>
      <c r="BF158" s="33">
        <v>0</v>
      </c>
      <c r="BG158" s="33">
        <v>4.0669746808545444</v>
      </c>
      <c r="BH158" s="33">
        <v>0</v>
      </c>
      <c r="BI158" s="33">
        <v>0</v>
      </c>
      <c r="BJ158" s="33">
        <v>0</v>
      </c>
      <c r="BK158" s="33">
        <v>18.204955191908482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4">
        <f t="shared" si="2"/>
        <v>839261.98376820469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3.0778477390606871</v>
      </c>
      <c r="W159" s="33">
        <v>0</v>
      </c>
      <c r="X159" s="33">
        <v>0</v>
      </c>
      <c r="Y159" s="33">
        <v>0</v>
      </c>
      <c r="Z159" s="33">
        <v>0</v>
      </c>
      <c r="AA159" s="33">
        <v>8.2275335461171402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151.00820282873116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855.63144226359861</v>
      </c>
      <c r="AR159" s="33">
        <v>0</v>
      </c>
      <c r="AS159" s="33">
        <v>0</v>
      </c>
      <c r="AT159" s="33">
        <v>2339.6957762503362</v>
      </c>
      <c r="AU159" s="33">
        <v>637.12817513477819</v>
      </c>
      <c r="AV159" s="33">
        <v>0</v>
      </c>
      <c r="AW159" s="33">
        <v>0</v>
      </c>
      <c r="AX159" s="33">
        <v>0</v>
      </c>
      <c r="AY159" s="33">
        <v>0</v>
      </c>
      <c r="AZ159" s="33">
        <v>98.016084731690967</v>
      </c>
      <c r="BA159" s="33">
        <v>0</v>
      </c>
      <c r="BB159" s="33">
        <v>0</v>
      </c>
      <c r="BC159" s="33">
        <v>0</v>
      </c>
      <c r="BD159" s="33">
        <v>20335.812878005097</v>
      </c>
      <c r="BE159" s="33">
        <v>411.39782772803125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7.9726740248540624</v>
      </c>
      <c r="BS159" s="33">
        <v>0</v>
      </c>
      <c r="BT159" s="33">
        <v>10.590781254340671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4">
        <f t="shared" si="2"/>
        <v>24858.55922350664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124.52351501852829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47678.907404940685</v>
      </c>
      <c r="AI160" s="33">
        <v>928.79172517757036</v>
      </c>
      <c r="AJ160" s="33">
        <v>0</v>
      </c>
      <c r="AK160" s="33">
        <v>0</v>
      </c>
      <c r="AL160" s="33">
        <v>6.4188880006901252</v>
      </c>
      <c r="AM160" s="33">
        <v>55.836263680694636</v>
      </c>
      <c r="AN160" s="33">
        <v>183.49165386157463</v>
      </c>
      <c r="AO160" s="33">
        <v>0</v>
      </c>
      <c r="AP160" s="33">
        <v>13.060906848190433</v>
      </c>
      <c r="AQ160" s="33">
        <v>0</v>
      </c>
      <c r="AR160" s="33">
        <v>0</v>
      </c>
      <c r="AS160" s="33">
        <v>0</v>
      </c>
      <c r="AT160" s="33">
        <v>0</v>
      </c>
      <c r="AU160" s="33">
        <v>3.9299330394142369</v>
      </c>
      <c r="AV160" s="33">
        <v>0</v>
      </c>
      <c r="AW160" s="33">
        <v>0</v>
      </c>
      <c r="AX160" s="33">
        <v>0</v>
      </c>
      <c r="AY160" s="33">
        <v>0</v>
      </c>
      <c r="AZ160" s="33">
        <v>1875.582118098069</v>
      </c>
      <c r="BA160" s="33">
        <v>0</v>
      </c>
      <c r="BB160" s="33">
        <v>4.2588605499836065</v>
      </c>
      <c r="BC160" s="33">
        <v>613.36258760960379</v>
      </c>
      <c r="BD160" s="33">
        <v>231.58438576800566</v>
      </c>
      <c r="BE160" s="33">
        <v>88.403687130340231</v>
      </c>
      <c r="BF160" s="33">
        <v>24.468612384555811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27.59299805404007</v>
      </c>
      <c r="BS160" s="33">
        <v>0</v>
      </c>
      <c r="BT160" s="33">
        <v>212.05078646468189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4">
        <f t="shared" si="2"/>
        <v>52072.264326626624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1.9843632902364416</v>
      </c>
      <c r="W161" s="33">
        <v>0</v>
      </c>
      <c r="X161" s="33">
        <v>1318.3967044995775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18.873013726370019</v>
      </c>
      <c r="AI161" s="33">
        <v>7.6524064015761377</v>
      </c>
      <c r="AJ161" s="33">
        <v>2.4153106846737029</v>
      </c>
      <c r="AK161" s="33">
        <v>0</v>
      </c>
      <c r="AL161" s="33">
        <v>1.1650453295093586</v>
      </c>
      <c r="AM161" s="33">
        <v>459.77896373164407</v>
      </c>
      <c r="AN161" s="33">
        <v>89.0742277453203</v>
      </c>
      <c r="AO161" s="33">
        <v>0</v>
      </c>
      <c r="AP161" s="33">
        <v>513.79014753735146</v>
      </c>
      <c r="AQ161" s="33">
        <v>4057.4620417274164</v>
      </c>
      <c r="AR161" s="33">
        <v>0</v>
      </c>
      <c r="AS161" s="33">
        <v>0</v>
      </c>
      <c r="AT161" s="33">
        <v>0</v>
      </c>
      <c r="AU161" s="33">
        <v>1.010469750465929</v>
      </c>
      <c r="AV161" s="33">
        <v>0</v>
      </c>
      <c r="AW161" s="33">
        <v>0</v>
      </c>
      <c r="AX161" s="33">
        <v>0</v>
      </c>
      <c r="AY161" s="33">
        <v>0</v>
      </c>
      <c r="AZ161" s="33">
        <v>241.36953239781471</v>
      </c>
      <c r="BA161" s="33">
        <v>0</v>
      </c>
      <c r="BB161" s="33">
        <v>0</v>
      </c>
      <c r="BC161" s="33">
        <v>3649.4861874170533</v>
      </c>
      <c r="BD161" s="33">
        <v>0</v>
      </c>
      <c r="BE161" s="33">
        <v>321.43176086570702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51083.769483610929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4">
        <f t="shared" si="2"/>
        <v>61767.659658715645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618.39978503117334</v>
      </c>
      <c r="W162" s="33">
        <v>0</v>
      </c>
      <c r="X162" s="33">
        <v>0</v>
      </c>
      <c r="Y162" s="33">
        <v>0</v>
      </c>
      <c r="Z162" s="33">
        <v>0</v>
      </c>
      <c r="AA162" s="33">
        <v>5.3779532888199633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1990.34398814422</v>
      </c>
      <c r="AI162" s="33">
        <v>4.0082886987362265</v>
      </c>
      <c r="AJ162" s="33">
        <v>2.0333370241025173</v>
      </c>
      <c r="AK162" s="33">
        <v>0</v>
      </c>
      <c r="AL162" s="33">
        <v>2276.2552681961711</v>
      </c>
      <c r="AM162" s="33">
        <v>1678.8147883404899</v>
      </c>
      <c r="AN162" s="33">
        <v>15406.873530309185</v>
      </c>
      <c r="AO162" s="33">
        <v>0</v>
      </c>
      <c r="AP162" s="33">
        <v>3.9651336682828888</v>
      </c>
      <c r="AQ162" s="33">
        <v>0</v>
      </c>
      <c r="AR162" s="33">
        <v>0</v>
      </c>
      <c r="AS162" s="33">
        <v>0</v>
      </c>
      <c r="AT162" s="33">
        <v>0</v>
      </c>
      <c r="AU162" s="33">
        <v>11.772079598483076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3775.8519198773097</v>
      </c>
      <c r="BE162" s="33">
        <v>100435.33103379693</v>
      </c>
      <c r="BF162" s="33">
        <v>729.11137058596478</v>
      </c>
      <c r="BG162" s="33">
        <v>0</v>
      </c>
      <c r="BH162" s="33">
        <v>6966.2799164563485</v>
      </c>
      <c r="BI162" s="33">
        <v>0</v>
      </c>
      <c r="BJ162" s="33">
        <v>0</v>
      </c>
      <c r="BK162" s="33">
        <v>6897.3811812647637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12712.299882870409</v>
      </c>
      <c r="BS162" s="33">
        <v>0</v>
      </c>
      <c r="BT162" s="33">
        <v>22128.5392182574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4">
        <f t="shared" si="2"/>
        <v>175642.63867540879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2.9353141065700252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2277.7843001411143</v>
      </c>
      <c r="AI163" s="33">
        <v>0</v>
      </c>
      <c r="AJ163" s="33">
        <v>5021.1856824871466</v>
      </c>
      <c r="AK163" s="33">
        <v>0</v>
      </c>
      <c r="AL163" s="33">
        <v>47.612372152237121</v>
      </c>
      <c r="AM163" s="33">
        <v>3051.7573571020612</v>
      </c>
      <c r="AN163" s="33">
        <v>108.22044782724657</v>
      </c>
      <c r="AO163" s="33">
        <v>0</v>
      </c>
      <c r="AP163" s="33">
        <v>0</v>
      </c>
      <c r="AQ163" s="33">
        <v>7.3079444060043572</v>
      </c>
      <c r="AR163" s="33">
        <v>0</v>
      </c>
      <c r="AS163" s="33">
        <v>0</v>
      </c>
      <c r="AT163" s="33">
        <v>3581.7371114791349</v>
      </c>
      <c r="AU163" s="33">
        <v>233.55926015085768</v>
      </c>
      <c r="AV163" s="33">
        <v>0</v>
      </c>
      <c r="AW163" s="33">
        <v>0</v>
      </c>
      <c r="AX163" s="33">
        <v>0</v>
      </c>
      <c r="AY163" s="33">
        <v>0</v>
      </c>
      <c r="AZ163" s="33">
        <v>3900.2787379359474</v>
      </c>
      <c r="BA163" s="33">
        <v>0</v>
      </c>
      <c r="BB163" s="33">
        <v>0</v>
      </c>
      <c r="BC163" s="33">
        <v>1.7711722172683007</v>
      </c>
      <c r="BD163" s="33">
        <v>904.63614972484697</v>
      </c>
      <c r="BE163" s="33">
        <v>2299.4934582766532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551.19435938133972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2204.506949474357</v>
      </c>
      <c r="BS163" s="33">
        <v>0</v>
      </c>
      <c r="BT163" s="33">
        <v>13.068491521775613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4">
        <f t="shared" si="2"/>
        <v>24207.049108384566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21159.207548926701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4">
        <f t="shared" si="2"/>
        <v>21159.207548926701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94111.486998888678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4">
        <f t="shared" si="2"/>
        <v>94111.486998888678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4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4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4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4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4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4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4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4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4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4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4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4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33249.804576421135</v>
      </c>
      <c r="AY178" s="33">
        <v>1538.7640826046265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4">
        <f t="shared" si="2"/>
        <v>34788.568659025761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4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2052.6468222352746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4">
        <f t="shared" si="2"/>
        <v>2052.6468222352746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4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15559.02723979147</v>
      </c>
      <c r="AY182" s="33">
        <v>239.53368624373672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4">
        <f t="shared" si="2"/>
        <v>15798.560926035207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11.632911748366508</v>
      </c>
      <c r="AY183" s="33">
        <v>21.073173646121305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10.568680934525711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4">
        <f t="shared" si="2"/>
        <v>43.274766329013524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1352.3650179175679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4">
        <f t="shared" si="2"/>
        <v>1352.3650179175679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4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4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3.355000248896689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450.4901562608033</v>
      </c>
      <c r="BA187" s="33">
        <v>0</v>
      </c>
      <c r="BB187" s="33">
        <v>0</v>
      </c>
      <c r="BC187" s="33">
        <v>0</v>
      </c>
      <c r="BD187" s="33">
        <v>0</v>
      </c>
      <c r="BE187" s="33">
        <v>96.558216923834436</v>
      </c>
      <c r="BF187" s="33">
        <v>0</v>
      </c>
      <c r="BG187" s="33">
        <v>0</v>
      </c>
      <c r="BH187" s="33">
        <v>0</v>
      </c>
      <c r="BI187" s="33">
        <v>0</v>
      </c>
      <c r="BJ187" s="33">
        <v>2048.0144672861975</v>
      </c>
      <c r="BK187" s="33">
        <v>321.55198693128739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18.30466287323928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4">
        <f t="shared" si="2"/>
        <v>2938.2744905242585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358.22057906560849</v>
      </c>
      <c r="BB188" s="33">
        <v>0</v>
      </c>
      <c r="BC188" s="33">
        <v>0</v>
      </c>
      <c r="BD188" s="33">
        <v>0</v>
      </c>
      <c r="BE188" s="33">
        <v>32.310695653729212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4">
        <f t="shared" si="2"/>
        <v>390.53127471933772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469.95627549047225</v>
      </c>
      <c r="BH189" s="33">
        <v>0</v>
      </c>
      <c r="BI189" s="33">
        <v>0</v>
      </c>
      <c r="BJ189" s="33">
        <v>0</v>
      </c>
      <c r="BK189" s="33">
        <v>3.9100023117772968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4">
        <f t="shared" si="2"/>
        <v>473.86627780224956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97.004462223400523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4">
        <f t="shared" si="2"/>
        <v>97.004462223400523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4577.8443516089037</v>
      </c>
      <c r="BB191" s="33">
        <v>41283.13881580608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4">
        <f t="shared" si="2"/>
        <v>45860.983167414983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1.9566695670045957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4">
        <f t="shared" si="2"/>
        <v>1.9566695670045957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36.768381472832914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4">
        <f t="shared" si="2"/>
        <v>36.768381472832914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63.111411095598477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11027.336224705699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4">
        <f t="shared" si="2"/>
        <v>11090.447635801298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183.30387530578517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4">
        <f t="shared" si="2"/>
        <v>183.30387530578517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-3170.9566198079351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4">
        <f t="shared" si="2"/>
        <v>-3170.9566198079351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241.89883331913927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4">
        <f t="shared" si="2"/>
        <v>241.89883331913927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4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4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4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4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12695.528883205116</v>
      </c>
      <c r="BX202" s="33">
        <v>0</v>
      </c>
      <c r="BY202" s="33">
        <v>0</v>
      </c>
      <c r="BZ202" s="84">
        <f t="shared" si="3"/>
        <v>12695.528883205116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499.42092824701427</v>
      </c>
      <c r="BX203" s="33">
        <v>0</v>
      </c>
      <c r="BY203" s="33">
        <v>0</v>
      </c>
      <c r="BZ203" s="84">
        <f t="shared" si="3"/>
        <v>499.42092824701427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34.185509283867574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4">
        <f t="shared" si="3"/>
        <v>34.185509283867574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56.013432272895926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4">
        <f t="shared" si="3"/>
        <v>56.013432272895926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4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4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13.085229468624405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4">
        <f t="shared" si="3"/>
        <v>13.085229468624405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4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4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373.79120524815625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4">
        <f t="shared" si="3"/>
        <v>373.79120524815625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14.336068833338702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263.8384149202422</v>
      </c>
      <c r="BX212" s="33">
        <v>0</v>
      </c>
      <c r="BY212" s="33">
        <v>0</v>
      </c>
      <c r="BZ212" s="84">
        <f t="shared" si="3"/>
        <v>278.17448375358089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4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4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4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112.76949266561988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4.2390823241012523</v>
      </c>
      <c r="BH216" s="33">
        <v>0</v>
      </c>
      <c r="BI216" s="33">
        <v>49.988517035182234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4">
        <f t="shared" si="3"/>
        <v>166.99709202490337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4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4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4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4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4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4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4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370.37914661064156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128.96618734519609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4">
        <f t="shared" si="3"/>
        <v>499.34533395583765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4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4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4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4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6.3485485096903078</v>
      </c>
      <c r="BA229" s="33">
        <v>0</v>
      </c>
      <c r="BB229" s="33">
        <v>0</v>
      </c>
      <c r="BC229" s="33">
        <v>0</v>
      </c>
      <c r="BD229" s="33">
        <v>0</v>
      </c>
      <c r="BE229" s="33">
        <v>1826.2760354206725</v>
      </c>
      <c r="BF229" s="33">
        <v>0</v>
      </c>
      <c r="BG229" s="33">
        <v>0</v>
      </c>
      <c r="BH229" s="33">
        <v>0</v>
      </c>
      <c r="BI229" s="33">
        <v>1649.9804738124114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4">
        <f t="shared" si="3"/>
        <v>3482.6050577427741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4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4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4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1761.9646348067326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4">
        <f t="shared" si="3"/>
        <v>1761.9646348067326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4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4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4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3.0754291416943502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1.5303761997811913</v>
      </c>
      <c r="AI237" s="33">
        <v>0</v>
      </c>
      <c r="AJ237" s="33">
        <v>0</v>
      </c>
      <c r="AK237" s="33">
        <v>0</v>
      </c>
      <c r="AL237" s="33">
        <v>0</v>
      </c>
      <c r="AM237" s="33">
        <v>71.320160843005652</v>
      </c>
      <c r="AN237" s="33">
        <v>0</v>
      </c>
      <c r="AO237" s="33">
        <v>0</v>
      </c>
      <c r="AP237" s="33">
        <v>0</v>
      </c>
      <c r="AQ237" s="33">
        <v>3.9465526576333576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29921.824082759347</v>
      </c>
      <c r="BA237" s="33">
        <v>0</v>
      </c>
      <c r="BB237" s="33">
        <v>6.6515073114248793</v>
      </c>
      <c r="BC237" s="33">
        <v>224.89499825998851</v>
      </c>
      <c r="BD237" s="33">
        <v>0</v>
      </c>
      <c r="BE237" s="33">
        <v>0</v>
      </c>
      <c r="BF237" s="33">
        <v>0</v>
      </c>
      <c r="BG237" s="33">
        <v>7.5858446574947367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10.167407388657162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4">
        <f t="shared" si="3"/>
        <v>30250.996359219025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4138.033331048483</v>
      </c>
      <c r="BX238" s="33">
        <v>0</v>
      </c>
      <c r="BY238" s="33">
        <v>0</v>
      </c>
      <c r="BZ238" s="84">
        <f t="shared" si="3"/>
        <v>4138.033331048483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4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4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-1685100.8797867801</v>
      </c>
      <c r="BY242" s="33">
        <v>1149929.83567128</v>
      </c>
      <c r="BZ242" s="84">
        <f t="shared" si="3"/>
        <v>-535171.04411550006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4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4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4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524.49977966507549</v>
      </c>
      <c r="D247" s="33">
        <v>1.845856184008841</v>
      </c>
      <c r="E247" s="33">
        <v>0</v>
      </c>
      <c r="F247" s="33">
        <v>0</v>
      </c>
      <c r="G247" s="33">
        <v>0</v>
      </c>
      <c r="H247" s="33">
        <v>0</v>
      </c>
      <c r="I247" s="33">
        <v>-26077.360393324569</v>
      </c>
      <c r="J247" s="33">
        <v>3134.85639207959</v>
      </c>
      <c r="K247" s="33">
        <v>0</v>
      </c>
      <c r="L247" s="33">
        <v>0</v>
      </c>
      <c r="M247" s="33">
        <v>285484.12738752947</v>
      </c>
      <c r="N247" s="33">
        <v>983.01783739438861</v>
      </c>
      <c r="O247" s="33">
        <v>84108.274864744249</v>
      </c>
      <c r="P247" s="33">
        <v>2626.747505902511</v>
      </c>
      <c r="Q247" s="33">
        <v>0</v>
      </c>
      <c r="R247" s="33">
        <v>318383.48434024048</v>
      </c>
      <c r="S247" s="33">
        <v>795566.43428041297</v>
      </c>
      <c r="T247" s="33">
        <v>359.34466572836851</v>
      </c>
      <c r="U247" s="33">
        <v>1653429.446998188</v>
      </c>
      <c r="V247" s="33">
        <v>0</v>
      </c>
      <c r="W247" s="33">
        <v>0</v>
      </c>
      <c r="X247" s="33">
        <v>0</v>
      </c>
      <c r="Y247" s="33">
        <v>-17.467448754465611</v>
      </c>
      <c r="Z247" s="33">
        <v>0</v>
      </c>
      <c r="AA247" s="33">
        <v>200.1366275879237</v>
      </c>
      <c r="AB247" s="33">
        <v>0</v>
      </c>
      <c r="AC247" s="33">
        <v>-26947.888100886212</v>
      </c>
      <c r="AD247" s="33">
        <v>0</v>
      </c>
      <c r="AE247" s="33">
        <v>0</v>
      </c>
      <c r="AF247" s="33">
        <v>22427.443536970732</v>
      </c>
      <c r="AG247" s="33">
        <v>0</v>
      </c>
      <c r="AH247" s="33">
        <v>133.29592813293709</v>
      </c>
      <c r="AI247" s="33">
        <v>27.030250479632201</v>
      </c>
      <c r="AJ247" s="33">
        <v>5.9076154310212967</v>
      </c>
      <c r="AK247" s="33">
        <v>0</v>
      </c>
      <c r="AL247" s="33">
        <v>11017.427196266801</v>
      </c>
      <c r="AM247" s="33">
        <v>3913.6215692964529</v>
      </c>
      <c r="AN247" s="33">
        <v>8020.0728067800164</v>
      </c>
      <c r="AO247" s="33">
        <v>0</v>
      </c>
      <c r="AP247" s="33">
        <v>-6446.7082293590902</v>
      </c>
      <c r="AQ247" s="33">
        <v>0</v>
      </c>
      <c r="AR247" s="33">
        <v>0</v>
      </c>
      <c r="AS247" s="33">
        <v>0</v>
      </c>
      <c r="AT247" s="33">
        <v>860283.95506212872</v>
      </c>
      <c r="AU247" s="33">
        <v>-31.32348129731956</v>
      </c>
      <c r="AV247" s="33">
        <v>766991</v>
      </c>
      <c r="AW247" s="33">
        <v>0</v>
      </c>
      <c r="AX247" s="33">
        <v>-262510.49431707669</v>
      </c>
      <c r="AY247" s="33">
        <v>-661.48489512029437</v>
      </c>
      <c r="AZ247" s="33">
        <v>54421.828237140377</v>
      </c>
      <c r="BA247" s="33">
        <v>0</v>
      </c>
      <c r="BB247" s="33">
        <v>0</v>
      </c>
      <c r="BC247" s="33">
        <v>0</v>
      </c>
      <c r="BD247" s="33">
        <v>575.01718966874137</v>
      </c>
      <c r="BE247" s="33">
        <v>0</v>
      </c>
      <c r="BF247" s="33">
        <v>58.607156674553501</v>
      </c>
      <c r="BG247" s="33">
        <v>139690.5500613013</v>
      </c>
      <c r="BH247" s="33">
        <v>0</v>
      </c>
      <c r="BI247" s="33">
        <v>0</v>
      </c>
      <c r="BJ247" s="33">
        <v>0</v>
      </c>
      <c r="BK247" s="33">
        <v>802.26303720887677</v>
      </c>
      <c r="BL247" s="33">
        <v>0</v>
      </c>
      <c r="BM247" s="33">
        <v>0</v>
      </c>
      <c r="BN247" s="33">
        <v>0</v>
      </c>
      <c r="BO247" s="33">
        <v>0</v>
      </c>
      <c r="BP247" s="33">
        <v>2271.954165251062</v>
      </c>
      <c r="BQ247" s="33">
        <v>7712.3302684887312</v>
      </c>
      <c r="BR247" s="33">
        <v>85948.804093002909</v>
      </c>
      <c r="BS247" s="33">
        <v>0</v>
      </c>
      <c r="BT247" s="33">
        <v>1006.096005112249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4">
        <f t="shared" si="3"/>
        <v>4787416.6938491724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61081.204201123277</v>
      </c>
      <c r="D248" s="33">
        <v>109090.26341719711</v>
      </c>
      <c r="E248" s="33">
        <v>30599.696484532309</v>
      </c>
      <c r="F248" s="33">
        <v>31299.064025631094</v>
      </c>
      <c r="G248" s="33">
        <v>14761.442383432011</v>
      </c>
      <c r="H248" s="33">
        <v>16329.426024088725</v>
      </c>
      <c r="I248" s="33">
        <v>32778.353418789098</v>
      </c>
      <c r="J248" s="33">
        <v>25118.667862833267</v>
      </c>
      <c r="K248" s="33">
        <v>30715.922938878532</v>
      </c>
      <c r="L248" s="33">
        <v>7509.7681207296137</v>
      </c>
      <c r="M248" s="33">
        <v>48220.930122351674</v>
      </c>
      <c r="N248" s="33">
        <v>20030.508522161887</v>
      </c>
      <c r="O248" s="33">
        <v>18743.000392445043</v>
      </c>
      <c r="P248" s="33">
        <v>48275.645562205857</v>
      </c>
      <c r="Q248" s="33">
        <v>0</v>
      </c>
      <c r="R248" s="33">
        <v>41562.259174897394</v>
      </c>
      <c r="S248" s="33">
        <v>66037.855258053154</v>
      </c>
      <c r="T248" s="33">
        <v>41.128007252539142</v>
      </c>
      <c r="U248" s="33">
        <v>139095.07991666044</v>
      </c>
      <c r="V248" s="33">
        <v>250082.47082482741</v>
      </c>
      <c r="W248" s="33">
        <v>27092.883041410416</v>
      </c>
      <c r="X248" s="33">
        <v>60447.045504819056</v>
      </c>
      <c r="Y248" s="33">
        <v>0</v>
      </c>
      <c r="Z248" s="33">
        <v>0</v>
      </c>
      <c r="AA248" s="33">
        <v>28959.96536309514</v>
      </c>
      <c r="AB248" s="33">
        <v>19947.691261060572</v>
      </c>
      <c r="AC248" s="33">
        <v>7868.0082953457677</v>
      </c>
      <c r="AD248" s="33">
        <v>32233.719443921902</v>
      </c>
      <c r="AE248" s="33">
        <v>7566.5785990488457</v>
      </c>
      <c r="AF248" s="33">
        <v>27286.17088162079</v>
      </c>
      <c r="AG248" s="33">
        <v>25224.5961161058</v>
      </c>
      <c r="AH248" s="33">
        <v>175936.00242798188</v>
      </c>
      <c r="AI248" s="33">
        <v>32687.191541179844</v>
      </c>
      <c r="AJ248" s="33">
        <v>59929.590181424588</v>
      </c>
      <c r="AK248" s="33">
        <v>1935.8351655428562</v>
      </c>
      <c r="AL248" s="33">
        <v>40573.43342368945</v>
      </c>
      <c r="AM248" s="33">
        <v>25982.78605316834</v>
      </c>
      <c r="AN248" s="33">
        <v>59403.031152970027</v>
      </c>
      <c r="AO248" s="33">
        <v>1834.8728425563022</v>
      </c>
      <c r="AP248" s="33">
        <v>11122.115153073675</v>
      </c>
      <c r="AQ248" s="33">
        <v>4023.7725802727837</v>
      </c>
      <c r="AR248" s="33">
        <v>4143.5069089489525</v>
      </c>
      <c r="AS248" s="33">
        <v>529.09582898868734</v>
      </c>
      <c r="AT248" s="33">
        <v>141841.85514157766</v>
      </c>
      <c r="AU248" s="33">
        <v>60849.073348894919</v>
      </c>
      <c r="AV248" s="33">
        <v>56943.628041772929</v>
      </c>
      <c r="AW248" s="33">
        <v>2456.3510487443928</v>
      </c>
      <c r="AX248" s="33">
        <v>3826.9695033145117</v>
      </c>
      <c r="AY248" s="33">
        <v>3815.1420110074846</v>
      </c>
      <c r="AZ248" s="33">
        <v>32738.589282298624</v>
      </c>
      <c r="BA248" s="33">
        <v>17106.056710912322</v>
      </c>
      <c r="BB248" s="33">
        <v>131429.1339770981</v>
      </c>
      <c r="BC248" s="33">
        <v>13481.860894765889</v>
      </c>
      <c r="BD248" s="33">
        <v>5586.354311355346</v>
      </c>
      <c r="BE248" s="33">
        <v>18556.326511790878</v>
      </c>
      <c r="BF248" s="33">
        <v>17497.100702422144</v>
      </c>
      <c r="BG248" s="33">
        <v>23171.882337769595</v>
      </c>
      <c r="BH248" s="33">
        <v>9361.5719011925248</v>
      </c>
      <c r="BI248" s="33">
        <v>2684.1115408380228</v>
      </c>
      <c r="BJ248" s="33">
        <v>39479.135573791064</v>
      </c>
      <c r="BK248" s="33">
        <v>12702.295619260076</v>
      </c>
      <c r="BL248" s="33">
        <v>1419.341671402706</v>
      </c>
      <c r="BM248" s="33">
        <v>0</v>
      </c>
      <c r="BN248" s="33">
        <v>120904.70780645106</v>
      </c>
      <c r="BO248" s="33">
        <v>36024.681235734075</v>
      </c>
      <c r="BP248" s="33">
        <v>139.17519206815109</v>
      </c>
      <c r="BQ248" s="33">
        <v>0</v>
      </c>
      <c r="BR248" s="33">
        <v>48915.198222289961</v>
      </c>
      <c r="BS248" s="33">
        <v>23609.240556904813</v>
      </c>
      <c r="BT248" s="33">
        <v>58513.73813649216</v>
      </c>
      <c r="BU248" s="33">
        <v>0</v>
      </c>
      <c r="BV248" s="33">
        <v>0</v>
      </c>
      <c r="BW248" s="33">
        <v>1778.5447755512673</v>
      </c>
      <c r="BX248" s="33">
        <v>0</v>
      </c>
      <c r="BY248" s="33">
        <v>0</v>
      </c>
      <c r="BZ248" s="84">
        <f t="shared" si="3"/>
        <v>2530932.6444800165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4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4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4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1419340.650556104</v>
      </c>
      <c r="D252" s="10">
        <f t="shared" si="4"/>
        <v>2494085.0633696583</v>
      </c>
      <c r="E252" s="10">
        <f t="shared" si="4"/>
        <v>554780.80982767569</v>
      </c>
      <c r="F252" s="10">
        <f t="shared" si="4"/>
        <v>836497.34969078097</v>
      </c>
      <c r="G252" s="10">
        <f t="shared" si="4"/>
        <v>338455.88659859332</v>
      </c>
      <c r="H252" s="10">
        <f t="shared" si="4"/>
        <v>330461.58336818824</v>
      </c>
      <c r="I252" s="10">
        <f t="shared" si="4"/>
        <v>710459.57063081348</v>
      </c>
      <c r="J252" s="10">
        <f t="shared" si="4"/>
        <v>515626.05509424274</v>
      </c>
      <c r="K252" s="10">
        <f t="shared" si="4"/>
        <v>760615.08027070912</v>
      </c>
      <c r="L252" s="10">
        <f t="shared" si="4"/>
        <v>195150.34251161496</v>
      </c>
      <c r="M252" s="10">
        <f t="shared" si="4"/>
        <v>1054993.2718558249</v>
      </c>
      <c r="N252" s="10">
        <f t="shared" si="4"/>
        <v>346096.33658359852</v>
      </c>
      <c r="O252" s="10">
        <f t="shared" si="4"/>
        <v>425077.77398258797</v>
      </c>
      <c r="P252" s="10">
        <f t="shared" si="4"/>
        <v>775619.84301856346</v>
      </c>
      <c r="Q252" s="10">
        <f t="shared" si="4"/>
        <v>118.06514140876601</v>
      </c>
      <c r="R252" s="10">
        <f t="shared" si="4"/>
        <v>842339.76644329843</v>
      </c>
      <c r="S252" s="10">
        <f t="shared" si="4"/>
        <v>1369391.4663356377</v>
      </c>
      <c r="T252" s="10">
        <f t="shared" si="4"/>
        <v>869.00519859453129</v>
      </c>
      <c r="U252" s="10">
        <f t="shared" si="4"/>
        <v>3125303.8456403464</v>
      </c>
      <c r="V252" s="10">
        <f t="shared" si="4"/>
        <v>3133490.2068846235</v>
      </c>
      <c r="W252" s="10">
        <f t="shared" si="4"/>
        <v>533106.63037737971</v>
      </c>
      <c r="X252" s="10">
        <f t="shared" si="4"/>
        <v>671875.94531702681</v>
      </c>
      <c r="Y252" s="10">
        <f t="shared" si="4"/>
        <v>2227741.2260412402</v>
      </c>
      <c r="Z252" s="10">
        <f t="shared" si="4"/>
        <v>2176752.3860893701</v>
      </c>
      <c r="AA252" s="10">
        <f t="shared" si="4"/>
        <v>579326.66475821938</v>
      </c>
      <c r="AB252" s="10">
        <f t="shared" si="4"/>
        <v>215951.99834021699</v>
      </c>
      <c r="AC252" s="10">
        <f t="shared" si="4"/>
        <v>140807.26887779299</v>
      </c>
      <c r="AD252" s="10">
        <f t="shared" si="4"/>
        <v>690002.9779812434</v>
      </c>
      <c r="AE252" s="10">
        <f t="shared" si="4"/>
        <v>171614.9937966461</v>
      </c>
      <c r="AF252" s="10">
        <f t="shared" si="4"/>
        <v>583132.98152281146</v>
      </c>
      <c r="AG252" s="10">
        <f t="shared" si="4"/>
        <v>473122.41340750462</v>
      </c>
      <c r="AH252" s="10">
        <f t="shared" si="4"/>
        <v>1879748.4298699677</v>
      </c>
      <c r="AI252" s="10">
        <f t="shared" si="4"/>
        <v>336413.40796351101</v>
      </c>
      <c r="AJ252" s="10">
        <f t="shared" si="4"/>
        <v>569499.08377241716</v>
      </c>
      <c r="AK252" s="10">
        <f t="shared" si="4"/>
        <v>32458.519026958722</v>
      </c>
      <c r="AL252" s="10">
        <f t="shared" si="4"/>
        <v>457584.89355145814</v>
      </c>
      <c r="AM252" s="10">
        <f t="shared" si="4"/>
        <v>298488.6267780136</v>
      </c>
      <c r="AN252" s="10">
        <f t="shared" si="4"/>
        <v>576829.86095861695</v>
      </c>
      <c r="AO252" s="10">
        <f t="shared" si="4"/>
        <v>549609.62839480233</v>
      </c>
      <c r="AP252" s="10">
        <f t="shared" si="4"/>
        <v>182459.64561270416</v>
      </c>
      <c r="AQ252" s="10">
        <f t="shared" si="4"/>
        <v>84798.561652113567</v>
      </c>
      <c r="AR252" s="10">
        <f t="shared" si="4"/>
        <v>498002.92852404778</v>
      </c>
      <c r="AS252" s="10">
        <f t="shared" si="4"/>
        <v>81431.851915795458</v>
      </c>
      <c r="AT252" s="10">
        <f t="shared" si="4"/>
        <v>2639929.9708896573</v>
      </c>
      <c r="AU252" s="10">
        <f t="shared" si="4"/>
        <v>1240588.7741188146</v>
      </c>
      <c r="AV252" s="10">
        <f t="shared" si="4"/>
        <v>1199309.300226985</v>
      </c>
      <c r="AW252" s="10">
        <f t="shared" si="4"/>
        <v>260910.86131326211</v>
      </c>
      <c r="AX252" s="10">
        <f t="shared" si="4"/>
        <v>1037779.476077219</v>
      </c>
      <c r="AY252" s="10">
        <f t="shared" si="4"/>
        <v>82718.907716292568</v>
      </c>
      <c r="AZ252" s="10">
        <f t="shared" si="4"/>
        <v>473242.13604219374</v>
      </c>
      <c r="BA252" s="10">
        <f t="shared" si="4"/>
        <v>120539.23408418721</v>
      </c>
      <c r="BB252" s="10">
        <f t="shared" si="4"/>
        <v>909862.12290235073</v>
      </c>
      <c r="BC252" s="10">
        <f t="shared" si="4"/>
        <v>127128.88904665899</v>
      </c>
      <c r="BD252" s="10">
        <f t="shared" si="4"/>
        <v>162217.03772230097</v>
      </c>
      <c r="BE252" s="10">
        <f t="shared" si="4"/>
        <v>347749.33053902525</v>
      </c>
      <c r="BF252" s="10">
        <f t="shared" si="4"/>
        <v>354900.01167142059</v>
      </c>
      <c r="BG252" s="10">
        <f t="shared" si="4"/>
        <v>597600.02483071247</v>
      </c>
      <c r="BH252" s="10">
        <f t="shared" si="4"/>
        <v>109964.65542392373</v>
      </c>
      <c r="BI252" s="10">
        <f t="shared" si="4"/>
        <v>184929.73738023892</v>
      </c>
      <c r="BJ252" s="10">
        <f t="shared" si="4"/>
        <v>993774.43674736493</v>
      </c>
      <c r="BK252" s="10">
        <f t="shared" si="4"/>
        <v>147519.44288309567</v>
      </c>
      <c r="BL252" s="10">
        <f t="shared" si="4"/>
        <v>433646.63313850912</v>
      </c>
      <c r="BM252" s="10">
        <f t="shared" si="4"/>
        <v>127519.73702367683</v>
      </c>
      <c r="BN252" s="10">
        <f t="shared" si="4"/>
        <v>2289952.3178465236</v>
      </c>
      <c r="BO252" s="10">
        <f t="shared" ref="BO252:BZ252" si="5">+SUM(BO5:BO251)</f>
        <v>527908.71672301576</v>
      </c>
      <c r="BP252" s="10">
        <f t="shared" si="5"/>
        <v>913878.28967807605</v>
      </c>
      <c r="BQ252" s="10">
        <f t="shared" si="5"/>
        <v>1817137.6574890884</v>
      </c>
      <c r="BR252" s="10">
        <f t="shared" si="5"/>
        <v>659430.98748489004</v>
      </c>
      <c r="BS252" s="10">
        <f t="shared" si="5"/>
        <v>550730.79518580448</v>
      </c>
      <c r="BT252" s="10">
        <f t="shared" si="5"/>
        <v>611718.65519856184</v>
      </c>
      <c r="BU252" s="10">
        <f t="shared" si="5"/>
        <v>66411.723953295688</v>
      </c>
      <c r="BV252" s="10">
        <f t="shared" si="5"/>
        <v>146043.50603334527</v>
      </c>
      <c r="BW252" s="10">
        <f t="shared" si="5"/>
        <v>465283.86456128489</v>
      </c>
      <c r="BX252" s="10">
        <f t="shared" si="5"/>
        <v>-1685100.8797867801</v>
      </c>
      <c r="BY252" s="10">
        <f t="shared" si="5"/>
        <v>1149929.83567128</v>
      </c>
      <c r="BZ252" s="10">
        <f t="shared" si="5"/>
        <v>52304689.087349042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U460"/>
  <sheetViews>
    <sheetView workbookViewId="0">
      <pane xSplit="2" ySplit="3" topLeftCell="C4" activePane="bottomRight" state="frozen"/>
      <selection activeCell="C4" sqref="C4"/>
      <selection pane="topRight" activeCell="C4" sqref="C4"/>
      <selection pane="bottomLeft" activeCell="C4" sqref="C4"/>
      <selection pane="bottomRight" activeCell="C5" sqref="C5"/>
    </sheetView>
  </sheetViews>
  <sheetFormatPr defaultRowHeight="12.75" x14ac:dyDescent="0.2"/>
  <cols>
    <col min="2" max="2" width="49.7109375" customWidth="1"/>
    <col min="3" max="119" width="12.7109375" customWidth="1"/>
    <col min="120" max="120" width="12.7109375" style="68" customWidth="1"/>
    <col min="121" max="185" width="12.7109375" customWidth="1"/>
    <col min="186" max="186" width="13.28515625" customWidth="1"/>
    <col min="187" max="187" width="13.42578125" customWidth="1"/>
    <col min="188" max="189" width="12.7109375" customWidth="1"/>
    <col min="191" max="191" width="10.85546875" bestFit="1" customWidth="1"/>
  </cols>
  <sheetData>
    <row r="1" spans="1:281" ht="51.75" customHeight="1" x14ac:dyDescent="0.25">
      <c r="A1" s="38" t="s">
        <v>462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81" ht="54" customHeight="1" x14ac:dyDescent="0.2">
      <c r="A2" s="49"/>
      <c r="B2" s="50">
        <v>1967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81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81" ht="15.75" x14ac:dyDescent="0.25">
      <c r="A4" s="61" t="s">
        <v>369</v>
      </c>
      <c r="B4" s="32"/>
      <c r="DP4" s="75"/>
    </row>
    <row r="5" spans="1:281" x14ac:dyDescent="0.2">
      <c r="A5" s="1" t="s">
        <v>0</v>
      </c>
      <c r="B5" s="22" t="s">
        <v>119</v>
      </c>
      <c r="C5" s="33">
        <v>1474229.0815256308</v>
      </c>
      <c r="D5" s="33">
        <v>5.6192653167958717</v>
      </c>
      <c r="E5" s="33">
        <v>28.178089193698227</v>
      </c>
      <c r="F5" s="33">
        <v>0</v>
      </c>
      <c r="G5" s="33">
        <v>25.621223439998698</v>
      </c>
      <c r="H5" s="33">
        <v>0</v>
      </c>
      <c r="I5" s="33">
        <v>4938059.4038867569</v>
      </c>
      <c r="J5" s="33">
        <v>5847.7515100783348</v>
      </c>
      <c r="K5" s="33">
        <v>2294105.6242257729</v>
      </c>
      <c r="L5" s="33">
        <v>98816.163785317636</v>
      </c>
      <c r="M5" s="33">
        <v>462813.93847772438</v>
      </c>
      <c r="N5" s="33">
        <v>37003.944469044291</v>
      </c>
      <c r="O5" s="33">
        <v>1.6237349866880724</v>
      </c>
      <c r="P5" s="33">
        <v>1838.9616847426735</v>
      </c>
      <c r="Q5" s="33">
        <v>177.60787994119951</v>
      </c>
      <c r="R5" s="33">
        <v>10.497254224942322</v>
      </c>
      <c r="S5" s="33">
        <v>59.639119980029371</v>
      </c>
      <c r="T5" s="33">
        <v>34.537366586117265</v>
      </c>
      <c r="U5" s="33">
        <v>3.8612140602672023</v>
      </c>
      <c r="V5" s="33">
        <v>0</v>
      </c>
      <c r="W5" s="33">
        <v>1208.8462139129138</v>
      </c>
      <c r="X5" s="33">
        <v>548.12833783371775</v>
      </c>
      <c r="Y5" s="33">
        <v>1163.8214568368951</v>
      </c>
      <c r="Z5" s="33">
        <v>26.523801435527901</v>
      </c>
      <c r="AA5" s="33">
        <v>3.1346071779560409</v>
      </c>
      <c r="AB5" s="33">
        <v>27.025280056130978</v>
      </c>
      <c r="AC5" s="33">
        <v>22.768182787916093</v>
      </c>
      <c r="AD5" s="33">
        <v>197.80379204828461</v>
      </c>
      <c r="AE5" s="33">
        <v>34.29412724478069</v>
      </c>
      <c r="AF5" s="33">
        <v>9.7939340785606692</v>
      </c>
      <c r="AG5" s="33">
        <v>9.2472353003237409</v>
      </c>
      <c r="AH5" s="33">
        <v>4.7431663165370104</v>
      </c>
      <c r="AI5" s="33">
        <v>22.82574959896024</v>
      </c>
      <c r="AJ5" s="33">
        <v>57.129695946411339</v>
      </c>
      <c r="AK5" s="33">
        <v>175.7639289658749</v>
      </c>
      <c r="AL5" s="33">
        <v>44.745866849399071</v>
      </c>
      <c r="AM5" s="33">
        <v>68.870425478778856</v>
      </c>
      <c r="AN5" s="33">
        <v>38.440580652143915</v>
      </c>
      <c r="AO5" s="33">
        <v>26.472671034447874</v>
      </c>
      <c r="AP5" s="33">
        <v>158.40877124059901</v>
      </c>
      <c r="AQ5" s="33">
        <v>42.751248570035692</v>
      </c>
      <c r="AR5" s="33">
        <v>10.277497799452865</v>
      </c>
      <c r="AS5" s="33">
        <v>26.080157516681652</v>
      </c>
      <c r="AT5" s="33">
        <v>82.005728199680291</v>
      </c>
      <c r="AU5" s="33">
        <v>32.106445527942292</v>
      </c>
      <c r="AV5" s="33">
        <v>0</v>
      </c>
      <c r="AW5" s="33">
        <v>14.434808640556984</v>
      </c>
      <c r="AX5" s="33">
        <v>895.94013454956098</v>
      </c>
      <c r="AY5" s="33">
        <v>1382.5065962906021</v>
      </c>
      <c r="AZ5" s="33">
        <v>349.3900511069948</v>
      </c>
      <c r="BA5" s="33">
        <v>402.06788791401692</v>
      </c>
      <c r="BB5" s="33">
        <v>12.925906553121942</v>
      </c>
      <c r="BC5" s="33">
        <v>31.267019180278361</v>
      </c>
      <c r="BD5" s="33">
        <v>245.5420006007169</v>
      </c>
      <c r="BE5" s="33">
        <v>100.71708882087387</v>
      </c>
      <c r="BF5" s="33">
        <v>25.449715999010916</v>
      </c>
      <c r="BG5" s="33">
        <v>4.299820759106753</v>
      </c>
      <c r="BH5" s="33">
        <v>2.4067734556278135</v>
      </c>
      <c r="BI5" s="33">
        <v>7.2844657561775703</v>
      </c>
      <c r="BJ5" s="33">
        <v>0</v>
      </c>
      <c r="BK5" s="33">
        <v>50.980077540683034</v>
      </c>
      <c r="BL5" s="33">
        <v>0</v>
      </c>
      <c r="BM5" s="33">
        <v>16049.072905654915</v>
      </c>
      <c r="BN5" s="33">
        <v>40542.463487762863</v>
      </c>
      <c r="BO5" s="33">
        <v>6.6674510071999711</v>
      </c>
      <c r="BP5" s="33">
        <v>0</v>
      </c>
      <c r="BQ5" s="33">
        <v>3535.8862579782162</v>
      </c>
      <c r="BR5" s="33">
        <v>505.12587540762212</v>
      </c>
      <c r="BS5" s="33">
        <v>3.77675760673662</v>
      </c>
      <c r="BT5" s="33">
        <v>1.7055744394323882</v>
      </c>
      <c r="BU5" s="33">
        <v>53.030344843428828</v>
      </c>
      <c r="BV5" s="33">
        <v>6.9293582983154565</v>
      </c>
      <c r="BW5" s="33">
        <v>1.73723449585288</v>
      </c>
      <c r="BX5" s="33">
        <v>4.4332042022928437</v>
      </c>
      <c r="BY5" s="33">
        <v>4.2629952081740816</v>
      </c>
      <c r="BZ5" s="33">
        <v>0</v>
      </c>
      <c r="CA5" s="33">
        <v>494.88129044446521</v>
      </c>
      <c r="CB5" s="33">
        <v>0</v>
      </c>
      <c r="CC5" s="33">
        <v>1.2675913055112329</v>
      </c>
      <c r="CD5" s="33">
        <v>0</v>
      </c>
      <c r="CE5" s="33">
        <v>3.1796720892897827</v>
      </c>
      <c r="CF5" s="33">
        <v>108.21526609980987</v>
      </c>
      <c r="CG5" s="33">
        <v>130.36215351711266</v>
      </c>
      <c r="CH5" s="33">
        <v>11.152548248275259</v>
      </c>
      <c r="CI5" s="33">
        <v>372.1700151991472</v>
      </c>
      <c r="CJ5" s="33">
        <v>3.7320250848887295</v>
      </c>
      <c r="CK5" s="33">
        <v>73.144102097949798</v>
      </c>
      <c r="CL5" s="33">
        <v>687.15819105386549</v>
      </c>
      <c r="CM5" s="33">
        <v>92.858394126368424</v>
      </c>
      <c r="CN5" s="33">
        <v>23.991963697348197</v>
      </c>
      <c r="CO5" s="33">
        <v>71.352324063970769</v>
      </c>
      <c r="CP5" s="33">
        <v>12.460265210746979</v>
      </c>
      <c r="CQ5" s="33">
        <v>7830.3494790533441</v>
      </c>
      <c r="CR5" s="33">
        <v>74.266416239770436</v>
      </c>
      <c r="CS5" s="33">
        <v>508.12352971899639</v>
      </c>
      <c r="CT5" s="33">
        <v>4678.4127560709821</v>
      </c>
      <c r="CU5" s="33">
        <v>130.56016273332301</v>
      </c>
      <c r="CV5" s="33">
        <v>2046.1094141146193</v>
      </c>
      <c r="CW5" s="33">
        <v>2687.2341674316772</v>
      </c>
      <c r="CX5" s="33">
        <v>1016.3896595282484</v>
      </c>
      <c r="CY5" s="33">
        <v>1956.1335015021921</v>
      </c>
      <c r="CZ5" s="33">
        <v>14.798446975419914</v>
      </c>
      <c r="DA5" s="33">
        <v>3098.1611695947495</v>
      </c>
      <c r="DB5" s="33">
        <v>6070.0564474148687</v>
      </c>
      <c r="DC5" s="33">
        <v>4499.6151140525362</v>
      </c>
      <c r="DD5" s="33">
        <v>9755.903266989706</v>
      </c>
      <c r="DE5" s="33">
        <v>160.6126260145694</v>
      </c>
      <c r="DF5" s="33">
        <v>1663.2127894952496</v>
      </c>
      <c r="DG5" s="33">
        <v>297.58572318464957</v>
      </c>
      <c r="DH5" s="33">
        <v>542.67279881791842</v>
      </c>
      <c r="DI5" s="33">
        <v>282.80380499390265</v>
      </c>
      <c r="DJ5" s="33">
        <v>144.53388167902887</v>
      </c>
      <c r="DK5" s="33">
        <v>377.92090881293166</v>
      </c>
      <c r="DL5" s="33">
        <v>1855.1586888403567</v>
      </c>
      <c r="DM5" s="33">
        <v>6.8043110379398195</v>
      </c>
      <c r="DN5" s="33">
        <v>6.9063176747007855</v>
      </c>
      <c r="DO5" s="33">
        <v>0</v>
      </c>
      <c r="DP5" s="76">
        <f>SUM(C5:DO5)</f>
        <v>9433134.6185934879</v>
      </c>
      <c r="DQ5" s="33">
        <v>902534.53402982862</v>
      </c>
      <c r="DR5" s="33">
        <v>0</v>
      </c>
      <c r="DS5" s="33">
        <v>0</v>
      </c>
      <c r="DT5" s="33">
        <v>0</v>
      </c>
      <c r="DU5" s="33">
        <v>0</v>
      </c>
      <c r="DV5" s="33">
        <v>0</v>
      </c>
      <c r="DW5" s="33">
        <v>0</v>
      </c>
      <c r="DX5" s="33">
        <v>0</v>
      </c>
      <c r="DY5" s="33">
        <v>0</v>
      </c>
      <c r="DZ5" s="33">
        <v>0</v>
      </c>
      <c r="EA5" s="33">
        <v>0</v>
      </c>
      <c r="EB5" s="33">
        <v>0</v>
      </c>
      <c r="EC5" s="33">
        <v>36.855629986631044</v>
      </c>
      <c r="ED5" s="33">
        <v>0</v>
      </c>
      <c r="EE5" s="33">
        <v>0</v>
      </c>
      <c r="EF5" s="33">
        <v>0</v>
      </c>
      <c r="EG5" s="33">
        <v>0</v>
      </c>
      <c r="EH5" s="33">
        <v>0</v>
      </c>
      <c r="EI5" s="33">
        <v>0</v>
      </c>
      <c r="EJ5" s="33">
        <v>0</v>
      </c>
      <c r="EK5" s="33">
        <v>0</v>
      </c>
      <c r="EL5" s="33">
        <v>0</v>
      </c>
      <c r="EM5" s="33">
        <v>0</v>
      </c>
      <c r="EN5" s="33">
        <v>0</v>
      </c>
      <c r="EO5" s="33">
        <v>0</v>
      </c>
      <c r="EP5" s="33">
        <v>0</v>
      </c>
      <c r="EQ5" s="33">
        <v>0</v>
      </c>
      <c r="ER5" s="33">
        <v>0</v>
      </c>
      <c r="ES5" s="33">
        <v>0</v>
      </c>
      <c r="ET5" s="33">
        <v>0</v>
      </c>
      <c r="EU5" s="33">
        <v>0</v>
      </c>
      <c r="EV5" s="33">
        <v>0</v>
      </c>
      <c r="EW5" s="33">
        <v>0</v>
      </c>
      <c r="EX5" s="33">
        <v>0</v>
      </c>
      <c r="EY5" s="33">
        <v>0</v>
      </c>
      <c r="EZ5" s="33">
        <v>0</v>
      </c>
      <c r="FA5" s="33">
        <v>0</v>
      </c>
      <c r="FB5" s="33">
        <v>0</v>
      </c>
      <c r="FC5" s="33">
        <v>0</v>
      </c>
      <c r="FD5" s="33">
        <v>0</v>
      </c>
      <c r="FE5" s="33">
        <v>0</v>
      </c>
      <c r="FF5" s="33">
        <v>0</v>
      </c>
      <c r="FG5" s="33">
        <v>0</v>
      </c>
      <c r="FH5" s="33">
        <v>0</v>
      </c>
      <c r="FI5" s="33">
        <v>0</v>
      </c>
      <c r="FJ5" s="33">
        <v>0</v>
      </c>
      <c r="FK5" s="33">
        <v>0</v>
      </c>
      <c r="FL5" s="33">
        <v>0</v>
      </c>
      <c r="FM5" s="33">
        <v>0</v>
      </c>
      <c r="FN5" s="33">
        <v>0</v>
      </c>
      <c r="FO5" s="33">
        <v>0</v>
      </c>
      <c r="FP5" s="33">
        <v>0</v>
      </c>
      <c r="FQ5" s="33">
        <v>0</v>
      </c>
      <c r="FR5" s="33">
        <v>0</v>
      </c>
      <c r="FS5" s="33">
        <v>0</v>
      </c>
      <c r="FT5" s="33">
        <v>0</v>
      </c>
      <c r="FU5" s="33">
        <v>60.428653063416803</v>
      </c>
      <c r="FV5" s="33">
        <v>0</v>
      </c>
      <c r="FW5" s="33">
        <v>0</v>
      </c>
      <c r="FX5" s="33">
        <v>5148.045563667124</v>
      </c>
      <c r="FY5" s="33">
        <v>-119196.62696126013</v>
      </c>
      <c r="FZ5" s="33">
        <v>253.43453915738544</v>
      </c>
      <c r="GA5" s="33">
        <v>0</v>
      </c>
      <c r="GB5" s="33">
        <v>19.348620982512006</v>
      </c>
      <c r="GC5" s="33">
        <v>0</v>
      </c>
      <c r="GD5" s="33">
        <v>0</v>
      </c>
      <c r="GE5" s="33">
        <v>256436.67879360591</v>
      </c>
      <c r="GF5" s="33">
        <v>1099111.2990923498</v>
      </c>
      <c r="GG5" s="47">
        <f t="shared" ref="GG5:GG68" si="0">+SUM(DP5:GF5)</f>
        <v>11577538.616554869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  <c r="JF5" s="33"/>
      <c r="JG5" s="33"/>
      <c r="JH5" s="33"/>
      <c r="JI5" s="33"/>
      <c r="JJ5" s="33"/>
      <c r="JK5" s="33"/>
      <c r="JL5" s="33"/>
      <c r="JM5" s="33"/>
      <c r="JN5" s="33"/>
      <c r="JO5" s="33"/>
      <c r="JP5" s="33"/>
      <c r="JQ5" s="33"/>
      <c r="JR5" s="33"/>
      <c r="JS5" s="33"/>
      <c r="JT5" s="33"/>
      <c r="JU5" s="33"/>
    </row>
    <row r="6" spans="1:281" x14ac:dyDescent="0.2">
      <c r="A6" s="1" t="s">
        <v>1</v>
      </c>
      <c r="B6" s="22" t="s">
        <v>120</v>
      </c>
      <c r="C6" s="33">
        <v>24938.653023816918</v>
      </c>
      <c r="D6" s="33">
        <v>23004.735115994215</v>
      </c>
      <c r="E6" s="33">
        <v>0</v>
      </c>
      <c r="F6" s="33">
        <v>2.1357273206237708</v>
      </c>
      <c r="G6" s="33">
        <v>1.2379091689005552</v>
      </c>
      <c r="H6" s="33">
        <v>0</v>
      </c>
      <c r="I6" s="33">
        <v>0</v>
      </c>
      <c r="J6" s="33">
        <v>6.9834160093827649</v>
      </c>
      <c r="K6" s="33">
        <v>11.994679867302986</v>
      </c>
      <c r="L6" s="33">
        <v>18.256452700686602</v>
      </c>
      <c r="M6" s="33">
        <v>46.756205286029072</v>
      </c>
      <c r="N6" s="33">
        <v>7.7871007575772024</v>
      </c>
      <c r="O6" s="33">
        <v>0</v>
      </c>
      <c r="P6" s="33">
        <v>2.8918822227962901</v>
      </c>
      <c r="Q6" s="33">
        <v>11.810756083986865</v>
      </c>
      <c r="R6" s="33">
        <v>2.5496444167419061</v>
      </c>
      <c r="S6" s="33">
        <v>55595.035070677812</v>
      </c>
      <c r="T6" s="33">
        <v>5.0868767246787288</v>
      </c>
      <c r="U6" s="33">
        <v>4.2077221684652955</v>
      </c>
      <c r="V6" s="33">
        <v>0</v>
      </c>
      <c r="W6" s="33">
        <v>19.001588281103999</v>
      </c>
      <c r="X6" s="33">
        <v>20.512562271006821</v>
      </c>
      <c r="Y6" s="33">
        <v>13.84124033472405</v>
      </c>
      <c r="Z6" s="33">
        <v>2.8143282845127802</v>
      </c>
      <c r="AA6" s="33">
        <v>3.6048712841604722</v>
      </c>
      <c r="AB6" s="33">
        <v>313.48500988412758</v>
      </c>
      <c r="AC6" s="33">
        <v>716.17537261937377</v>
      </c>
      <c r="AD6" s="33">
        <v>10744.947157573844</v>
      </c>
      <c r="AE6" s="33">
        <v>200.42550130603732</v>
      </c>
      <c r="AF6" s="33">
        <v>58.938161469412563</v>
      </c>
      <c r="AG6" s="33">
        <v>4.0912328661448196</v>
      </c>
      <c r="AH6" s="33">
        <v>2.8759789241959184</v>
      </c>
      <c r="AI6" s="33">
        <v>5.5731231005858888</v>
      </c>
      <c r="AJ6" s="33">
        <v>27.229454698097385</v>
      </c>
      <c r="AK6" s="33">
        <v>40.24102848194039</v>
      </c>
      <c r="AL6" s="33">
        <v>0</v>
      </c>
      <c r="AM6" s="33">
        <v>0</v>
      </c>
      <c r="AN6" s="33">
        <v>21090.208875817028</v>
      </c>
      <c r="AO6" s="33">
        <v>5.1299904872897404</v>
      </c>
      <c r="AP6" s="33">
        <v>10.513348461582934</v>
      </c>
      <c r="AQ6" s="33">
        <v>330.81717333918039</v>
      </c>
      <c r="AR6" s="33">
        <v>4851.0734478589184</v>
      </c>
      <c r="AS6" s="33">
        <v>1.2057930995784578</v>
      </c>
      <c r="AT6" s="33">
        <v>4596.3394243132516</v>
      </c>
      <c r="AU6" s="33">
        <v>2.2092075094677086</v>
      </c>
      <c r="AV6" s="33">
        <v>4.1233753957092301</v>
      </c>
      <c r="AW6" s="33">
        <v>14.056830859313822</v>
      </c>
      <c r="AX6" s="33">
        <v>26965.355331419563</v>
      </c>
      <c r="AY6" s="33">
        <v>93.705793225711247</v>
      </c>
      <c r="AZ6" s="33">
        <v>1104.5288682882383</v>
      </c>
      <c r="BA6" s="33">
        <v>1171.7342139324358</v>
      </c>
      <c r="BB6" s="33">
        <v>20.580807753972614</v>
      </c>
      <c r="BC6" s="33">
        <v>1.7471830791405589</v>
      </c>
      <c r="BD6" s="33">
        <v>143.77524033282953</v>
      </c>
      <c r="BE6" s="33">
        <v>109.41620844946279</v>
      </c>
      <c r="BF6" s="33">
        <v>6.5868793284688678</v>
      </c>
      <c r="BG6" s="33">
        <v>4.0175418645385603</v>
      </c>
      <c r="BH6" s="33">
        <v>7.9423115405178066</v>
      </c>
      <c r="BI6" s="33">
        <v>4.0298756827072371</v>
      </c>
      <c r="BJ6" s="33">
        <v>0</v>
      </c>
      <c r="BK6" s="33">
        <v>18.655586418319562</v>
      </c>
      <c r="BL6" s="33">
        <v>1.692370475285822</v>
      </c>
      <c r="BM6" s="33">
        <v>6.3369510788702978</v>
      </c>
      <c r="BN6" s="33">
        <v>16.94976074087521</v>
      </c>
      <c r="BO6" s="33">
        <v>9.22221815216583</v>
      </c>
      <c r="BP6" s="33">
        <v>3.377626453322462</v>
      </c>
      <c r="BQ6" s="33">
        <v>3.7933720412745977</v>
      </c>
      <c r="BR6" s="33">
        <v>1.3311669601255878</v>
      </c>
      <c r="BS6" s="33">
        <v>14.785021172210712</v>
      </c>
      <c r="BT6" s="33">
        <v>53.920946850520778</v>
      </c>
      <c r="BU6" s="33">
        <v>3.7169730033527384</v>
      </c>
      <c r="BV6" s="33">
        <v>5.5765800383629864</v>
      </c>
      <c r="BW6" s="33">
        <v>3.5616601405184807</v>
      </c>
      <c r="BX6" s="33">
        <v>12.493548647536448</v>
      </c>
      <c r="BY6" s="33">
        <v>5.4533756210515056</v>
      </c>
      <c r="BZ6" s="33">
        <v>2.2164222311081074</v>
      </c>
      <c r="CA6" s="33">
        <v>10.36196145128757</v>
      </c>
      <c r="CB6" s="33">
        <v>0</v>
      </c>
      <c r="CC6" s="33">
        <v>0</v>
      </c>
      <c r="CD6" s="33">
        <v>3.6242501825342015</v>
      </c>
      <c r="CE6" s="33">
        <v>14.770078989821082</v>
      </c>
      <c r="CF6" s="33">
        <v>5.4003085632474042</v>
      </c>
      <c r="CG6" s="33">
        <v>62.940343766651601</v>
      </c>
      <c r="CH6" s="33">
        <v>22.419029703821604</v>
      </c>
      <c r="CI6" s="33">
        <v>0</v>
      </c>
      <c r="CJ6" s="33">
        <v>14.822580441212185</v>
      </c>
      <c r="CK6" s="33">
        <v>4.5373173761579748</v>
      </c>
      <c r="CL6" s="33">
        <v>1.1992338751043206</v>
      </c>
      <c r="CM6" s="33">
        <v>35.832465544367146</v>
      </c>
      <c r="CN6" s="33">
        <v>2.2463128178519951</v>
      </c>
      <c r="CO6" s="33">
        <v>0</v>
      </c>
      <c r="CP6" s="33">
        <v>0</v>
      </c>
      <c r="CQ6" s="33">
        <v>0</v>
      </c>
      <c r="CR6" s="33">
        <v>5.3930420793206544</v>
      </c>
      <c r="CS6" s="33">
        <v>295.73212053435105</v>
      </c>
      <c r="CT6" s="33">
        <v>39.693792059897994</v>
      </c>
      <c r="CU6" s="33">
        <v>3.4375191504701643</v>
      </c>
      <c r="CV6" s="33">
        <v>153.05279821806988</v>
      </c>
      <c r="CW6" s="33">
        <v>171.87545751076067</v>
      </c>
      <c r="CX6" s="33">
        <v>1.3202522811273363</v>
      </c>
      <c r="CY6" s="33">
        <v>4.1974283430193235</v>
      </c>
      <c r="CZ6" s="33">
        <v>2.5400978044089704</v>
      </c>
      <c r="DA6" s="33">
        <v>66.77145941116683</v>
      </c>
      <c r="DB6" s="33">
        <v>11.989182991158378</v>
      </c>
      <c r="DC6" s="33">
        <v>31.788845709572978</v>
      </c>
      <c r="DD6" s="33">
        <v>219.2187437862016</v>
      </c>
      <c r="DE6" s="33">
        <v>0</v>
      </c>
      <c r="DF6" s="33">
        <v>0</v>
      </c>
      <c r="DG6" s="33">
        <v>8.1376558491934325</v>
      </c>
      <c r="DH6" s="33">
        <v>2.5260161654110385</v>
      </c>
      <c r="DI6" s="33">
        <v>0</v>
      </c>
      <c r="DJ6" s="33">
        <v>14.830159477466443</v>
      </c>
      <c r="DK6" s="33">
        <v>1.9287491409894588</v>
      </c>
      <c r="DL6" s="33">
        <v>23.742540007461717</v>
      </c>
      <c r="DM6" s="33">
        <v>7.0268248845579198</v>
      </c>
      <c r="DN6" s="33">
        <v>20.058439643148851</v>
      </c>
      <c r="DO6" s="33">
        <v>0</v>
      </c>
      <c r="DP6" s="76">
        <f t="shared" ref="DP6:DP69" si="1">SUM(C6:DO6)</f>
        <v>177799.47450441905</v>
      </c>
      <c r="DQ6" s="33">
        <v>18623.350796941588</v>
      </c>
      <c r="DR6" s="33">
        <v>0</v>
      </c>
      <c r="DS6" s="33">
        <v>0</v>
      </c>
      <c r="DT6" s="33">
        <v>0</v>
      </c>
      <c r="DU6" s="33">
        <v>0</v>
      </c>
      <c r="DV6" s="33">
        <v>0</v>
      </c>
      <c r="DW6" s="33">
        <v>0</v>
      </c>
      <c r="DX6" s="33">
        <v>0</v>
      </c>
      <c r="DY6" s="33">
        <v>0</v>
      </c>
      <c r="DZ6" s="33">
        <v>0</v>
      </c>
      <c r="EA6" s="33">
        <v>0</v>
      </c>
      <c r="EB6" s="33">
        <v>0</v>
      </c>
      <c r="EC6" s="33">
        <v>0</v>
      </c>
      <c r="ED6" s="33">
        <v>0</v>
      </c>
      <c r="EE6" s="33">
        <v>0</v>
      </c>
      <c r="EF6" s="33">
        <v>0</v>
      </c>
      <c r="EG6" s="33">
        <v>0</v>
      </c>
      <c r="EH6" s="33">
        <v>0</v>
      </c>
      <c r="EI6" s="33">
        <v>0</v>
      </c>
      <c r="EJ6" s="33">
        <v>0</v>
      </c>
      <c r="EK6" s="33">
        <v>0</v>
      </c>
      <c r="EL6" s="33">
        <v>0</v>
      </c>
      <c r="EM6" s="33">
        <v>0</v>
      </c>
      <c r="EN6" s="33">
        <v>0</v>
      </c>
      <c r="EO6" s="33">
        <v>0</v>
      </c>
      <c r="EP6" s="33">
        <v>0</v>
      </c>
      <c r="EQ6" s="33">
        <v>0</v>
      </c>
      <c r="ER6" s="33">
        <v>0</v>
      </c>
      <c r="ES6" s="33">
        <v>0</v>
      </c>
      <c r="ET6" s="33">
        <v>0</v>
      </c>
      <c r="EU6" s="33">
        <v>0</v>
      </c>
      <c r="EV6" s="33">
        <v>0</v>
      </c>
      <c r="EW6" s="33">
        <v>0</v>
      </c>
      <c r="EX6" s="33">
        <v>0</v>
      </c>
      <c r="EY6" s="33">
        <v>0</v>
      </c>
      <c r="EZ6" s="33">
        <v>0</v>
      </c>
      <c r="FA6" s="33">
        <v>0</v>
      </c>
      <c r="FB6" s="33">
        <v>0</v>
      </c>
      <c r="FC6" s="33">
        <v>0</v>
      </c>
      <c r="FD6" s="33">
        <v>0</v>
      </c>
      <c r="FE6" s="33">
        <v>0</v>
      </c>
      <c r="FF6" s="33">
        <v>0</v>
      </c>
      <c r="FG6" s="33">
        <v>0</v>
      </c>
      <c r="FH6" s="33">
        <v>0</v>
      </c>
      <c r="FI6" s="33">
        <v>0</v>
      </c>
      <c r="FJ6" s="33">
        <v>0</v>
      </c>
      <c r="FK6" s="33">
        <v>16268.398784825076</v>
      </c>
      <c r="FL6" s="33">
        <v>73547.058501850246</v>
      </c>
      <c r="FM6" s="33">
        <v>0</v>
      </c>
      <c r="FN6" s="33">
        <v>0</v>
      </c>
      <c r="FO6" s="33">
        <v>0</v>
      </c>
      <c r="FP6" s="33">
        <v>0</v>
      </c>
      <c r="FQ6" s="33">
        <v>0</v>
      </c>
      <c r="FR6" s="33">
        <v>0</v>
      </c>
      <c r="FS6" s="33">
        <v>0</v>
      </c>
      <c r="FT6" s="33">
        <v>0</v>
      </c>
      <c r="FU6" s="33">
        <v>0</v>
      </c>
      <c r="FV6" s="33">
        <v>0</v>
      </c>
      <c r="FW6" s="33">
        <v>0</v>
      </c>
      <c r="FX6" s="33">
        <v>0</v>
      </c>
      <c r="FY6" s="33">
        <v>0</v>
      </c>
      <c r="FZ6" s="33">
        <v>137.04327946420091</v>
      </c>
      <c r="GA6" s="33">
        <v>0</v>
      </c>
      <c r="GB6" s="33">
        <v>1.0730698200043161</v>
      </c>
      <c r="GC6" s="33">
        <v>0</v>
      </c>
      <c r="GD6" s="33">
        <v>0</v>
      </c>
      <c r="GE6" s="33">
        <v>3473.8835988104533</v>
      </c>
      <c r="GF6" s="33">
        <v>5388.8532005588904</v>
      </c>
      <c r="GG6" s="47">
        <f t="shared" si="0"/>
        <v>295239.1357366895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  <c r="JF6" s="33"/>
      <c r="JG6" s="33"/>
      <c r="JH6" s="33"/>
      <c r="JI6" s="33"/>
      <c r="JJ6" s="33"/>
      <c r="JK6" s="33"/>
      <c r="JL6" s="33"/>
      <c r="JM6" s="33"/>
      <c r="JN6" s="33"/>
      <c r="JO6" s="33"/>
      <c r="JP6" s="33"/>
      <c r="JQ6" s="33"/>
      <c r="JR6" s="33"/>
      <c r="JS6" s="33"/>
      <c r="JT6" s="33"/>
      <c r="JU6" s="33"/>
    </row>
    <row r="7" spans="1:281" x14ac:dyDescent="0.2">
      <c r="A7" s="1" t="s">
        <v>2</v>
      </c>
      <c r="B7" s="22" t="s">
        <v>121</v>
      </c>
      <c r="C7" s="33">
        <v>8852.4507984611719</v>
      </c>
      <c r="D7" s="33">
        <v>0</v>
      </c>
      <c r="E7" s="33">
        <v>7046.4899389952207</v>
      </c>
      <c r="F7" s="33">
        <v>0</v>
      </c>
      <c r="G7" s="33">
        <v>0</v>
      </c>
      <c r="H7" s="33">
        <v>0</v>
      </c>
      <c r="I7" s="33">
        <v>26267.094361200878</v>
      </c>
      <c r="J7" s="33">
        <v>246702.70436161122</v>
      </c>
      <c r="K7" s="33">
        <v>37.063481356550021</v>
      </c>
      <c r="L7" s="33">
        <v>45.540243715120418</v>
      </c>
      <c r="M7" s="33">
        <v>17582.433965729178</v>
      </c>
      <c r="N7" s="33">
        <v>1.5797185001285232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191.86436008661065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0</v>
      </c>
      <c r="AX7" s="33">
        <v>0</v>
      </c>
      <c r="AY7" s="33">
        <v>4.8681074655900023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40.325354005232249</v>
      </c>
      <c r="BF7" s="33">
        <v>0</v>
      </c>
      <c r="BG7" s="33">
        <v>0</v>
      </c>
      <c r="BH7" s="33">
        <v>0</v>
      </c>
      <c r="BI7" s="33">
        <v>0</v>
      </c>
      <c r="BJ7" s="33">
        <v>0</v>
      </c>
      <c r="BK7" s="33">
        <v>8.8144738964991092</v>
      </c>
      <c r="BL7" s="33">
        <v>0</v>
      </c>
      <c r="BM7" s="33">
        <v>3821.650928921616</v>
      </c>
      <c r="BN7" s="33">
        <v>9591.335619473417</v>
      </c>
      <c r="BO7" s="33">
        <v>0</v>
      </c>
      <c r="BP7" s="33">
        <v>0</v>
      </c>
      <c r="BQ7" s="33">
        <v>10.806490733663903</v>
      </c>
      <c r="BR7" s="33">
        <v>0</v>
      </c>
      <c r="BS7" s="33">
        <v>0</v>
      </c>
      <c r="BT7" s="33">
        <v>24.718455441333436</v>
      </c>
      <c r="BU7" s="33">
        <v>0</v>
      </c>
      <c r="BV7" s="33">
        <v>2.3592697422535638</v>
      </c>
      <c r="BW7" s="33">
        <v>0</v>
      </c>
      <c r="BX7" s="33">
        <v>5.3180123223159326</v>
      </c>
      <c r="BY7" s="33">
        <v>0</v>
      </c>
      <c r="BZ7" s="33">
        <v>0</v>
      </c>
      <c r="CA7" s="33">
        <v>54.167383475594555</v>
      </c>
      <c r="CB7" s="33">
        <v>0</v>
      </c>
      <c r="CC7" s="33">
        <v>0</v>
      </c>
      <c r="CD7" s="33">
        <v>0</v>
      </c>
      <c r="CE7" s="33">
        <v>0</v>
      </c>
      <c r="CF7" s="33">
        <v>33.664397976572864</v>
      </c>
      <c r="CG7" s="33">
        <v>32.145102154157996</v>
      </c>
      <c r="CH7" s="33">
        <v>0</v>
      </c>
      <c r="CI7" s="33">
        <v>34.077634278719621</v>
      </c>
      <c r="CJ7" s="33">
        <v>0</v>
      </c>
      <c r="CK7" s="33">
        <v>0</v>
      </c>
      <c r="CL7" s="33">
        <v>71.125390665894912</v>
      </c>
      <c r="CM7" s="33">
        <v>0</v>
      </c>
      <c r="CN7" s="33">
        <v>3.8973854138403063</v>
      </c>
      <c r="CO7" s="33">
        <v>0</v>
      </c>
      <c r="CP7" s="33">
        <v>0</v>
      </c>
      <c r="CQ7" s="33">
        <v>0</v>
      </c>
      <c r="CR7" s="33">
        <v>0</v>
      </c>
      <c r="CS7" s="33">
        <v>901.22153821345148</v>
      </c>
      <c r="CT7" s="33">
        <v>748.67821180968917</v>
      </c>
      <c r="CU7" s="33">
        <v>7.837095762717067</v>
      </c>
      <c r="CV7" s="33">
        <v>184.02003377118177</v>
      </c>
      <c r="CW7" s="33">
        <v>157.67999352054852</v>
      </c>
      <c r="CX7" s="33">
        <v>74.810489119395953</v>
      </c>
      <c r="CY7" s="33">
        <v>150.93472545217367</v>
      </c>
      <c r="CZ7" s="33">
        <v>7.959604808516449</v>
      </c>
      <c r="DA7" s="33">
        <v>554.50582941138975</v>
      </c>
      <c r="DB7" s="33">
        <v>787.58902941572683</v>
      </c>
      <c r="DC7" s="33">
        <v>578.66193422115452</v>
      </c>
      <c r="DD7" s="33">
        <v>1211.9756084519745</v>
      </c>
      <c r="DE7" s="33">
        <v>0</v>
      </c>
      <c r="DF7" s="33">
        <v>0</v>
      </c>
      <c r="DG7" s="33">
        <v>8.572608604614004</v>
      </c>
      <c r="DH7" s="33">
        <v>0</v>
      </c>
      <c r="DI7" s="33">
        <v>0</v>
      </c>
      <c r="DJ7" s="33">
        <v>8.0442693793099664</v>
      </c>
      <c r="DK7" s="33">
        <v>0</v>
      </c>
      <c r="DL7" s="33">
        <v>171.54920797487037</v>
      </c>
      <c r="DM7" s="33">
        <v>2.3641337810352989</v>
      </c>
      <c r="DN7" s="33">
        <v>0</v>
      </c>
      <c r="DO7" s="33">
        <v>0</v>
      </c>
      <c r="DP7" s="76">
        <f t="shared" si="1"/>
        <v>326022.89954932057</v>
      </c>
      <c r="DQ7" s="33">
        <v>227290.49460785082</v>
      </c>
      <c r="DR7" s="33">
        <v>0</v>
      </c>
      <c r="DS7" s="33">
        <v>0</v>
      </c>
      <c r="DT7" s="33">
        <v>0</v>
      </c>
      <c r="DU7" s="33">
        <v>0</v>
      </c>
      <c r="DV7" s="33">
        <v>0</v>
      </c>
      <c r="DW7" s="33">
        <v>0</v>
      </c>
      <c r="DX7" s="33">
        <v>0</v>
      </c>
      <c r="DY7" s="33">
        <v>0</v>
      </c>
      <c r="DZ7" s="33">
        <v>0</v>
      </c>
      <c r="EA7" s="33">
        <v>0</v>
      </c>
      <c r="EB7" s="33">
        <v>0</v>
      </c>
      <c r="EC7" s="33">
        <v>0</v>
      </c>
      <c r="ED7" s="33">
        <v>0</v>
      </c>
      <c r="EE7" s="33">
        <v>0</v>
      </c>
      <c r="EF7" s="33">
        <v>0</v>
      </c>
      <c r="EG7" s="33">
        <v>0</v>
      </c>
      <c r="EH7" s="33">
        <v>0</v>
      </c>
      <c r="EI7" s="33">
        <v>0</v>
      </c>
      <c r="EJ7" s="33">
        <v>0</v>
      </c>
      <c r="EK7" s="33">
        <v>0</v>
      </c>
      <c r="EL7" s="33">
        <v>0</v>
      </c>
      <c r="EM7" s="33">
        <v>0</v>
      </c>
      <c r="EN7" s="33">
        <v>0</v>
      </c>
      <c r="EO7" s="33">
        <v>0</v>
      </c>
      <c r="EP7" s="33">
        <v>0</v>
      </c>
      <c r="EQ7" s="33">
        <v>0</v>
      </c>
      <c r="ER7" s="33">
        <v>0</v>
      </c>
      <c r="ES7" s="33">
        <v>0</v>
      </c>
      <c r="ET7" s="33">
        <v>0</v>
      </c>
      <c r="EU7" s="33">
        <v>0</v>
      </c>
      <c r="EV7" s="33">
        <v>0</v>
      </c>
      <c r="EW7" s="33">
        <v>0</v>
      </c>
      <c r="EX7" s="33">
        <v>0</v>
      </c>
      <c r="EY7" s="33">
        <v>0</v>
      </c>
      <c r="EZ7" s="33">
        <v>0</v>
      </c>
      <c r="FA7" s="33">
        <v>0</v>
      </c>
      <c r="FB7" s="33">
        <v>0</v>
      </c>
      <c r="FC7" s="33">
        <v>0</v>
      </c>
      <c r="FD7" s="33">
        <v>0</v>
      </c>
      <c r="FE7" s="33">
        <v>0</v>
      </c>
      <c r="FF7" s="33">
        <v>0</v>
      </c>
      <c r="FG7" s="33">
        <v>0</v>
      </c>
      <c r="FH7" s="33">
        <v>0</v>
      </c>
      <c r="FI7" s="33">
        <v>0</v>
      </c>
      <c r="FJ7" s="33">
        <v>0</v>
      </c>
      <c r="FK7" s="33">
        <v>0</v>
      </c>
      <c r="FL7" s="33">
        <v>0</v>
      </c>
      <c r="FM7" s="33">
        <v>0</v>
      </c>
      <c r="FN7" s="33">
        <v>0</v>
      </c>
      <c r="FO7" s="33">
        <v>0</v>
      </c>
      <c r="FP7" s="33">
        <v>0</v>
      </c>
      <c r="FQ7" s="33">
        <v>0</v>
      </c>
      <c r="FR7" s="33">
        <v>0</v>
      </c>
      <c r="FS7" s="33">
        <v>0</v>
      </c>
      <c r="FT7" s="33">
        <v>0</v>
      </c>
      <c r="FU7" s="33">
        <v>0</v>
      </c>
      <c r="FV7" s="33">
        <v>0</v>
      </c>
      <c r="FW7" s="33">
        <v>0</v>
      </c>
      <c r="FX7" s="33">
        <v>116.87907446247439</v>
      </c>
      <c r="FY7" s="33">
        <v>0</v>
      </c>
      <c r="FZ7" s="33">
        <v>12.695241625011299</v>
      </c>
      <c r="GA7" s="33">
        <v>0</v>
      </c>
      <c r="GB7" s="33">
        <v>0</v>
      </c>
      <c r="GC7" s="33">
        <v>0</v>
      </c>
      <c r="GD7" s="33">
        <v>0</v>
      </c>
      <c r="GE7" s="33">
        <v>-17237.00601529039</v>
      </c>
      <c r="GF7" s="33">
        <v>350088.65600476088</v>
      </c>
      <c r="GG7" s="47">
        <f t="shared" si="0"/>
        <v>886294.61846272927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  <c r="JF7" s="33"/>
      <c r="JG7" s="33"/>
      <c r="JH7" s="33"/>
      <c r="JI7" s="33"/>
      <c r="JJ7" s="33"/>
      <c r="JK7" s="33"/>
      <c r="JL7" s="33"/>
      <c r="JM7" s="33"/>
      <c r="JN7" s="33"/>
      <c r="JO7" s="33"/>
      <c r="JP7" s="33"/>
      <c r="JQ7" s="33"/>
      <c r="JR7" s="33"/>
      <c r="JS7" s="33"/>
      <c r="JT7" s="33"/>
      <c r="JU7" s="33"/>
    </row>
    <row r="8" spans="1:281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0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33">
        <v>0</v>
      </c>
      <c r="CA8" s="33">
        <v>0</v>
      </c>
      <c r="CB8" s="33">
        <v>0</v>
      </c>
      <c r="CC8" s="33">
        <v>0</v>
      </c>
      <c r="CD8" s="33">
        <v>0</v>
      </c>
      <c r="CE8" s="33">
        <v>0</v>
      </c>
      <c r="CF8" s="33">
        <v>0</v>
      </c>
      <c r="CG8" s="33">
        <v>0</v>
      </c>
      <c r="CH8" s="33">
        <v>0</v>
      </c>
      <c r="CI8" s="33">
        <v>0</v>
      </c>
      <c r="CJ8" s="33">
        <v>0</v>
      </c>
      <c r="CK8" s="33">
        <v>0</v>
      </c>
      <c r="CL8" s="33">
        <v>0</v>
      </c>
      <c r="CM8" s="33">
        <v>0</v>
      </c>
      <c r="CN8" s="33">
        <v>0</v>
      </c>
      <c r="CO8" s="33">
        <v>0</v>
      </c>
      <c r="CP8" s="33">
        <v>0</v>
      </c>
      <c r="CQ8" s="33">
        <v>0</v>
      </c>
      <c r="CR8" s="33">
        <v>0</v>
      </c>
      <c r="CS8" s="33">
        <v>0</v>
      </c>
      <c r="CT8" s="33">
        <v>0</v>
      </c>
      <c r="CU8" s="33">
        <v>0</v>
      </c>
      <c r="CV8" s="33">
        <v>0</v>
      </c>
      <c r="CW8" s="33">
        <v>0</v>
      </c>
      <c r="CX8" s="33">
        <v>0</v>
      </c>
      <c r="CY8" s="33">
        <v>0</v>
      </c>
      <c r="CZ8" s="33">
        <v>0</v>
      </c>
      <c r="DA8" s="33">
        <v>0</v>
      </c>
      <c r="DB8" s="33">
        <v>0</v>
      </c>
      <c r="DC8" s="33">
        <v>0</v>
      </c>
      <c r="DD8" s="33">
        <v>0</v>
      </c>
      <c r="DE8" s="33">
        <v>0</v>
      </c>
      <c r="DF8" s="33">
        <v>0</v>
      </c>
      <c r="DG8" s="33">
        <v>0</v>
      </c>
      <c r="DH8" s="33">
        <v>0</v>
      </c>
      <c r="DI8" s="33">
        <v>0</v>
      </c>
      <c r="DJ8" s="33">
        <v>0</v>
      </c>
      <c r="DK8" s="33">
        <v>0</v>
      </c>
      <c r="DL8" s="33">
        <v>0</v>
      </c>
      <c r="DM8" s="33">
        <v>0</v>
      </c>
      <c r="DN8" s="33">
        <v>0</v>
      </c>
      <c r="DO8" s="33">
        <v>0</v>
      </c>
      <c r="DP8" s="76">
        <f t="shared" si="1"/>
        <v>0</v>
      </c>
      <c r="DQ8" s="33">
        <v>7.4131873518048925</v>
      </c>
      <c r="DR8" s="33">
        <v>0</v>
      </c>
      <c r="DS8" s="33">
        <v>0</v>
      </c>
      <c r="DT8" s="33">
        <v>0</v>
      </c>
      <c r="DU8" s="33">
        <v>0</v>
      </c>
      <c r="DV8" s="33">
        <v>0</v>
      </c>
      <c r="DW8" s="33">
        <v>0</v>
      </c>
      <c r="DX8" s="33">
        <v>0</v>
      </c>
      <c r="DY8" s="33">
        <v>0</v>
      </c>
      <c r="DZ8" s="33">
        <v>0</v>
      </c>
      <c r="EA8" s="33">
        <v>0</v>
      </c>
      <c r="EB8" s="33">
        <v>0</v>
      </c>
      <c r="EC8" s="33">
        <v>0</v>
      </c>
      <c r="ED8" s="33">
        <v>0</v>
      </c>
      <c r="EE8" s="33">
        <v>0</v>
      </c>
      <c r="EF8" s="33">
        <v>0</v>
      </c>
      <c r="EG8" s="33">
        <v>0</v>
      </c>
      <c r="EH8" s="33">
        <v>0</v>
      </c>
      <c r="EI8" s="33">
        <v>0</v>
      </c>
      <c r="EJ8" s="33">
        <v>0</v>
      </c>
      <c r="EK8" s="33">
        <v>0</v>
      </c>
      <c r="EL8" s="33">
        <v>0</v>
      </c>
      <c r="EM8" s="33">
        <v>0</v>
      </c>
      <c r="EN8" s="33">
        <v>0</v>
      </c>
      <c r="EO8" s="33">
        <v>0</v>
      </c>
      <c r="EP8" s="33">
        <v>0</v>
      </c>
      <c r="EQ8" s="33">
        <v>0</v>
      </c>
      <c r="ER8" s="33">
        <v>0</v>
      </c>
      <c r="ES8" s="33">
        <v>0</v>
      </c>
      <c r="ET8" s="33">
        <v>0</v>
      </c>
      <c r="EU8" s="33">
        <v>0</v>
      </c>
      <c r="EV8" s="33">
        <v>0</v>
      </c>
      <c r="EW8" s="33">
        <v>0</v>
      </c>
      <c r="EX8" s="33">
        <v>0</v>
      </c>
      <c r="EY8" s="33">
        <v>0</v>
      </c>
      <c r="EZ8" s="33">
        <v>0</v>
      </c>
      <c r="FA8" s="33">
        <v>0</v>
      </c>
      <c r="FB8" s="33">
        <v>0</v>
      </c>
      <c r="FC8" s="33">
        <v>0</v>
      </c>
      <c r="FD8" s="33">
        <v>0</v>
      </c>
      <c r="FE8" s="33">
        <v>0</v>
      </c>
      <c r="FF8" s="33">
        <v>0</v>
      </c>
      <c r="FG8" s="33">
        <v>0</v>
      </c>
      <c r="FH8" s="33">
        <v>0</v>
      </c>
      <c r="FI8" s="33">
        <v>0</v>
      </c>
      <c r="FJ8" s="33">
        <v>0</v>
      </c>
      <c r="FK8" s="33">
        <v>0</v>
      </c>
      <c r="FL8" s="33">
        <v>0</v>
      </c>
      <c r="FM8" s="33">
        <v>0</v>
      </c>
      <c r="FN8" s="33">
        <v>0</v>
      </c>
      <c r="FO8" s="33">
        <v>0</v>
      </c>
      <c r="FP8" s="33">
        <v>0</v>
      </c>
      <c r="FQ8" s="33">
        <v>0</v>
      </c>
      <c r="FR8" s="33">
        <v>0</v>
      </c>
      <c r="FS8" s="33">
        <v>0</v>
      </c>
      <c r="FT8" s="33">
        <v>0</v>
      </c>
      <c r="FU8" s="33">
        <v>0</v>
      </c>
      <c r="FV8" s="33">
        <v>0</v>
      </c>
      <c r="FW8" s="33">
        <v>0</v>
      </c>
      <c r="FX8" s="33">
        <v>0</v>
      </c>
      <c r="FY8" s="33">
        <v>0</v>
      </c>
      <c r="FZ8" s="33">
        <v>31.164686231281681</v>
      </c>
      <c r="GA8" s="33">
        <v>22445.3869215052</v>
      </c>
      <c r="GB8" s="33">
        <v>600.24947177125841</v>
      </c>
      <c r="GC8" s="33">
        <v>0</v>
      </c>
      <c r="GD8" s="33">
        <v>0</v>
      </c>
      <c r="GE8" s="33">
        <v>0</v>
      </c>
      <c r="GF8" s="33">
        <v>0</v>
      </c>
      <c r="GG8" s="47">
        <f t="shared" si="0"/>
        <v>23084.214266859544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  <c r="JF8" s="33"/>
      <c r="JG8" s="33"/>
      <c r="JH8" s="33"/>
      <c r="JI8" s="33"/>
      <c r="JJ8" s="33"/>
      <c r="JK8" s="33"/>
      <c r="JL8" s="33"/>
      <c r="JM8" s="33"/>
      <c r="JN8" s="33"/>
      <c r="JO8" s="33"/>
      <c r="JP8" s="33"/>
      <c r="JQ8" s="33"/>
      <c r="JR8" s="33"/>
      <c r="JS8" s="33"/>
      <c r="JT8" s="33"/>
      <c r="JU8" s="33"/>
    </row>
    <row r="9" spans="1:281" x14ac:dyDescent="0.2">
      <c r="A9" s="1" t="s">
        <v>4</v>
      </c>
      <c r="B9" s="22" t="s">
        <v>123</v>
      </c>
      <c r="C9" s="33">
        <v>6603.7571228615388</v>
      </c>
      <c r="D9" s="33">
        <v>2.1011097530857126</v>
      </c>
      <c r="E9" s="33">
        <v>12.876338988607287</v>
      </c>
      <c r="F9" s="33">
        <v>0</v>
      </c>
      <c r="G9" s="33">
        <v>6615.7220460482858</v>
      </c>
      <c r="H9" s="33">
        <v>0</v>
      </c>
      <c r="I9" s="33">
        <v>1602.7139695623378</v>
      </c>
      <c r="J9" s="33">
        <v>588.82704465493077</v>
      </c>
      <c r="K9" s="33">
        <v>556.38314024365468</v>
      </c>
      <c r="L9" s="33">
        <v>367.53493597516479</v>
      </c>
      <c r="M9" s="33">
        <v>2851.551883714174</v>
      </c>
      <c r="N9" s="33">
        <v>40.599501340534957</v>
      </c>
      <c r="O9" s="33">
        <v>2.8683643937275352</v>
      </c>
      <c r="P9" s="33">
        <v>108.19137331771937</v>
      </c>
      <c r="Q9" s="33">
        <v>54.174082738773023</v>
      </c>
      <c r="R9" s="33">
        <v>1.1960222875491502</v>
      </c>
      <c r="S9" s="33">
        <v>108.73735842118118</v>
      </c>
      <c r="T9" s="33">
        <v>315.37498000726953</v>
      </c>
      <c r="U9" s="33">
        <v>6.9180026830505197</v>
      </c>
      <c r="V9" s="33">
        <v>257.11081405074424</v>
      </c>
      <c r="W9" s="33">
        <v>1630.0435412639604</v>
      </c>
      <c r="X9" s="33">
        <v>1324.6988226694218</v>
      </c>
      <c r="Y9" s="33">
        <v>0</v>
      </c>
      <c r="Z9" s="33">
        <v>282.38065973977228</v>
      </c>
      <c r="AA9" s="33">
        <v>3911.7343509304706</v>
      </c>
      <c r="AB9" s="33">
        <v>102278.47277100246</v>
      </c>
      <c r="AC9" s="33">
        <v>762.21850873605354</v>
      </c>
      <c r="AD9" s="33">
        <v>2500.9430435389158</v>
      </c>
      <c r="AE9" s="33">
        <v>10.607788399591364</v>
      </c>
      <c r="AF9" s="33">
        <v>4.8718370454029065</v>
      </c>
      <c r="AG9" s="33">
        <v>58.792225161614468</v>
      </c>
      <c r="AH9" s="33">
        <v>35.720772546807915</v>
      </c>
      <c r="AI9" s="33">
        <v>64.519859078227796</v>
      </c>
      <c r="AJ9" s="33">
        <v>229.15006031448934</v>
      </c>
      <c r="AK9" s="33">
        <v>84.677318646916561</v>
      </c>
      <c r="AL9" s="33">
        <v>51.993006529619038</v>
      </c>
      <c r="AM9" s="33">
        <v>41.242229485221749</v>
      </c>
      <c r="AN9" s="33">
        <v>7.9915540190304117</v>
      </c>
      <c r="AO9" s="33">
        <v>10.099109169482498</v>
      </c>
      <c r="AP9" s="33">
        <v>76.475193568431678</v>
      </c>
      <c r="AQ9" s="33">
        <v>108.08194885761139</v>
      </c>
      <c r="AR9" s="33">
        <v>6.0937465787956784</v>
      </c>
      <c r="AS9" s="33">
        <v>3.1435069095237909</v>
      </c>
      <c r="AT9" s="33">
        <v>0</v>
      </c>
      <c r="AU9" s="33">
        <v>1.3122853249241462</v>
      </c>
      <c r="AV9" s="33">
        <v>0</v>
      </c>
      <c r="AW9" s="33">
        <v>57.109449412449656</v>
      </c>
      <c r="AX9" s="33">
        <v>62692.780555346355</v>
      </c>
      <c r="AY9" s="33">
        <v>40435.154319504778</v>
      </c>
      <c r="AZ9" s="33">
        <v>9382.7731714628953</v>
      </c>
      <c r="BA9" s="33">
        <v>16520.816472870167</v>
      </c>
      <c r="BB9" s="33">
        <v>1.8808014301755063</v>
      </c>
      <c r="BC9" s="33">
        <v>3.0135847487847651</v>
      </c>
      <c r="BD9" s="33">
        <v>124.63856753859835</v>
      </c>
      <c r="BE9" s="33">
        <v>9.5791382229739668</v>
      </c>
      <c r="BF9" s="33">
        <v>1.8745092965641175</v>
      </c>
      <c r="BG9" s="33">
        <v>4.5691664268299368</v>
      </c>
      <c r="BH9" s="33">
        <v>0</v>
      </c>
      <c r="BI9" s="33">
        <v>2.838682746319861</v>
      </c>
      <c r="BJ9" s="33">
        <v>0</v>
      </c>
      <c r="BK9" s="33">
        <v>36.150542189906943</v>
      </c>
      <c r="BL9" s="33">
        <v>0</v>
      </c>
      <c r="BM9" s="33">
        <v>279.87371563316293</v>
      </c>
      <c r="BN9" s="33">
        <v>698.58159998368569</v>
      </c>
      <c r="BO9" s="33">
        <v>30.072713900598934</v>
      </c>
      <c r="BP9" s="33">
        <v>0</v>
      </c>
      <c r="BQ9" s="33">
        <v>2.5238288372509645</v>
      </c>
      <c r="BR9" s="33">
        <v>0</v>
      </c>
      <c r="BS9" s="33">
        <v>0</v>
      </c>
      <c r="BT9" s="33">
        <v>0</v>
      </c>
      <c r="BU9" s="33">
        <v>0</v>
      </c>
      <c r="BV9" s="33">
        <v>4.9872121678873524</v>
      </c>
      <c r="BW9" s="33">
        <v>0</v>
      </c>
      <c r="BX9" s="33">
        <v>5.7468313844824372</v>
      </c>
      <c r="BY9" s="33">
        <v>2.3027805717164727</v>
      </c>
      <c r="BZ9" s="33">
        <v>0</v>
      </c>
      <c r="CA9" s="33">
        <v>30.842392242703589</v>
      </c>
      <c r="CB9" s="33">
        <v>277.03046834689184</v>
      </c>
      <c r="CC9" s="33">
        <v>584.40313585497699</v>
      </c>
      <c r="CD9" s="33">
        <v>0</v>
      </c>
      <c r="CE9" s="33">
        <v>1.4963591103020502</v>
      </c>
      <c r="CF9" s="33">
        <v>9.15754290149086</v>
      </c>
      <c r="CG9" s="33">
        <v>64.097597143365064</v>
      </c>
      <c r="CH9" s="33">
        <v>0</v>
      </c>
      <c r="CI9" s="33">
        <v>139.44902400914029</v>
      </c>
      <c r="CJ9" s="33">
        <v>0</v>
      </c>
      <c r="CK9" s="33">
        <v>11.641818704898418</v>
      </c>
      <c r="CL9" s="33">
        <v>160.14443577527217</v>
      </c>
      <c r="CM9" s="33">
        <v>0</v>
      </c>
      <c r="CN9" s="33">
        <v>4.3122711701985583</v>
      </c>
      <c r="CO9" s="33">
        <v>1.1751865842561504</v>
      </c>
      <c r="CP9" s="33">
        <v>2.1361857078628708</v>
      </c>
      <c r="CQ9" s="33">
        <v>1001.6980849004982</v>
      </c>
      <c r="CR9" s="33">
        <v>14.482756081532191</v>
      </c>
      <c r="CS9" s="33">
        <v>1589.1144869216105</v>
      </c>
      <c r="CT9" s="33">
        <v>443.98996791020079</v>
      </c>
      <c r="CU9" s="33">
        <v>119.56260415855481</v>
      </c>
      <c r="CV9" s="33">
        <v>374.03978575481256</v>
      </c>
      <c r="CW9" s="33">
        <v>264.85872100428986</v>
      </c>
      <c r="CX9" s="33">
        <v>33.071236570533983</v>
      </c>
      <c r="CY9" s="33">
        <v>505.68608070674787</v>
      </c>
      <c r="CZ9" s="33">
        <v>0</v>
      </c>
      <c r="DA9" s="33">
        <v>569.33145605194227</v>
      </c>
      <c r="DB9" s="33">
        <v>1144.4496329625911</v>
      </c>
      <c r="DC9" s="33">
        <v>748.87497606922284</v>
      </c>
      <c r="DD9" s="33">
        <v>1494.5093619437803</v>
      </c>
      <c r="DE9" s="33">
        <v>1.0697171959484606</v>
      </c>
      <c r="DF9" s="33">
        <v>0</v>
      </c>
      <c r="DG9" s="33">
        <v>83.61178054261778</v>
      </c>
      <c r="DH9" s="33">
        <v>0</v>
      </c>
      <c r="DI9" s="33">
        <v>0</v>
      </c>
      <c r="DJ9" s="33">
        <v>67.952383662564031</v>
      </c>
      <c r="DK9" s="33">
        <v>9.4262102601954236</v>
      </c>
      <c r="DL9" s="33">
        <v>470.79895322540546</v>
      </c>
      <c r="DM9" s="33">
        <v>1.114121107233214</v>
      </c>
      <c r="DN9" s="33">
        <v>1.2730046539047488</v>
      </c>
      <c r="DO9" s="33">
        <v>0</v>
      </c>
      <c r="DP9" s="76">
        <f t="shared" si="1"/>
        <v>274103.97161347023</v>
      </c>
      <c r="DQ9" s="33">
        <v>6647.3141033743386</v>
      </c>
      <c r="DR9" s="33">
        <v>0</v>
      </c>
      <c r="DS9" s="33">
        <v>0</v>
      </c>
      <c r="DT9" s="33">
        <v>0</v>
      </c>
      <c r="DU9" s="33">
        <v>0</v>
      </c>
      <c r="DV9" s="33">
        <v>0</v>
      </c>
      <c r="DW9" s="33">
        <v>0</v>
      </c>
      <c r="DX9" s="33">
        <v>0</v>
      </c>
      <c r="DY9" s="33">
        <v>0</v>
      </c>
      <c r="DZ9" s="33">
        <v>0</v>
      </c>
      <c r="EA9" s="33">
        <v>0</v>
      </c>
      <c r="EB9" s="33">
        <v>0</v>
      </c>
      <c r="EC9" s="33">
        <v>0</v>
      </c>
      <c r="ED9" s="33">
        <v>0</v>
      </c>
      <c r="EE9" s="33">
        <v>0</v>
      </c>
      <c r="EF9" s="33">
        <v>0</v>
      </c>
      <c r="EG9" s="33">
        <v>0</v>
      </c>
      <c r="EH9" s="33">
        <v>0</v>
      </c>
      <c r="EI9" s="33">
        <v>0</v>
      </c>
      <c r="EJ9" s="33">
        <v>0</v>
      </c>
      <c r="EK9" s="33">
        <v>0</v>
      </c>
      <c r="EL9" s="33">
        <v>0</v>
      </c>
      <c r="EM9" s="33">
        <v>0</v>
      </c>
      <c r="EN9" s="33">
        <v>0</v>
      </c>
      <c r="EO9" s="33">
        <v>0</v>
      </c>
      <c r="EP9" s="33">
        <v>0</v>
      </c>
      <c r="EQ9" s="33">
        <v>0</v>
      </c>
      <c r="ER9" s="33">
        <v>0</v>
      </c>
      <c r="ES9" s="33">
        <v>0</v>
      </c>
      <c r="ET9" s="33">
        <v>0</v>
      </c>
      <c r="EU9" s="33">
        <v>0</v>
      </c>
      <c r="EV9" s="33">
        <v>0</v>
      </c>
      <c r="EW9" s="33">
        <v>0</v>
      </c>
      <c r="EX9" s="33">
        <v>0</v>
      </c>
      <c r="EY9" s="33">
        <v>0</v>
      </c>
      <c r="EZ9" s="33">
        <v>0</v>
      </c>
      <c r="FA9" s="33">
        <v>0</v>
      </c>
      <c r="FB9" s="33">
        <v>0</v>
      </c>
      <c r="FC9" s="33">
        <v>0</v>
      </c>
      <c r="FD9" s="33">
        <v>0</v>
      </c>
      <c r="FE9" s="33">
        <v>0</v>
      </c>
      <c r="FF9" s="33">
        <v>0</v>
      </c>
      <c r="FG9" s="33">
        <v>0</v>
      </c>
      <c r="FH9" s="33">
        <v>0</v>
      </c>
      <c r="FI9" s="33">
        <v>0</v>
      </c>
      <c r="FJ9" s="33">
        <v>0</v>
      </c>
      <c r="FK9" s="33">
        <v>0</v>
      </c>
      <c r="FL9" s="33">
        <v>0</v>
      </c>
      <c r="FM9" s="33">
        <v>0</v>
      </c>
      <c r="FN9" s="33">
        <v>0</v>
      </c>
      <c r="FO9" s="33">
        <v>0</v>
      </c>
      <c r="FP9" s="33">
        <v>0</v>
      </c>
      <c r="FQ9" s="33">
        <v>0</v>
      </c>
      <c r="FR9" s="33">
        <v>0</v>
      </c>
      <c r="FS9" s="33">
        <v>0</v>
      </c>
      <c r="FT9" s="33">
        <v>0</v>
      </c>
      <c r="FU9" s="33">
        <v>0</v>
      </c>
      <c r="FV9" s="33">
        <v>0</v>
      </c>
      <c r="FW9" s="33">
        <v>0</v>
      </c>
      <c r="FX9" s="33">
        <v>0</v>
      </c>
      <c r="FY9" s="33">
        <v>0</v>
      </c>
      <c r="FZ9" s="33">
        <v>89.775740058851881</v>
      </c>
      <c r="GA9" s="33">
        <v>0</v>
      </c>
      <c r="GB9" s="33">
        <v>2.2525903936689016</v>
      </c>
      <c r="GC9" s="33">
        <v>0</v>
      </c>
      <c r="GD9" s="33">
        <v>0</v>
      </c>
      <c r="GE9" s="33">
        <v>1263.8893654910351</v>
      </c>
      <c r="GF9" s="33">
        <v>41336.569728176051</v>
      </c>
      <c r="GG9" s="47">
        <f t="shared" si="0"/>
        <v>323443.77314096416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  <c r="JF9" s="33"/>
      <c r="JG9" s="33"/>
      <c r="JH9" s="33"/>
      <c r="JI9" s="33"/>
      <c r="JJ9" s="33"/>
      <c r="JK9" s="33"/>
      <c r="JL9" s="33"/>
      <c r="JM9" s="33"/>
      <c r="JN9" s="33"/>
      <c r="JO9" s="33"/>
      <c r="JP9" s="33"/>
      <c r="JQ9" s="33"/>
      <c r="JR9" s="33"/>
      <c r="JS9" s="33"/>
      <c r="JT9" s="33"/>
      <c r="JU9" s="33"/>
    </row>
    <row r="10" spans="1:281" x14ac:dyDescent="0.2">
      <c r="A10" s="1" t="s">
        <v>5</v>
      </c>
      <c r="B10" s="22" t="s">
        <v>124</v>
      </c>
      <c r="C10" s="33">
        <v>7.8815983438509347</v>
      </c>
      <c r="D10" s="33">
        <v>0</v>
      </c>
      <c r="E10" s="33">
        <v>0</v>
      </c>
      <c r="F10" s="33">
        <v>0</v>
      </c>
      <c r="G10" s="33">
        <v>0</v>
      </c>
      <c r="H10" s="33">
        <v>3.0108555371793568</v>
      </c>
      <c r="I10" s="33">
        <v>390.87973090711785</v>
      </c>
      <c r="J10" s="33">
        <v>0</v>
      </c>
      <c r="K10" s="33">
        <v>1.9601844808610875</v>
      </c>
      <c r="L10" s="33">
        <v>7.4364963080413302</v>
      </c>
      <c r="M10" s="33">
        <v>47.996918802626247</v>
      </c>
      <c r="N10" s="33">
        <v>49.476500211925419</v>
      </c>
      <c r="O10" s="33">
        <v>0</v>
      </c>
      <c r="P10" s="33">
        <v>0</v>
      </c>
      <c r="Q10" s="33">
        <v>0</v>
      </c>
      <c r="R10" s="33">
        <v>1.6169059687717326</v>
      </c>
      <c r="S10" s="33">
        <v>21.048652547676639</v>
      </c>
      <c r="T10" s="33">
        <v>4.2578706767540684</v>
      </c>
      <c r="U10" s="33">
        <v>0</v>
      </c>
      <c r="V10" s="33">
        <v>0</v>
      </c>
      <c r="W10" s="33">
        <v>100.31475730321738</v>
      </c>
      <c r="X10" s="33">
        <v>0</v>
      </c>
      <c r="Y10" s="33">
        <v>2.191089021573247</v>
      </c>
      <c r="Z10" s="33">
        <v>9.1674949071899547</v>
      </c>
      <c r="AA10" s="33">
        <v>2.0905665955164423</v>
      </c>
      <c r="AB10" s="33">
        <v>39.058358904556229</v>
      </c>
      <c r="AC10" s="33">
        <v>0</v>
      </c>
      <c r="AD10" s="33">
        <v>6.2540232459332401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3.5685685717385933</v>
      </c>
      <c r="AK10" s="33">
        <v>2.7495404210382715</v>
      </c>
      <c r="AL10" s="33">
        <v>0</v>
      </c>
      <c r="AM10" s="33">
        <v>3.5634792997085376</v>
      </c>
      <c r="AN10" s="33">
        <v>2.144673114665534</v>
      </c>
      <c r="AO10" s="33">
        <v>0</v>
      </c>
      <c r="AP10" s="33">
        <v>3.0416775027539869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1.4291629387093512</v>
      </c>
      <c r="AX10" s="33">
        <v>52.631603969516966</v>
      </c>
      <c r="AY10" s="33">
        <v>12.148908537829332</v>
      </c>
      <c r="AZ10" s="33">
        <v>11.970606667104228</v>
      </c>
      <c r="BA10" s="33">
        <v>9.7798072072754714</v>
      </c>
      <c r="BB10" s="33">
        <v>14.368499903749417</v>
      </c>
      <c r="BC10" s="33">
        <v>0</v>
      </c>
      <c r="BD10" s="33">
        <v>443.08860335529477</v>
      </c>
      <c r="BE10" s="33">
        <v>1.3146356058666755</v>
      </c>
      <c r="BF10" s="33">
        <v>0</v>
      </c>
      <c r="BG10" s="33">
        <v>2.4273318636627241</v>
      </c>
      <c r="BH10" s="33">
        <v>59.375172273185072</v>
      </c>
      <c r="BI10" s="33">
        <v>175.46734661120331</v>
      </c>
      <c r="BJ10" s="33">
        <v>0</v>
      </c>
      <c r="BK10" s="33">
        <v>170.5338493455902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2.4681474669726877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33">
        <v>0</v>
      </c>
      <c r="CA10" s="33">
        <v>0</v>
      </c>
      <c r="CB10" s="33">
        <v>0</v>
      </c>
      <c r="CC10" s="33">
        <v>0</v>
      </c>
      <c r="CD10" s="33">
        <v>0</v>
      </c>
      <c r="CE10" s="33">
        <v>0</v>
      </c>
      <c r="CF10" s="33">
        <v>0</v>
      </c>
      <c r="CG10" s="33">
        <v>0</v>
      </c>
      <c r="CH10" s="33">
        <v>0</v>
      </c>
      <c r="CI10" s="33">
        <v>0</v>
      </c>
      <c r="CJ10" s="33">
        <v>0</v>
      </c>
      <c r="CK10" s="33">
        <v>0</v>
      </c>
      <c r="CL10" s="33">
        <v>0</v>
      </c>
      <c r="CM10" s="33">
        <v>0</v>
      </c>
      <c r="CN10" s="33">
        <v>0</v>
      </c>
      <c r="CO10" s="33">
        <v>0</v>
      </c>
      <c r="CP10" s="33">
        <v>0</v>
      </c>
      <c r="CQ10" s="33">
        <v>0</v>
      </c>
      <c r="CR10" s="33">
        <v>0</v>
      </c>
      <c r="CS10" s="33">
        <v>5.4778477055450727</v>
      </c>
      <c r="CT10" s="33">
        <v>37.229139382443677</v>
      </c>
      <c r="CU10" s="33">
        <v>9.8671226499213542</v>
      </c>
      <c r="CV10" s="33">
        <v>0</v>
      </c>
      <c r="CW10" s="33">
        <v>1.5813682750737588</v>
      </c>
      <c r="CX10" s="33">
        <v>0</v>
      </c>
      <c r="CY10" s="33">
        <v>0</v>
      </c>
      <c r="CZ10" s="33">
        <v>0</v>
      </c>
      <c r="DA10" s="33">
        <v>0</v>
      </c>
      <c r="DB10" s="33">
        <v>0</v>
      </c>
      <c r="DC10" s="33">
        <v>0</v>
      </c>
      <c r="DD10" s="33">
        <v>1.4216304309740337</v>
      </c>
      <c r="DE10" s="33">
        <v>0</v>
      </c>
      <c r="DF10" s="33">
        <v>0</v>
      </c>
      <c r="DG10" s="33">
        <v>0</v>
      </c>
      <c r="DH10" s="33">
        <v>0</v>
      </c>
      <c r="DI10" s="33">
        <v>0</v>
      </c>
      <c r="DJ10" s="33">
        <v>0</v>
      </c>
      <c r="DK10" s="33">
        <v>0</v>
      </c>
      <c r="DL10" s="33">
        <v>0</v>
      </c>
      <c r="DM10" s="33">
        <v>0</v>
      </c>
      <c r="DN10" s="33">
        <v>0</v>
      </c>
      <c r="DO10" s="33">
        <v>0</v>
      </c>
      <c r="DP10" s="76">
        <f t="shared" si="1"/>
        <v>1722.2907268626145</v>
      </c>
      <c r="DQ10" s="33">
        <v>7.2282002222268176</v>
      </c>
      <c r="DR10" s="33">
        <v>0</v>
      </c>
      <c r="DS10" s="33">
        <v>0</v>
      </c>
      <c r="DT10" s="33">
        <v>0</v>
      </c>
      <c r="DU10" s="33">
        <v>0</v>
      </c>
      <c r="DV10" s="33">
        <v>0</v>
      </c>
      <c r="DW10" s="33">
        <v>0</v>
      </c>
      <c r="DX10" s="33">
        <v>0</v>
      </c>
      <c r="DY10" s="33">
        <v>0</v>
      </c>
      <c r="DZ10" s="33">
        <v>0</v>
      </c>
      <c r="EA10" s="33">
        <v>0</v>
      </c>
      <c r="EB10" s="33">
        <v>0</v>
      </c>
      <c r="EC10" s="33">
        <v>0</v>
      </c>
      <c r="ED10" s="33">
        <v>0</v>
      </c>
      <c r="EE10" s="33">
        <v>0</v>
      </c>
      <c r="EF10" s="33">
        <v>0</v>
      </c>
      <c r="EG10" s="33">
        <v>0</v>
      </c>
      <c r="EH10" s="33">
        <v>0</v>
      </c>
      <c r="EI10" s="33">
        <v>0</v>
      </c>
      <c r="EJ10" s="33">
        <v>0</v>
      </c>
      <c r="EK10" s="33">
        <v>0</v>
      </c>
      <c r="EL10" s="33">
        <v>0</v>
      </c>
      <c r="EM10" s="33">
        <v>0</v>
      </c>
      <c r="EN10" s="33">
        <v>0</v>
      </c>
      <c r="EO10" s="33">
        <v>0</v>
      </c>
      <c r="EP10" s="33">
        <v>0</v>
      </c>
      <c r="EQ10" s="33">
        <v>0</v>
      </c>
      <c r="ER10" s="33">
        <v>0</v>
      </c>
      <c r="ES10" s="33">
        <v>0</v>
      </c>
      <c r="ET10" s="33">
        <v>0</v>
      </c>
      <c r="EU10" s="33">
        <v>0</v>
      </c>
      <c r="EV10" s="33">
        <v>0</v>
      </c>
      <c r="EW10" s="33">
        <v>0</v>
      </c>
      <c r="EX10" s="33">
        <v>0</v>
      </c>
      <c r="EY10" s="33">
        <v>0</v>
      </c>
      <c r="EZ10" s="33">
        <v>0</v>
      </c>
      <c r="FA10" s="33">
        <v>0</v>
      </c>
      <c r="FB10" s="33">
        <v>0</v>
      </c>
      <c r="FC10" s="33">
        <v>0</v>
      </c>
      <c r="FD10" s="33">
        <v>0</v>
      </c>
      <c r="FE10" s="33">
        <v>0</v>
      </c>
      <c r="FF10" s="33">
        <v>0</v>
      </c>
      <c r="FG10" s="33">
        <v>0</v>
      </c>
      <c r="FH10" s="33">
        <v>0</v>
      </c>
      <c r="FI10" s="33">
        <v>0</v>
      </c>
      <c r="FJ10" s="33">
        <v>0</v>
      </c>
      <c r="FK10" s="33">
        <v>0</v>
      </c>
      <c r="FL10" s="33">
        <v>0</v>
      </c>
      <c r="FM10" s="33">
        <v>0</v>
      </c>
      <c r="FN10" s="33">
        <v>0</v>
      </c>
      <c r="FO10" s="33">
        <v>0</v>
      </c>
      <c r="FP10" s="33">
        <v>0</v>
      </c>
      <c r="FQ10" s="33">
        <v>0</v>
      </c>
      <c r="FR10" s="33">
        <v>0</v>
      </c>
      <c r="FS10" s="33">
        <v>0</v>
      </c>
      <c r="FT10" s="33">
        <v>0</v>
      </c>
      <c r="FU10" s="33">
        <v>0</v>
      </c>
      <c r="FV10" s="33">
        <v>0</v>
      </c>
      <c r="FW10" s="33">
        <v>0</v>
      </c>
      <c r="FX10" s="33">
        <v>0</v>
      </c>
      <c r="FY10" s="33">
        <v>0</v>
      </c>
      <c r="FZ10" s="33">
        <v>0</v>
      </c>
      <c r="GA10" s="33">
        <v>0</v>
      </c>
      <c r="GB10" s="33">
        <v>0</v>
      </c>
      <c r="GC10" s="33">
        <v>0</v>
      </c>
      <c r="GD10" s="33">
        <v>0</v>
      </c>
      <c r="GE10" s="33">
        <v>0</v>
      </c>
      <c r="GF10" s="33">
        <v>23337.595840740025</v>
      </c>
      <c r="GG10" s="47">
        <f t="shared" si="0"/>
        <v>25067.114767824867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  <c r="JF10" s="33"/>
      <c r="JG10" s="33"/>
      <c r="JH10" s="33"/>
      <c r="JI10" s="33"/>
      <c r="JJ10" s="33"/>
      <c r="JK10" s="33"/>
      <c r="JL10" s="33"/>
      <c r="JM10" s="33"/>
      <c r="JN10" s="33"/>
      <c r="JO10" s="33"/>
      <c r="JP10" s="33"/>
      <c r="JQ10" s="33"/>
      <c r="JR10" s="33"/>
      <c r="JS10" s="33"/>
      <c r="JT10" s="33"/>
      <c r="JU10" s="33"/>
    </row>
    <row r="11" spans="1:281" x14ac:dyDescent="0.2">
      <c r="A11" s="1" t="s">
        <v>6</v>
      </c>
      <c r="B11" s="22" t="s">
        <v>125</v>
      </c>
      <c r="C11" s="33">
        <v>41023.854745478682</v>
      </c>
      <c r="D11" s="33">
        <v>0</v>
      </c>
      <c r="E11" s="33">
        <v>7939.5831010790107</v>
      </c>
      <c r="F11" s="33">
        <v>10.044298311797398</v>
      </c>
      <c r="G11" s="33">
        <v>4.1894651431539529</v>
      </c>
      <c r="H11" s="33">
        <v>0</v>
      </c>
      <c r="I11" s="33">
        <v>1047564.5552127599</v>
      </c>
      <c r="J11" s="33">
        <v>9.6603336018342354</v>
      </c>
      <c r="K11" s="33">
        <v>3932.6164475427827</v>
      </c>
      <c r="L11" s="33">
        <v>8503.7716388354565</v>
      </c>
      <c r="M11" s="33">
        <v>572368.99395539414</v>
      </c>
      <c r="N11" s="33">
        <v>17.988047429163736</v>
      </c>
      <c r="O11" s="33">
        <v>40.446273552753027</v>
      </c>
      <c r="P11" s="33">
        <v>7341.0044803384008</v>
      </c>
      <c r="Q11" s="33">
        <v>19.429782756972415</v>
      </c>
      <c r="R11" s="33">
        <v>210.23134145716483</v>
      </c>
      <c r="S11" s="33">
        <v>49.823924715559748</v>
      </c>
      <c r="T11" s="33">
        <v>53.206387775469722</v>
      </c>
      <c r="U11" s="33">
        <v>50.362643594204123</v>
      </c>
      <c r="V11" s="33">
        <v>5.4637897925102505</v>
      </c>
      <c r="W11" s="33">
        <v>35403.043364487618</v>
      </c>
      <c r="X11" s="33">
        <v>5959.170883814525</v>
      </c>
      <c r="Y11" s="33">
        <v>2938.4316793161997</v>
      </c>
      <c r="Z11" s="33">
        <v>0</v>
      </c>
      <c r="AA11" s="33">
        <v>25.166697815066108</v>
      </c>
      <c r="AB11" s="33">
        <v>108.14059830277861</v>
      </c>
      <c r="AC11" s="33">
        <v>0</v>
      </c>
      <c r="AD11" s="33">
        <v>89.541729958821605</v>
      </c>
      <c r="AE11" s="33">
        <v>61.398955897986049</v>
      </c>
      <c r="AF11" s="33">
        <v>0</v>
      </c>
      <c r="AG11" s="33">
        <v>32.360052747257356</v>
      </c>
      <c r="AH11" s="33">
        <v>0</v>
      </c>
      <c r="AI11" s="33">
        <v>53.130941439306383</v>
      </c>
      <c r="AJ11" s="33">
        <v>0</v>
      </c>
      <c r="AK11" s="33">
        <v>2.8099332577732175</v>
      </c>
      <c r="AL11" s="33">
        <v>0</v>
      </c>
      <c r="AM11" s="33">
        <v>0</v>
      </c>
      <c r="AN11" s="33">
        <v>27.296741101173037</v>
      </c>
      <c r="AO11" s="33">
        <v>33.121336609618773</v>
      </c>
      <c r="AP11" s="33">
        <v>28.080285354037574</v>
      </c>
      <c r="AQ11" s="33">
        <v>17.74330968754585</v>
      </c>
      <c r="AR11" s="33">
        <v>42.95781311160448</v>
      </c>
      <c r="AS11" s="33">
        <v>11.606669876267501</v>
      </c>
      <c r="AT11" s="33">
        <v>7.5663381090484423</v>
      </c>
      <c r="AU11" s="33">
        <v>10.367095558215301</v>
      </c>
      <c r="AV11" s="33">
        <v>8.3660424103872248</v>
      </c>
      <c r="AW11" s="33">
        <v>4.0184336495574895</v>
      </c>
      <c r="AX11" s="33">
        <v>11.298630281903794</v>
      </c>
      <c r="AY11" s="33">
        <v>114.98275070660648</v>
      </c>
      <c r="AZ11" s="33">
        <v>4.59329524507047</v>
      </c>
      <c r="BA11" s="33">
        <v>2.5429348847945961</v>
      </c>
      <c r="BB11" s="33">
        <v>145.24069159730504</v>
      </c>
      <c r="BC11" s="33">
        <v>4.0209572078352842</v>
      </c>
      <c r="BD11" s="33">
        <v>2719.3697229301793</v>
      </c>
      <c r="BE11" s="33">
        <v>0</v>
      </c>
      <c r="BF11" s="33">
        <v>0</v>
      </c>
      <c r="BG11" s="33">
        <v>63.745248017053036</v>
      </c>
      <c r="BH11" s="33">
        <v>56.972024412284703</v>
      </c>
      <c r="BI11" s="33">
        <v>110.95763658886332</v>
      </c>
      <c r="BJ11" s="33">
        <v>25.720936379467986</v>
      </c>
      <c r="BK11" s="33">
        <v>11.596620167451933</v>
      </c>
      <c r="BL11" s="33">
        <v>23.958640294336561</v>
      </c>
      <c r="BM11" s="33">
        <v>31079.482677335203</v>
      </c>
      <c r="BN11" s="33">
        <v>113246.70836494853</v>
      </c>
      <c r="BO11" s="33">
        <v>147.56831243593359</v>
      </c>
      <c r="BP11" s="33">
        <v>19.932804990017033</v>
      </c>
      <c r="BQ11" s="33">
        <v>6.2545579915562186</v>
      </c>
      <c r="BR11" s="33">
        <v>2.7725384346085935</v>
      </c>
      <c r="BS11" s="33">
        <v>116.23421439552502</v>
      </c>
      <c r="BT11" s="33">
        <v>483.6232227792558</v>
      </c>
      <c r="BU11" s="33">
        <v>0</v>
      </c>
      <c r="BV11" s="33">
        <v>46.219006411385749</v>
      </c>
      <c r="BW11" s="33">
        <v>0</v>
      </c>
      <c r="BX11" s="33">
        <v>103.55869602128045</v>
      </c>
      <c r="BY11" s="33">
        <v>329.15546410113922</v>
      </c>
      <c r="BZ11" s="33">
        <v>214.03363581604131</v>
      </c>
      <c r="CA11" s="33">
        <v>529.75227353009291</v>
      </c>
      <c r="CB11" s="33">
        <v>0</v>
      </c>
      <c r="CC11" s="33">
        <v>0</v>
      </c>
      <c r="CD11" s="33">
        <v>54.737760638119056</v>
      </c>
      <c r="CE11" s="33">
        <v>86.901866094522731</v>
      </c>
      <c r="CF11" s="33">
        <v>5.9805968698925156</v>
      </c>
      <c r="CG11" s="33">
        <v>29.280623152102901</v>
      </c>
      <c r="CH11" s="33">
        <v>120.91953325334109</v>
      </c>
      <c r="CI11" s="33">
        <v>263.87969215396441</v>
      </c>
      <c r="CJ11" s="33">
        <v>0</v>
      </c>
      <c r="CK11" s="33">
        <v>2.8923111101769159</v>
      </c>
      <c r="CL11" s="33">
        <v>580.17740373191384</v>
      </c>
      <c r="CM11" s="33">
        <v>0</v>
      </c>
      <c r="CN11" s="33">
        <v>0</v>
      </c>
      <c r="CO11" s="33">
        <v>4.9557080767602226</v>
      </c>
      <c r="CP11" s="33">
        <v>0</v>
      </c>
      <c r="CQ11" s="33">
        <v>51.201295073054112</v>
      </c>
      <c r="CR11" s="33">
        <v>2.815132786354329</v>
      </c>
      <c r="CS11" s="33">
        <v>8137.63720909526</v>
      </c>
      <c r="CT11" s="33">
        <v>5348.363762928765</v>
      </c>
      <c r="CU11" s="33">
        <v>83.027740912872062</v>
      </c>
      <c r="CV11" s="33">
        <v>1595.2624942813902</v>
      </c>
      <c r="CW11" s="33">
        <v>1619.3447395121098</v>
      </c>
      <c r="CX11" s="33">
        <v>671.12460628835015</v>
      </c>
      <c r="CY11" s="33">
        <v>698.03766745795292</v>
      </c>
      <c r="CZ11" s="33">
        <v>0</v>
      </c>
      <c r="DA11" s="33">
        <v>3774.6144315867218</v>
      </c>
      <c r="DB11" s="33">
        <v>5664.1429444466121</v>
      </c>
      <c r="DC11" s="33">
        <v>5239.7598552283134</v>
      </c>
      <c r="DD11" s="33">
        <v>10976.748109175944</v>
      </c>
      <c r="DE11" s="33">
        <v>10.564187796789767</v>
      </c>
      <c r="DF11" s="33">
        <v>1.5704038228295443</v>
      </c>
      <c r="DG11" s="33">
        <v>420.4333482940757</v>
      </c>
      <c r="DH11" s="33">
        <v>2.4413219604987373</v>
      </c>
      <c r="DI11" s="33">
        <v>1.9523232162365163</v>
      </c>
      <c r="DJ11" s="33">
        <v>372.40736200041403</v>
      </c>
      <c r="DK11" s="33">
        <v>50.110583251331683</v>
      </c>
      <c r="DL11" s="33">
        <v>7352.6543351043529</v>
      </c>
      <c r="DM11" s="33">
        <v>0</v>
      </c>
      <c r="DN11" s="33">
        <v>115.26063926489897</v>
      </c>
      <c r="DO11" s="33">
        <v>0</v>
      </c>
      <c r="DP11" s="76">
        <f t="shared" si="1"/>
        <v>1936969.040618534</v>
      </c>
      <c r="DQ11" s="33">
        <v>1349543.3569351316</v>
      </c>
      <c r="DR11" s="33">
        <v>0</v>
      </c>
      <c r="DS11" s="33">
        <v>0</v>
      </c>
      <c r="DT11" s="33">
        <v>0</v>
      </c>
      <c r="DU11" s="33">
        <v>0</v>
      </c>
      <c r="DV11" s="33">
        <v>0</v>
      </c>
      <c r="DW11" s="33">
        <v>0</v>
      </c>
      <c r="DX11" s="33">
        <v>0</v>
      </c>
      <c r="DY11" s="33">
        <v>0</v>
      </c>
      <c r="DZ11" s="33">
        <v>0</v>
      </c>
      <c r="EA11" s="33">
        <v>0</v>
      </c>
      <c r="EB11" s="33">
        <v>0</v>
      </c>
      <c r="EC11" s="33">
        <v>13.651617018938731</v>
      </c>
      <c r="ED11" s="33">
        <v>0</v>
      </c>
      <c r="EE11" s="33">
        <v>0</v>
      </c>
      <c r="EF11" s="33">
        <v>0</v>
      </c>
      <c r="EG11" s="33">
        <v>0</v>
      </c>
      <c r="EH11" s="33">
        <v>0</v>
      </c>
      <c r="EI11" s="33">
        <v>0</v>
      </c>
      <c r="EJ11" s="33">
        <v>0</v>
      </c>
      <c r="EK11" s="33">
        <v>0</v>
      </c>
      <c r="EL11" s="33">
        <v>0</v>
      </c>
      <c r="EM11" s="33">
        <v>0</v>
      </c>
      <c r="EN11" s="33">
        <v>0</v>
      </c>
      <c r="EO11" s="33">
        <v>0</v>
      </c>
      <c r="EP11" s="33">
        <v>0</v>
      </c>
      <c r="EQ11" s="33">
        <v>0</v>
      </c>
      <c r="ER11" s="33">
        <v>0</v>
      </c>
      <c r="ES11" s="33">
        <v>0</v>
      </c>
      <c r="ET11" s="33">
        <v>0</v>
      </c>
      <c r="EU11" s="33">
        <v>0</v>
      </c>
      <c r="EV11" s="33">
        <v>0</v>
      </c>
      <c r="EW11" s="33">
        <v>0</v>
      </c>
      <c r="EX11" s="33">
        <v>0</v>
      </c>
      <c r="EY11" s="33">
        <v>0</v>
      </c>
      <c r="EZ11" s="33">
        <v>0</v>
      </c>
      <c r="FA11" s="33">
        <v>0</v>
      </c>
      <c r="FB11" s="33">
        <v>0</v>
      </c>
      <c r="FC11" s="33">
        <v>0</v>
      </c>
      <c r="FD11" s="33">
        <v>0</v>
      </c>
      <c r="FE11" s="33">
        <v>0</v>
      </c>
      <c r="FF11" s="33">
        <v>0</v>
      </c>
      <c r="FG11" s="33">
        <v>0</v>
      </c>
      <c r="FH11" s="33">
        <v>0</v>
      </c>
      <c r="FI11" s="33">
        <v>0</v>
      </c>
      <c r="FJ11" s="33">
        <v>0</v>
      </c>
      <c r="FK11" s="33">
        <v>0</v>
      </c>
      <c r="FL11" s="33">
        <v>0</v>
      </c>
      <c r="FM11" s="33">
        <v>0</v>
      </c>
      <c r="FN11" s="33">
        <v>0</v>
      </c>
      <c r="FO11" s="33">
        <v>0</v>
      </c>
      <c r="FP11" s="33">
        <v>0</v>
      </c>
      <c r="FQ11" s="33">
        <v>0</v>
      </c>
      <c r="FR11" s="33">
        <v>0</v>
      </c>
      <c r="FS11" s="33">
        <v>0</v>
      </c>
      <c r="FT11" s="33">
        <v>0</v>
      </c>
      <c r="FU11" s="33">
        <v>0</v>
      </c>
      <c r="FV11" s="33">
        <v>0</v>
      </c>
      <c r="FW11" s="33">
        <v>0</v>
      </c>
      <c r="FX11" s="33">
        <v>0</v>
      </c>
      <c r="FY11" s="33">
        <v>0</v>
      </c>
      <c r="FZ11" s="33">
        <v>11256.096351835218</v>
      </c>
      <c r="GA11" s="33">
        <v>0</v>
      </c>
      <c r="GB11" s="33">
        <v>0</v>
      </c>
      <c r="GC11" s="33">
        <v>0</v>
      </c>
      <c r="GD11" s="33">
        <v>0</v>
      </c>
      <c r="GE11" s="33">
        <v>-217757.05770189664</v>
      </c>
      <c r="GF11" s="33">
        <v>3927065.6983582759</v>
      </c>
      <c r="GG11" s="47">
        <f t="shared" si="0"/>
        <v>7007090.786178899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  <c r="JF11" s="33"/>
      <c r="JG11" s="33"/>
      <c r="JH11" s="33"/>
      <c r="JI11" s="33"/>
      <c r="JJ11" s="33"/>
      <c r="JK11" s="33"/>
      <c r="JL11" s="33"/>
      <c r="JM11" s="33"/>
      <c r="JN11" s="33"/>
      <c r="JO11" s="33"/>
      <c r="JP11" s="33"/>
      <c r="JQ11" s="33"/>
      <c r="JR11" s="33"/>
      <c r="JS11" s="33"/>
      <c r="JT11" s="33"/>
      <c r="JU11" s="33"/>
    </row>
    <row r="12" spans="1:281" x14ac:dyDescent="0.2">
      <c r="A12" s="1" t="s">
        <v>7</v>
      </c>
      <c r="B12" s="22" t="s">
        <v>126</v>
      </c>
      <c r="C12" s="33">
        <v>77198.290286001371</v>
      </c>
      <c r="D12" s="33">
        <v>0</v>
      </c>
      <c r="E12" s="33">
        <v>830.93356760681729</v>
      </c>
      <c r="F12" s="33">
        <v>2.148924426293279</v>
      </c>
      <c r="G12" s="33">
        <v>0</v>
      </c>
      <c r="H12" s="33">
        <v>0</v>
      </c>
      <c r="I12" s="33">
        <v>1204.3962570384065</v>
      </c>
      <c r="J12" s="33">
        <v>45521.696987326468</v>
      </c>
      <c r="K12" s="33">
        <v>4650.0574267705579</v>
      </c>
      <c r="L12" s="33">
        <v>67.751195397820922</v>
      </c>
      <c r="M12" s="33">
        <v>4558.3154935730199</v>
      </c>
      <c r="N12" s="33">
        <v>182.29169669179461</v>
      </c>
      <c r="O12" s="33">
        <v>0</v>
      </c>
      <c r="P12" s="33">
        <v>0</v>
      </c>
      <c r="Q12" s="33">
        <v>0</v>
      </c>
      <c r="R12" s="33">
        <v>0</v>
      </c>
      <c r="S12" s="33">
        <v>0</v>
      </c>
      <c r="T12" s="33">
        <v>8.7070321227231293</v>
      </c>
      <c r="U12" s="33">
        <v>0</v>
      </c>
      <c r="V12" s="33">
        <v>0</v>
      </c>
      <c r="W12" s="33">
        <v>64.743329607376253</v>
      </c>
      <c r="X12" s="33">
        <v>191.69519437526165</v>
      </c>
      <c r="Y12" s="33">
        <v>63.629816746589121</v>
      </c>
      <c r="Z12" s="33">
        <v>103.50065346700593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4.8104275662778004</v>
      </c>
      <c r="AO12" s="33">
        <v>7.8687657367088564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0</v>
      </c>
      <c r="AX12" s="33">
        <v>0</v>
      </c>
      <c r="AY12" s="33">
        <v>9.9031148385168351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0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4999.4608108220991</v>
      </c>
      <c r="BN12" s="33">
        <v>12998.441829700325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33">
        <v>0</v>
      </c>
      <c r="CA12" s="33">
        <v>118.29598876734127</v>
      </c>
      <c r="CB12" s="33">
        <v>0</v>
      </c>
      <c r="CC12" s="33">
        <v>0</v>
      </c>
      <c r="CD12" s="33">
        <v>0</v>
      </c>
      <c r="CE12" s="33">
        <v>0</v>
      </c>
      <c r="CF12" s="33">
        <v>0</v>
      </c>
      <c r="CG12" s="33">
        <v>0</v>
      </c>
      <c r="CH12" s="33">
        <v>0</v>
      </c>
      <c r="CI12" s="33">
        <v>34.550591810244867</v>
      </c>
      <c r="CJ12" s="33">
        <v>0</v>
      </c>
      <c r="CK12" s="33">
        <v>0</v>
      </c>
      <c r="CL12" s="33">
        <v>140.68037582292146</v>
      </c>
      <c r="CM12" s="33">
        <v>0</v>
      </c>
      <c r="CN12" s="33">
        <v>0</v>
      </c>
      <c r="CO12" s="33">
        <v>0</v>
      </c>
      <c r="CP12" s="33">
        <v>0</v>
      </c>
      <c r="CQ12" s="33">
        <v>0</v>
      </c>
      <c r="CR12" s="33">
        <v>0</v>
      </c>
      <c r="CS12" s="33">
        <v>1455.9949427268414</v>
      </c>
      <c r="CT12" s="33">
        <v>1081.9669748037279</v>
      </c>
      <c r="CU12" s="33">
        <v>16.733221683373095</v>
      </c>
      <c r="CV12" s="33">
        <v>228.49108853526604</v>
      </c>
      <c r="CW12" s="33">
        <v>212.23686937674444</v>
      </c>
      <c r="CX12" s="33">
        <v>86.178102351653351</v>
      </c>
      <c r="CY12" s="33">
        <v>91.74219633775094</v>
      </c>
      <c r="CZ12" s="33">
        <v>0</v>
      </c>
      <c r="DA12" s="33">
        <v>749.95239586656749</v>
      </c>
      <c r="DB12" s="33">
        <v>1331.8539999759917</v>
      </c>
      <c r="DC12" s="33">
        <v>1346.0424274150578</v>
      </c>
      <c r="DD12" s="33">
        <v>2821.8238875398356</v>
      </c>
      <c r="DE12" s="33">
        <v>0</v>
      </c>
      <c r="DF12" s="33">
        <v>0</v>
      </c>
      <c r="DG12" s="33">
        <v>20.178041178349844</v>
      </c>
      <c r="DH12" s="33">
        <v>0</v>
      </c>
      <c r="DI12" s="33">
        <v>0</v>
      </c>
      <c r="DJ12" s="33">
        <v>17.769937557464896</v>
      </c>
      <c r="DK12" s="33">
        <v>2.397103233004592</v>
      </c>
      <c r="DL12" s="33">
        <v>296.78273207673976</v>
      </c>
      <c r="DM12" s="33">
        <v>0</v>
      </c>
      <c r="DN12" s="33">
        <v>0</v>
      </c>
      <c r="DO12" s="33">
        <v>0</v>
      </c>
      <c r="DP12" s="76">
        <f t="shared" si="1"/>
        <v>162722.31368687429</v>
      </c>
      <c r="DQ12" s="33">
        <v>94126.059480035285</v>
      </c>
      <c r="DR12" s="33">
        <v>0</v>
      </c>
      <c r="DS12" s="33">
        <v>0</v>
      </c>
      <c r="DT12" s="33">
        <v>0</v>
      </c>
      <c r="DU12" s="33">
        <v>0</v>
      </c>
      <c r="DV12" s="33">
        <v>0</v>
      </c>
      <c r="DW12" s="33">
        <v>0</v>
      </c>
      <c r="DX12" s="33">
        <v>0</v>
      </c>
      <c r="DY12" s="33">
        <v>0</v>
      </c>
      <c r="DZ12" s="33">
        <v>0</v>
      </c>
      <c r="EA12" s="33">
        <v>0</v>
      </c>
      <c r="EB12" s="33">
        <v>0</v>
      </c>
      <c r="EC12" s="33">
        <v>0</v>
      </c>
      <c r="ED12" s="33">
        <v>0</v>
      </c>
      <c r="EE12" s="33">
        <v>0</v>
      </c>
      <c r="EF12" s="33">
        <v>0</v>
      </c>
      <c r="EG12" s="33">
        <v>0</v>
      </c>
      <c r="EH12" s="33">
        <v>0</v>
      </c>
      <c r="EI12" s="33">
        <v>0</v>
      </c>
      <c r="EJ12" s="33">
        <v>0</v>
      </c>
      <c r="EK12" s="33">
        <v>0</v>
      </c>
      <c r="EL12" s="33">
        <v>0</v>
      </c>
      <c r="EM12" s="33">
        <v>0</v>
      </c>
      <c r="EN12" s="33">
        <v>0</v>
      </c>
      <c r="EO12" s="33">
        <v>0</v>
      </c>
      <c r="EP12" s="33">
        <v>0</v>
      </c>
      <c r="EQ12" s="33">
        <v>0</v>
      </c>
      <c r="ER12" s="33">
        <v>0</v>
      </c>
      <c r="ES12" s="33">
        <v>0</v>
      </c>
      <c r="ET12" s="33">
        <v>0</v>
      </c>
      <c r="EU12" s="33">
        <v>0</v>
      </c>
      <c r="EV12" s="33">
        <v>0</v>
      </c>
      <c r="EW12" s="33">
        <v>0</v>
      </c>
      <c r="EX12" s="33">
        <v>0</v>
      </c>
      <c r="EY12" s="33">
        <v>0</v>
      </c>
      <c r="EZ12" s="33">
        <v>0</v>
      </c>
      <c r="FA12" s="33">
        <v>0</v>
      </c>
      <c r="FB12" s="33">
        <v>0</v>
      </c>
      <c r="FC12" s="33">
        <v>0</v>
      </c>
      <c r="FD12" s="33">
        <v>0</v>
      </c>
      <c r="FE12" s="33">
        <v>0</v>
      </c>
      <c r="FF12" s="33">
        <v>0</v>
      </c>
      <c r="FG12" s="33">
        <v>0</v>
      </c>
      <c r="FH12" s="33">
        <v>0</v>
      </c>
      <c r="FI12" s="33">
        <v>0</v>
      </c>
      <c r="FJ12" s="33">
        <v>0</v>
      </c>
      <c r="FK12" s="33">
        <v>0</v>
      </c>
      <c r="FL12" s="33">
        <v>0</v>
      </c>
      <c r="FM12" s="33">
        <v>0</v>
      </c>
      <c r="FN12" s="33">
        <v>0</v>
      </c>
      <c r="FO12" s="33">
        <v>0</v>
      </c>
      <c r="FP12" s="33">
        <v>0</v>
      </c>
      <c r="FQ12" s="33">
        <v>0</v>
      </c>
      <c r="FR12" s="33">
        <v>0</v>
      </c>
      <c r="FS12" s="33">
        <v>0</v>
      </c>
      <c r="FT12" s="33">
        <v>0</v>
      </c>
      <c r="FU12" s="33">
        <v>0</v>
      </c>
      <c r="FV12" s="33">
        <v>0</v>
      </c>
      <c r="FW12" s="33">
        <v>0</v>
      </c>
      <c r="FX12" s="33">
        <v>127.30655834432707</v>
      </c>
      <c r="FY12" s="33">
        <v>0</v>
      </c>
      <c r="FZ12" s="33">
        <v>1404.1018008785791</v>
      </c>
      <c r="GA12" s="33">
        <v>0</v>
      </c>
      <c r="GB12" s="33">
        <v>0</v>
      </c>
      <c r="GC12" s="33">
        <v>0</v>
      </c>
      <c r="GD12" s="33">
        <v>0</v>
      </c>
      <c r="GE12" s="33">
        <v>-41.458232895110449</v>
      </c>
      <c r="GF12" s="33">
        <v>469498.7516869129</v>
      </c>
      <c r="GG12" s="47">
        <f t="shared" si="0"/>
        <v>727837.07498015021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  <c r="JF12" s="33"/>
      <c r="JG12" s="33"/>
      <c r="JH12" s="33"/>
      <c r="JI12" s="33"/>
      <c r="JJ12" s="33"/>
      <c r="JK12" s="33"/>
      <c r="JL12" s="33"/>
      <c r="JM12" s="33"/>
      <c r="JN12" s="33"/>
      <c r="JO12" s="33"/>
      <c r="JP12" s="33"/>
      <c r="JQ12" s="33"/>
      <c r="JR12" s="33"/>
      <c r="JS12" s="33"/>
      <c r="JT12" s="33"/>
      <c r="JU12" s="33"/>
    </row>
    <row r="13" spans="1:281" x14ac:dyDescent="0.2">
      <c r="A13" s="1" t="s">
        <v>8</v>
      </c>
      <c r="B13" s="22" t="s">
        <v>127</v>
      </c>
      <c r="C13" s="33">
        <v>342343.9487509373</v>
      </c>
      <c r="D13" s="33">
        <v>0</v>
      </c>
      <c r="E13" s="33">
        <v>0</v>
      </c>
      <c r="F13" s="33">
        <v>49.241056940164292</v>
      </c>
      <c r="G13" s="33">
        <v>0</v>
      </c>
      <c r="H13" s="33">
        <v>0</v>
      </c>
      <c r="I13" s="33">
        <v>3025.4093507116504</v>
      </c>
      <c r="J13" s="33">
        <v>24.52420827276099</v>
      </c>
      <c r="K13" s="33">
        <v>338899.42581540835</v>
      </c>
      <c r="L13" s="33">
        <v>13355.071371477856</v>
      </c>
      <c r="M13" s="33">
        <v>9040.30907538264</v>
      </c>
      <c r="N13" s="33">
        <v>50.103983490561916</v>
      </c>
      <c r="O13" s="33">
        <v>1920.5214669033285</v>
      </c>
      <c r="P13" s="33">
        <v>170.81176182086088</v>
      </c>
      <c r="Q13" s="33">
        <v>9.1781355372362956</v>
      </c>
      <c r="R13" s="33">
        <v>0</v>
      </c>
      <c r="S13" s="33">
        <v>18677.228470221806</v>
      </c>
      <c r="T13" s="33">
        <v>0</v>
      </c>
      <c r="U13" s="33">
        <v>0</v>
      </c>
      <c r="V13" s="33">
        <v>15.463808917104403</v>
      </c>
      <c r="W13" s="33">
        <v>71.769544683840095</v>
      </c>
      <c r="X13" s="33">
        <v>1563.4270000108309</v>
      </c>
      <c r="Y13" s="33">
        <v>2868.8947953226593</v>
      </c>
      <c r="Z13" s="33">
        <v>0</v>
      </c>
      <c r="AA13" s="33">
        <v>0</v>
      </c>
      <c r="AB13" s="33">
        <v>0</v>
      </c>
      <c r="AC13" s="33">
        <v>0</v>
      </c>
      <c r="AD13" s="33">
        <v>41.543029872924755</v>
      </c>
      <c r="AE13" s="33">
        <v>2.5015499641089325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15.468933051934778</v>
      </c>
      <c r="AL13" s="33">
        <v>1.4952769170694222</v>
      </c>
      <c r="AM13" s="33">
        <v>1.5388734792827941</v>
      </c>
      <c r="AN13" s="33">
        <v>709.60488072415012</v>
      </c>
      <c r="AO13" s="33">
        <v>103.09584084943396</v>
      </c>
      <c r="AP13" s="33">
        <v>310.1868950824591</v>
      </c>
      <c r="AQ13" s="33">
        <v>9.0307921896301622</v>
      </c>
      <c r="AR13" s="33">
        <v>0</v>
      </c>
      <c r="AS13" s="33">
        <v>0</v>
      </c>
      <c r="AT13" s="33">
        <v>0</v>
      </c>
      <c r="AU13" s="33">
        <v>0</v>
      </c>
      <c r="AV13" s="33">
        <v>81.888353385701549</v>
      </c>
      <c r="AW13" s="33">
        <v>4.1676947928439132</v>
      </c>
      <c r="AX13" s="33">
        <v>11.39961524152703</v>
      </c>
      <c r="AY13" s="33">
        <v>145.29018839706666</v>
      </c>
      <c r="AZ13" s="33">
        <v>2.6522971620915445</v>
      </c>
      <c r="BA13" s="33">
        <v>27.4879235578119</v>
      </c>
      <c r="BB13" s="33">
        <v>0</v>
      </c>
      <c r="BC13" s="33">
        <v>0</v>
      </c>
      <c r="BD13" s="33">
        <v>0</v>
      </c>
      <c r="BE13" s="33">
        <v>-1.5777014351987628</v>
      </c>
      <c r="BF13" s="33">
        <v>0</v>
      </c>
      <c r="BG13" s="33">
        <v>0</v>
      </c>
      <c r="BH13" s="33">
        <v>0</v>
      </c>
      <c r="BI13" s="33">
        <v>0</v>
      </c>
      <c r="BJ13" s="33">
        <v>0</v>
      </c>
      <c r="BK13" s="33">
        <v>9.7660732369229244</v>
      </c>
      <c r="BL13" s="33">
        <v>0</v>
      </c>
      <c r="BM13" s="33">
        <v>21779.762001224666</v>
      </c>
      <c r="BN13" s="33">
        <v>53878.246204099087</v>
      </c>
      <c r="BO13" s="33">
        <v>1.0045295498858193</v>
      </c>
      <c r="BP13" s="33">
        <v>0</v>
      </c>
      <c r="BQ13" s="33">
        <v>0</v>
      </c>
      <c r="BR13" s="33">
        <v>0</v>
      </c>
      <c r="BS13" s="33">
        <v>0</v>
      </c>
      <c r="BT13" s="33">
        <v>1.4496045825562205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33">
        <v>0</v>
      </c>
      <c r="CA13" s="33">
        <v>1606.4748397221692</v>
      </c>
      <c r="CB13" s="33">
        <v>0</v>
      </c>
      <c r="CC13" s="33">
        <v>0</v>
      </c>
      <c r="CD13" s="33">
        <v>0</v>
      </c>
      <c r="CE13" s="33">
        <v>0</v>
      </c>
      <c r="CF13" s="33">
        <v>3.2627670404432365</v>
      </c>
      <c r="CG13" s="33">
        <v>10.080456570317629</v>
      </c>
      <c r="CH13" s="33">
        <v>0</v>
      </c>
      <c r="CI13" s="33">
        <v>739.22761239359932</v>
      </c>
      <c r="CJ13" s="33">
        <v>0</v>
      </c>
      <c r="CK13" s="33">
        <v>1.781102411602131</v>
      </c>
      <c r="CL13" s="33">
        <v>1377.0223222251027</v>
      </c>
      <c r="CM13" s="33">
        <v>2.2672403519154098</v>
      </c>
      <c r="CN13" s="33">
        <v>0</v>
      </c>
      <c r="CO13" s="33">
        <v>3.3667545225201625</v>
      </c>
      <c r="CP13" s="33">
        <v>0</v>
      </c>
      <c r="CQ13" s="33">
        <v>2.0605561109302322</v>
      </c>
      <c r="CR13" s="33">
        <v>1.8893875834735647</v>
      </c>
      <c r="CS13" s="33">
        <v>14978.882884427461</v>
      </c>
      <c r="CT13" s="33">
        <v>6791.3325435451043</v>
      </c>
      <c r="CU13" s="33">
        <v>138.43164812468882</v>
      </c>
      <c r="CV13" s="33">
        <v>4345.9573621184609</v>
      </c>
      <c r="CW13" s="33">
        <v>4500.0012710619094</v>
      </c>
      <c r="CX13" s="33">
        <v>1945.3433528846956</v>
      </c>
      <c r="CY13" s="33">
        <v>2098.4226119592749</v>
      </c>
      <c r="CZ13" s="33">
        <v>0</v>
      </c>
      <c r="DA13" s="33">
        <v>4904.4442991310552</v>
      </c>
      <c r="DB13" s="33">
        <v>12472.930082179802</v>
      </c>
      <c r="DC13" s="33">
        <v>12902.131913399968</v>
      </c>
      <c r="DD13" s="33">
        <v>26332.77988430452</v>
      </c>
      <c r="DE13" s="33">
        <v>5.6589317447245202</v>
      </c>
      <c r="DF13" s="33">
        <v>0</v>
      </c>
      <c r="DG13" s="33">
        <v>306.35952024197422</v>
      </c>
      <c r="DH13" s="33">
        <v>0</v>
      </c>
      <c r="DI13" s="33">
        <v>0</v>
      </c>
      <c r="DJ13" s="33">
        <v>264.57806342408674</v>
      </c>
      <c r="DK13" s="33">
        <v>35.519154994631684</v>
      </c>
      <c r="DL13" s="33">
        <v>3386.9021133496085</v>
      </c>
      <c r="DM13" s="33">
        <v>19.428685539439506</v>
      </c>
      <c r="DN13" s="33">
        <v>0</v>
      </c>
      <c r="DO13" s="33">
        <v>0</v>
      </c>
      <c r="DP13" s="76">
        <f t="shared" si="1"/>
        <v>908397.86881332844</v>
      </c>
      <c r="DQ13" s="33">
        <v>1218075.4092007671</v>
      </c>
      <c r="DR13" s="33">
        <v>0</v>
      </c>
      <c r="DS13" s="33">
        <v>0</v>
      </c>
      <c r="DT13" s="33">
        <v>0</v>
      </c>
      <c r="DU13" s="33">
        <v>0</v>
      </c>
      <c r="DV13" s="33">
        <v>0</v>
      </c>
      <c r="DW13" s="33">
        <v>0</v>
      </c>
      <c r="DX13" s="33">
        <v>0</v>
      </c>
      <c r="DY13" s="33">
        <v>0</v>
      </c>
      <c r="DZ13" s="33">
        <v>0</v>
      </c>
      <c r="EA13" s="33">
        <v>0</v>
      </c>
      <c r="EB13" s="33">
        <v>0</v>
      </c>
      <c r="EC13" s="33">
        <v>24.407424082255702</v>
      </c>
      <c r="ED13" s="33">
        <v>0</v>
      </c>
      <c r="EE13" s="33">
        <v>0</v>
      </c>
      <c r="EF13" s="33">
        <v>0</v>
      </c>
      <c r="EG13" s="33">
        <v>0</v>
      </c>
      <c r="EH13" s="33">
        <v>0</v>
      </c>
      <c r="EI13" s="33">
        <v>0</v>
      </c>
      <c r="EJ13" s="33">
        <v>0</v>
      </c>
      <c r="EK13" s="33">
        <v>0</v>
      </c>
      <c r="EL13" s="33">
        <v>0</v>
      </c>
      <c r="EM13" s="33">
        <v>0</v>
      </c>
      <c r="EN13" s="33">
        <v>0</v>
      </c>
      <c r="EO13" s="33">
        <v>0</v>
      </c>
      <c r="EP13" s="33">
        <v>0</v>
      </c>
      <c r="EQ13" s="33">
        <v>0</v>
      </c>
      <c r="ER13" s="33">
        <v>0</v>
      </c>
      <c r="ES13" s="33">
        <v>0</v>
      </c>
      <c r="ET13" s="33">
        <v>0</v>
      </c>
      <c r="EU13" s="33">
        <v>0</v>
      </c>
      <c r="EV13" s="33">
        <v>0</v>
      </c>
      <c r="EW13" s="33">
        <v>0</v>
      </c>
      <c r="EX13" s="33">
        <v>0</v>
      </c>
      <c r="EY13" s="33">
        <v>0</v>
      </c>
      <c r="EZ13" s="33">
        <v>0</v>
      </c>
      <c r="FA13" s="33">
        <v>0</v>
      </c>
      <c r="FB13" s="33">
        <v>0</v>
      </c>
      <c r="FC13" s="33">
        <v>0</v>
      </c>
      <c r="FD13" s="33">
        <v>0</v>
      </c>
      <c r="FE13" s="33">
        <v>0</v>
      </c>
      <c r="FF13" s="33">
        <v>0</v>
      </c>
      <c r="FG13" s="33">
        <v>0</v>
      </c>
      <c r="FH13" s="33">
        <v>0</v>
      </c>
      <c r="FI13" s="33">
        <v>0</v>
      </c>
      <c r="FJ13" s="33">
        <v>0</v>
      </c>
      <c r="FK13" s="33">
        <v>0</v>
      </c>
      <c r="FL13" s="33">
        <v>0</v>
      </c>
      <c r="FM13" s="33">
        <v>0</v>
      </c>
      <c r="FN13" s="33">
        <v>0</v>
      </c>
      <c r="FO13" s="33">
        <v>0</v>
      </c>
      <c r="FP13" s="33">
        <v>0</v>
      </c>
      <c r="FQ13" s="33">
        <v>0</v>
      </c>
      <c r="FR13" s="33">
        <v>0</v>
      </c>
      <c r="FS13" s="33">
        <v>0</v>
      </c>
      <c r="FT13" s="33">
        <v>0</v>
      </c>
      <c r="FU13" s="33">
        <v>0</v>
      </c>
      <c r="FV13" s="33">
        <v>0</v>
      </c>
      <c r="FW13" s="33">
        <v>0</v>
      </c>
      <c r="FX13" s="33">
        <v>16.814301933643446</v>
      </c>
      <c r="FY13" s="33">
        <v>0</v>
      </c>
      <c r="FZ13" s="33">
        <v>4544.9052609549299</v>
      </c>
      <c r="GA13" s="33">
        <v>0</v>
      </c>
      <c r="GB13" s="33">
        <v>7.1509093952364289</v>
      </c>
      <c r="GC13" s="33">
        <v>0</v>
      </c>
      <c r="GD13" s="33">
        <v>0</v>
      </c>
      <c r="GE13" s="33">
        <v>-158348.74651817037</v>
      </c>
      <c r="GF13" s="33">
        <v>1466114.1029516249</v>
      </c>
      <c r="GG13" s="47">
        <f t="shared" si="0"/>
        <v>3438831.912343916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  <c r="JF13" s="33"/>
      <c r="JG13" s="33"/>
      <c r="JH13" s="33"/>
      <c r="JI13" s="33"/>
      <c r="JJ13" s="33"/>
      <c r="JK13" s="33"/>
      <c r="JL13" s="33"/>
      <c r="JM13" s="33"/>
      <c r="JN13" s="33"/>
      <c r="JO13" s="33"/>
      <c r="JP13" s="33"/>
      <c r="JQ13" s="33"/>
      <c r="JR13" s="33"/>
      <c r="JS13" s="33"/>
      <c r="JT13" s="33"/>
      <c r="JU13" s="33"/>
    </row>
    <row r="14" spans="1:281" x14ac:dyDescent="0.2">
      <c r="A14" s="1" t="s">
        <v>9</v>
      </c>
      <c r="B14" s="22" t="s">
        <v>128</v>
      </c>
      <c r="C14" s="33">
        <v>13306.926667651003</v>
      </c>
      <c r="D14" s="33">
        <v>2.8512876047719455</v>
      </c>
      <c r="E14" s="33">
        <v>22.026651484153863</v>
      </c>
      <c r="F14" s="33">
        <v>0</v>
      </c>
      <c r="G14" s="33">
        <v>21.330573162687898</v>
      </c>
      <c r="H14" s="33">
        <v>0</v>
      </c>
      <c r="I14" s="33">
        <v>5628.5098764147806</v>
      </c>
      <c r="J14" s="33">
        <v>149.27166131235325</v>
      </c>
      <c r="K14" s="33">
        <v>1064.1535162387338</v>
      </c>
      <c r="L14" s="33">
        <v>44149.864797799768</v>
      </c>
      <c r="M14" s="33">
        <v>4860.1563249618212</v>
      </c>
      <c r="N14" s="33">
        <v>6021.4213766619541</v>
      </c>
      <c r="O14" s="33">
        <v>0</v>
      </c>
      <c r="P14" s="33">
        <v>167.33907154315784</v>
      </c>
      <c r="Q14" s="33">
        <v>42.241409228056618</v>
      </c>
      <c r="R14" s="33">
        <v>24.847701445941183</v>
      </c>
      <c r="S14" s="33">
        <v>233.84566765933675</v>
      </c>
      <c r="T14" s="33">
        <v>2099.7394435472588</v>
      </c>
      <c r="U14" s="33">
        <v>3.9458194234041817</v>
      </c>
      <c r="V14" s="33">
        <v>12.627515708858335</v>
      </c>
      <c r="W14" s="33">
        <v>3187.0809882408512</v>
      </c>
      <c r="X14" s="33">
        <v>565.34927804593633</v>
      </c>
      <c r="Y14" s="33">
        <v>35.586985687996616</v>
      </c>
      <c r="Z14" s="33">
        <v>6.5984055759433256</v>
      </c>
      <c r="AA14" s="33">
        <v>11.217312367793555</v>
      </c>
      <c r="AB14" s="33">
        <v>130.77797426416373</v>
      </c>
      <c r="AC14" s="33">
        <v>16.563734411279018</v>
      </c>
      <c r="AD14" s="33">
        <v>68.904937480313393</v>
      </c>
      <c r="AE14" s="33">
        <v>6.8906520208099575</v>
      </c>
      <c r="AF14" s="33">
        <v>1.4540434685059698</v>
      </c>
      <c r="AG14" s="33">
        <v>3.2646129167663429</v>
      </c>
      <c r="AH14" s="33">
        <v>0</v>
      </c>
      <c r="AI14" s="33">
        <v>9.7599817185300299</v>
      </c>
      <c r="AJ14" s="33">
        <v>9.6064337912695699</v>
      </c>
      <c r="AK14" s="33">
        <v>26.114418926904673</v>
      </c>
      <c r="AL14" s="33">
        <v>8.3510849458591867</v>
      </c>
      <c r="AM14" s="33">
        <v>9.8466380905360804</v>
      </c>
      <c r="AN14" s="33">
        <v>15.483762273373225</v>
      </c>
      <c r="AO14" s="33">
        <v>24.623636416122437</v>
      </c>
      <c r="AP14" s="33">
        <v>57.570394454171876</v>
      </c>
      <c r="AQ14" s="33">
        <v>5.5921691752787668</v>
      </c>
      <c r="AR14" s="33">
        <v>3.4605181995809415</v>
      </c>
      <c r="AS14" s="33">
        <v>19.875187181840648</v>
      </c>
      <c r="AT14" s="33">
        <v>0</v>
      </c>
      <c r="AU14" s="33">
        <v>2.4836803931327354</v>
      </c>
      <c r="AV14" s="33">
        <v>0</v>
      </c>
      <c r="AW14" s="33">
        <v>2.8979915077389511</v>
      </c>
      <c r="AX14" s="33">
        <v>14.238500899752777</v>
      </c>
      <c r="AY14" s="33">
        <v>72.463177583521926</v>
      </c>
      <c r="AZ14" s="33">
        <v>88.464540765636656</v>
      </c>
      <c r="BA14" s="33">
        <v>386.77197467383644</v>
      </c>
      <c r="BB14" s="33">
        <v>7.6258498243692889</v>
      </c>
      <c r="BC14" s="33">
        <v>17.882315770766411</v>
      </c>
      <c r="BD14" s="33">
        <v>102.08195425488965</v>
      </c>
      <c r="BE14" s="33">
        <v>59.641176754175646</v>
      </c>
      <c r="BF14" s="33">
        <v>14.617006661100005</v>
      </c>
      <c r="BG14" s="33">
        <v>5.25905895097541</v>
      </c>
      <c r="BH14" s="33">
        <v>3.1603536597794948</v>
      </c>
      <c r="BI14" s="33">
        <v>4.6455918219982451</v>
      </c>
      <c r="BJ14" s="33">
        <v>0</v>
      </c>
      <c r="BK14" s="33">
        <v>7.6512540561185896</v>
      </c>
      <c r="BL14" s="33">
        <v>0</v>
      </c>
      <c r="BM14" s="33">
        <v>22454.333702375454</v>
      </c>
      <c r="BN14" s="33">
        <v>52194.619490576682</v>
      </c>
      <c r="BO14" s="33">
        <v>7.0008532562631229</v>
      </c>
      <c r="BP14" s="33">
        <v>0</v>
      </c>
      <c r="BQ14" s="33">
        <v>10.51706386317127</v>
      </c>
      <c r="BR14" s="33">
        <v>0</v>
      </c>
      <c r="BS14" s="33">
        <v>2.6424913180352338</v>
      </c>
      <c r="BT14" s="33">
        <v>0</v>
      </c>
      <c r="BU14" s="33">
        <v>0</v>
      </c>
      <c r="BV14" s="33">
        <v>6.1727256084467603</v>
      </c>
      <c r="BW14" s="33">
        <v>2.4818891523813651</v>
      </c>
      <c r="BX14" s="33">
        <v>5.660472598737246</v>
      </c>
      <c r="BY14" s="33">
        <v>3.0419870008581382</v>
      </c>
      <c r="BZ14" s="33">
        <v>0</v>
      </c>
      <c r="CA14" s="33">
        <v>414.74719392535854</v>
      </c>
      <c r="CB14" s="33">
        <v>0</v>
      </c>
      <c r="CC14" s="33">
        <v>0</v>
      </c>
      <c r="CD14" s="33">
        <v>1.0787792358591666</v>
      </c>
      <c r="CE14" s="33">
        <v>2.2963272343502519</v>
      </c>
      <c r="CF14" s="33">
        <v>24.845901690266128</v>
      </c>
      <c r="CG14" s="33">
        <v>27.890438675845843</v>
      </c>
      <c r="CH14" s="33">
        <v>6.0933350558280255</v>
      </c>
      <c r="CI14" s="33">
        <v>117.3889886620625</v>
      </c>
      <c r="CJ14" s="33">
        <v>1.8369175400793014</v>
      </c>
      <c r="CK14" s="33">
        <v>9.8646361491685521</v>
      </c>
      <c r="CL14" s="33">
        <v>425.33140219125829</v>
      </c>
      <c r="CM14" s="33">
        <v>103.54244190052286</v>
      </c>
      <c r="CN14" s="33">
        <v>3.4485006368607221</v>
      </c>
      <c r="CO14" s="33">
        <v>1.6763655256328294</v>
      </c>
      <c r="CP14" s="33">
        <v>2.0145694321611889</v>
      </c>
      <c r="CQ14" s="33">
        <v>10.151055779001121</v>
      </c>
      <c r="CR14" s="33">
        <v>11.156642883399236</v>
      </c>
      <c r="CS14" s="33">
        <v>6078.4513953079759</v>
      </c>
      <c r="CT14" s="33">
        <v>4151.710314676322</v>
      </c>
      <c r="CU14" s="33">
        <v>53.531545401760162</v>
      </c>
      <c r="CV14" s="33">
        <v>712.53147530823401</v>
      </c>
      <c r="CW14" s="33">
        <v>682.02274510285667</v>
      </c>
      <c r="CX14" s="33">
        <v>275.03166253375781</v>
      </c>
      <c r="CY14" s="33">
        <v>267.17706558686979</v>
      </c>
      <c r="CZ14" s="33">
        <v>0</v>
      </c>
      <c r="DA14" s="33">
        <v>2486.1362460769819</v>
      </c>
      <c r="DB14" s="33">
        <v>4448.0053465573001</v>
      </c>
      <c r="DC14" s="33">
        <v>5670.4740311650748</v>
      </c>
      <c r="DD14" s="33">
        <v>11979.955243046697</v>
      </c>
      <c r="DE14" s="33">
        <v>3.8003718202935697</v>
      </c>
      <c r="DF14" s="33">
        <v>4.9850887973023976</v>
      </c>
      <c r="DG14" s="33">
        <v>149.43003953992934</v>
      </c>
      <c r="DH14" s="33">
        <v>0</v>
      </c>
      <c r="DI14" s="33">
        <v>0</v>
      </c>
      <c r="DJ14" s="33">
        <v>132.86804960494447</v>
      </c>
      <c r="DK14" s="33">
        <v>15.738753859716912</v>
      </c>
      <c r="DL14" s="33">
        <v>1781.3958045465986</v>
      </c>
      <c r="DM14" s="33">
        <v>4.3937147658300688</v>
      </c>
      <c r="DN14" s="33">
        <v>4.6347512945922</v>
      </c>
      <c r="DO14" s="33">
        <v>0</v>
      </c>
      <c r="DP14" s="76">
        <f t="shared" si="1"/>
        <v>197577.06475634032</v>
      </c>
      <c r="DQ14" s="33">
        <v>1064811.4088771823</v>
      </c>
      <c r="DR14" s="33">
        <v>0</v>
      </c>
      <c r="DS14" s="33">
        <v>0</v>
      </c>
      <c r="DT14" s="33">
        <v>0</v>
      </c>
      <c r="DU14" s="33">
        <v>0</v>
      </c>
      <c r="DV14" s="33">
        <v>0</v>
      </c>
      <c r="DW14" s="33">
        <v>0</v>
      </c>
      <c r="DX14" s="33">
        <v>0</v>
      </c>
      <c r="DY14" s="33">
        <v>0</v>
      </c>
      <c r="DZ14" s="33">
        <v>0</v>
      </c>
      <c r="EA14" s="33">
        <v>0</v>
      </c>
      <c r="EB14" s="33">
        <v>0</v>
      </c>
      <c r="EC14" s="33">
        <v>42.441971788986542</v>
      </c>
      <c r="ED14" s="33">
        <v>0</v>
      </c>
      <c r="EE14" s="33">
        <v>0</v>
      </c>
      <c r="EF14" s="33">
        <v>0</v>
      </c>
      <c r="EG14" s="33">
        <v>0</v>
      </c>
      <c r="EH14" s="33">
        <v>0</v>
      </c>
      <c r="EI14" s="33">
        <v>0</v>
      </c>
      <c r="EJ14" s="33">
        <v>0</v>
      </c>
      <c r="EK14" s="33">
        <v>0</v>
      </c>
      <c r="EL14" s="33">
        <v>0</v>
      </c>
      <c r="EM14" s="33">
        <v>0</v>
      </c>
      <c r="EN14" s="33">
        <v>0</v>
      </c>
      <c r="EO14" s="33">
        <v>0</v>
      </c>
      <c r="EP14" s="33">
        <v>0</v>
      </c>
      <c r="EQ14" s="33">
        <v>0</v>
      </c>
      <c r="ER14" s="33">
        <v>0</v>
      </c>
      <c r="ES14" s="33">
        <v>0</v>
      </c>
      <c r="ET14" s="33">
        <v>0</v>
      </c>
      <c r="EU14" s="33">
        <v>0</v>
      </c>
      <c r="EV14" s="33">
        <v>0</v>
      </c>
      <c r="EW14" s="33">
        <v>0</v>
      </c>
      <c r="EX14" s="33">
        <v>0</v>
      </c>
      <c r="EY14" s="33">
        <v>0</v>
      </c>
      <c r="EZ14" s="33">
        <v>0</v>
      </c>
      <c r="FA14" s="33">
        <v>0</v>
      </c>
      <c r="FB14" s="33">
        <v>0</v>
      </c>
      <c r="FC14" s="33">
        <v>0</v>
      </c>
      <c r="FD14" s="33">
        <v>0</v>
      </c>
      <c r="FE14" s="33">
        <v>0</v>
      </c>
      <c r="FF14" s="33">
        <v>0</v>
      </c>
      <c r="FG14" s="33">
        <v>0</v>
      </c>
      <c r="FH14" s="33">
        <v>0</v>
      </c>
      <c r="FI14" s="33">
        <v>0</v>
      </c>
      <c r="FJ14" s="33">
        <v>0</v>
      </c>
      <c r="FK14" s="33">
        <v>0</v>
      </c>
      <c r="FL14" s="33">
        <v>0</v>
      </c>
      <c r="FM14" s="33">
        <v>0</v>
      </c>
      <c r="FN14" s="33">
        <v>0</v>
      </c>
      <c r="FO14" s="33">
        <v>0</v>
      </c>
      <c r="FP14" s="33">
        <v>0</v>
      </c>
      <c r="FQ14" s="33">
        <v>0</v>
      </c>
      <c r="FR14" s="33">
        <v>0</v>
      </c>
      <c r="FS14" s="33">
        <v>0</v>
      </c>
      <c r="FT14" s="33">
        <v>0</v>
      </c>
      <c r="FU14" s="33">
        <v>0</v>
      </c>
      <c r="FV14" s="33">
        <v>0</v>
      </c>
      <c r="FW14" s="33">
        <v>0</v>
      </c>
      <c r="FX14" s="33">
        <v>817.68454935541649</v>
      </c>
      <c r="FY14" s="33">
        <v>0</v>
      </c>
      <c r="FZ14" s="33">
        <v>3314.4316537513978</v>
      </c>
      <c r="GA14" s="33">
        <v>0</v>
      </c>
      <c r="GB14" s="33">
        <v>19.508813612468682</v>
      </c>
      <c r="GC14" s="33">
        <v>0</v>
      </c>
      <c r="GD14" s="33">
        <v>0</v>
      </c>
      <c r="GE14" s="33">
        <v>-47546.614519590526</v>
      </c>
      <c r="GF14" s="33">
        <v>119456.27326461577</v>
      </c>
      <c r="GG14" s="47">
        <f t="shared" si="0"/>
        <v>1338492.1993670559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  <c r="JF14" s="33"/>
      <c r="JG14" s="33"/>
      <c r="JH14" s="33"/>
      <c r="JI14" s="33"/>
      <c r="JJ14" s="33"/>
      <c r="JK14" s="33"/>
      <c r="JL14" s="33"/>
      <c r="JM14" s="33"/>
      <c r="JN14" s="33"/>
      <c r="JO14" s="33"/>
      <c r="JP14" s="33"/>
      <c r="JQ14" s="33"/>
      <c r="JR14" s="33"/>
      <c r="JS14" s="33"/>
      <c r="JT14" s="33"/>
      <c r="JU14" s="33"/>
    </row>
    <row r="15" spans="1:281" x14ac:dyDescent="0.2">
      <c r="A15" s="1" t="s">
        <v>10</v>
      </c>
      <c r="B15" s="22" t="s">
        <v>129</v>
      </c>
      <c r="C15" s="33">
        <v>359783.95553381176</v>
      </c>
      <c r="D15" s="33">
        <v>102.18453856941733</v>
      </c>
      <c r="E15" s="33">
        <v>10830.515380864537</v>
      </c>
      <c r="F15" s="33">
        <v>1.3631713053239551</v>
      </c>
      <c r="G15" s="33">
        <v>76.205529707642114</v>
      </c>
      <c r="H15" s="33">
        <v>0</v>
      </c>
      <c r="I15" s="33">
        <v>76547.123994615977</v>
      </c>
      <c r="J15" s="33">
        <v>18831.984384752192</v>
      </c>
      <c r="K15" s="33">
        <v>55228.79292834748</v>
      </c>
      <c r="L15" s="33">
        <v>234221.89605348985</v>
      </c>
      <c r="M15" s="33">
        <v>291523.54828843026</v>
      </c>
      <c r="N15" s="33">
        <v>85591.198092745835</v>
      </c>
      <c r="O15" s="33">
        <v>39.830365821012947</v>
      </c>
      <c r="P15" s="33">
        <v>1314.3959242619878</v>
      </c>
      <c r="Q15" s="33">
        <v>553.07207445462632</v>
      </c>
      <c r="R15" s="33">
        <v>693.51375317219936</v>
      </c>
      <c r="S15" s="33">
        <v>287.75917864821002</v>
      </c>
      <c r="T15" s="33">
        <v>876.86629445676283</v>
      </c>
      <c r="U15" s="33">
        <v>344.19461734876825</v>
      </c>
      <c r="V15" s="33">
        <v>43.411502466272715</v>
      </c>
      <c r="W15" s="33">
        <v>18071.494190884572</v>
      </c>
      <c r="X15" s="33">
        <v>70954.081454087078</v>
      </c>
      <c r="Y15" s="33">
        <v>832.40826277242127</v>
      </c>
      <c r="Z15" s="33">
        <v>1573.2410001352966</v>
      </c>
      <c r="AA15" s="33">
        <v>36.879898576749767</v>
      </c>
      <c r="AB15" s="33">
        <v>264.49776714902191</v>
      </c>
      <c r="AC15" s="33">
        <v>141.88074471509182</v>
      </c>
      <c r="AD15" s="33">
        <v>558.49368177727956</v>
      </c>
      <c r="AE15" s="33">
        <v>441.58942978293504</v>
      </c>
      <c r="AF15" s="33">
        <v>181.46479086970066</v>
      </c>
      <c r="AG15" s="33">
        <v>86.733240212198794</v>
      </c>
      <c r="AH15" s="33">
        <v>61.322108625565434</v>
      </c>
      <c r="AI15" s="33">
        <v>128.91851071872321</v>
      </c>
      <c r="AJ15" s="33">
        <v>265.23715879504073</v>
      </c>
      <c r="AK15" s="33">
        <v>876.94110555294094</v>
      </c>
      <c r="AL15" s="33">
        <v>167.72617623710281</v>
      </c>
      <c r="AM15" s="33">
        <v>213.18546218996113</v>
      </c>
      <c r="AN15" s="33">
        <v>2967.1008185653827</v>
      </c>
      <c r="AO15" s="33">
        <v>99.018444787668628</v>
      </c>
      <c r="AP15" s="33">
        <v>6651.2497677694519</v>
      </c>
      <c r="AQ15" s="33">
        <v>138.94035745146815</v>
      </c>
      <c r="AR15" s="33">
        <v>152.58658187623519</v>
      </c>
      <c r="AS15" s="33">
        <v>363.55781741572571</v>
      </c>
      <c r="AT15" s="33">
        <v>75.308628192936098</v>
      </c>
      <c r="AU15" s="33">
        <v>130.72888547969393</v>
      </c>
      <c r="AV15" s="33">
        <v>20.85600626776419</v>
      </c>
      <c r="AW15" s="33">
        <v>43.658951394346673</v>
      </c>
      <c r="AX15" s="33">
        <v>16844.456279970607</v>
      </c>
      <c r="AY15" s="33">
        <v>105.2371820533166</v>
      </c>
      <c r="AZ15" s="33">
        <v>273.82465049101626</v>
      </c>
      <c r="BA15" s="33">
        <v>3197.1140707483014</v>
      </c>
      <c r="BB15" s="33">
        <v>549.33506411868291</v>
      </c>
      <c r="BC15" s="33">
        <v>727.74251746144648</v>
      </c>
      <c r="BD15" s="33">
        <v>8869.6758450280013</v>
      </c>
      <c r="BE15" s="33">
        <v>3965.745283023904</v>
      </c>
      <c r="BF15" s="33">
        <v>277.35166613777</v>
      </c>
      <c r="BG15" s="33">
        <v>131.65269844869246</v>
      </c>
      <c r="BH15" s="33">
        <v>199.78101871580677</v>
      </c>
      <c r="BI15" s="33">
        <v>66.100033943942194</v>
      </c>
      <c r="BJ15" s="33">
        <v>145.05501384780837</v>
      </c>
      <c r="BK15" s="33">
        <v>232.72568449265358</v>
      </c>
      <c r="BL15" s="33">
        <v>179.31004415610295</v>
      </c>
      <c r="BM15" s="33">
        <v>24352.737677023233</v>
      </c>
      <c r="BN15" s="33">
        <v>68235.516844623984</v>
      </c>
      <c r="BO15" s="33">
        <v>1102.8879751439781</v>
      </c>
      <c r="BP15" s="33">
        <v>12.738734329542904</v>
      </c>
      <c r="BQ15" s="33">
        <v>115.45446113660188</v>
      </c>
      <c r="BR15" s="33">
        <v>29.129121293392121</v>
      </c>
      <c r="BS15" s="33">
        <v>915.65402278011607</v>
      </c>
      <c r="BT15" s="33">
        <v>125.80489117565573</v>
      </c>
      <c r="BU15" s="33">
        <v>18.789310982911605</v>
      </c>
      <c r="BV15" s="33">
        <v>1088.1684452696068</v>
      </c>
      <c r="BW15" s="33">
        <v>208.5254787496616</v>
      </c>
      <c r="BX15" s="33">
        <v>723.02334731092822</v>
      </c>
      <c r="BY15" s="33">
        <v>591.23948544059976</v>
      </c>
      <c r="BZ15" s="33">
        <v>285.27168497518579</v>
      </c>
      <c r="CA15" s="33">
        <v>1039.1786193790101</v>
      </c>
      <c r="CB15" s="33">
        <v>122.78217865322539</v>
      </c>
      <c r="CC15" s="33">
        <v>98.513200288334119</v>
      </c>
      <c r="CD15" s="33">
        <v>263.9148082643041</v>
      </c>
      <c r="CE15" s="33">
        <v>646.5320466386172</v>
      </c>
      <c r="CF15" s="33">
        <v>618.78311260018177</v>
      </c>
      <c r="CG15" s="33">
        <v>2975.5329703653838</v>
      </c>
      <c r="CH15" s="33">
        <v>335.76011453096362</v>
      </c>
      <c r="CI15" s="33">
        <v>312.18023450791281</v>
      </c>
      <c r="CJ15" s="33">
        <v>461.35847989609005</v>
      </c>
      <c r="CK15" s="33">
        <v>312.33818628698901</v>
      </c>
      <c r="CL15" s="33">
        <v>729.25040231402727</v>
      </c>
      <c r="CM15" s="33">
        <v>94.804275323020804</v>
      </c>
      <c r="CN15" s="33">
        <v>93.491861933089524</v>
      </c>
      <c r="CO15" s="33">
        <v>39.405122413294677</v>
      </c>
      <c r="CP15" s="33">
        <v>53.159104507967307</v>
      </c>
      <c r="CQ15" s="33">
        <v>430.69877147654688</v>
      </c>
      <c r="CR15" s="33">
        <v>306.59254003788675</v>
      </c>
      <c r="CS15" s="33">
        <v>8225.4579397618763</v>
      </c>
      <c r="CT15" s="33">
        <v>6662.016742107864</v>
      </c>
      <c r="CU15" s="33">
        <v>224.44944474927792</v>
      </c>
      <c r="CV15" s="33">
        <v>2081.874303339725</v>
      </c>
      <c r="CW15" s="33">
        <v>1820.2598488471303</v>
      </c>
      <c r="CX15" s="33">
        <v>801.80949734042906</v>
      </c>
      <c r="CY15" s="33">
        <v>1118.3172046321461</v>
      </c>
      <c r="CZ15" s="33">
        <v>79.551525876868084</v>
      </c>
      <c r="DA15" s="33">
        <v>4618.6071520039804</v>
      </c>
      <c r="DB15" s="33">
        <v>6640.7201536868988</v>
      </c>
      <c r="DC15" s="33">
        <v>5962.9682695974807</v>
      </c>
      <c r="DD15" s="33">
        <v>13269.758247265123</v>
      </c>
      <c r="DE15" s="33">
        <v>24.771378824408771</v>
      </c>
      <c r="DF15" s="33">
        <v>21.72212978022208</v>
      </c>
      <c r="DG15" s="33">
        <v>299.28428478694332</v>
      </c>
      <c r="DH15" s="33">
        <v>28.47945944476735</v>
      </c>
      <c r="DI15" s="33">
        <v>21.760304375854393</v>
      </c>
      <c r="DJ15" s="33">
        <v>261.43354695023061</v>
      </c>
      <c r="DK15" s="33">
        <v>53.688711812928013</v>
      </c>
      <c r="DL15" s="33">
        <v>7395.5313707624273</v>
      </c>
      <c r="DM15" s="33">
        <v>276.6986886007324</v>
      </c>
      <c r="DN15" s="33">
        <v>539.90123360473945</v>
      </c>
      <c r="DO15" s="33">
        <v>0</v>
      </c>
      <c r="DP15" s="76">
        <f t="shared" si="1"/>
        <v>1445324.2988499952</v>
      </c>
      <c r="DQ15" s="33">
        <v>1196522.0681794665</v>
      </c>
      <c r="DR15" s="33">
        <v>0</v>
      </c>
      <c r="DS15" s="33">
        <v>0</v>
      </c>
      <c r="DT15" s="33">
        <v>0</v>
      </c>
      <c r="DU15" s="33">
        <v>0</v>
      </c>
      <c r="DV15" s="33">
        <v>0</v>
      </c>
      <c r="DW15" s="33">
        <v>0</v>
      </c>
      <c r="DX15" s="33">
        <v>0</v>
      </c>
      <c r="DY15" s="33">
        <v>0</v>
      </c>
      <c r="DZ15" s="33">
        <v>0</v>
      </c>
      <c r="EA15" s="33">
        <v>0</v>
      </c>
      <c r="EB15" s="33">
        <v>0</v>
      </c>
      <c r="EC15" s="33">
        <v>128.96942365507766</v>
      </c>
      <c r="ED15" s="33">
        <v>0</v>
      </c>
      <c r="EE15" s="33">
        <v>0</v>
      </c>
      <c r="EF15" s="33">
        <v>0</v>
      </c>
      <c r="EG15" s="33">
        <v>0</v>
      </c>
      <c r="EH15" s="33">
        <v>0</v>
      </c>
      <c r="EI15" s="33">
        <v>0</v>
      </c>
      <c r="EJ15" s="33">
        <v>208.13219154321988</v>
      </c>
      <c r="EK15" s="33">
        <v>0</v>
      </c>
      <c r="EL15" s="33">
        <v>0</v>
      </c>
      <c r="EM15" s="33">
        <v>0</v>
      </c>
      <c r="EN15" s="33">
        <v>0</v>
      </c>
      <c r="EO15" s="33">
        <v>0</v>
      </c>
      <c r="EP15" s="33">
        <v>0</v>
      </c>
      <c r="EQ15" s="33">
        <v>0</v>
      </c>
      <c r="ER15" s="33">
        <v>0</v>
      </c>
      <c r="ES15" s="33">
        <v>0</v>
      </c>
      <c r="ET15" s="33">
        <v>0</v>
      </c>
      <c r="EU15" s="33">
        <v>0</v>
      </c>
      <c r="EV15" s="33">
        <v>0</v>
      </c>
      <c r="EW15" s="33">
        <v>0</v>
      </c>
      <c r="EX15" s="33">
        <v>0</v>
      </c>
      <c r="EY15" s="33">
        <v>0</v>
      </c>
      <c r="EZ15" s="33">
        <v>0</v>
      </c>
      <c r="FA15" s="33">
        <v>0</v>
      </c>
      <c r="FB15" s="33">
        <v>0</v>
      </c>
      <c r="FC15" s="33">
        <v>0</v>
      </c>
      <c r="FD15" s="33">
        <v>0</v>
      </c>
      <c r="FE15" s="33">
        <v>0</v>
      </c>
      <c r="FF15" s="33">
        <v>0</v>
      </c>
      <c r="FG15" s="33">
        <v>0</v>
      </c>
      <c r="FH15" s="33">
        <v>0</v>
      </c>
      <c r="FI15" s="33">
        <v>0</v>
      </c>
      <c r="FJ15" s="33">
        <v>0</v>
      </c>
      <c r="FK15" s="33">
        <v>0</v>
      </c>
      <c r="FL15" s="33">
        <v>0</v>
      </c>
      <c r="FM15" s="33">
        <v>0</v>
      </c>
      <c r="FN15" s="33">
        <v>0</v>
      </c>
      <c r="FO15" s="33">
        <v>0</v>
      </c>
      <c r="FP15" s="33">
        <v>0</v>
      </c>
      <c r="FQ15" s="33">
        <v>0</v>
      </c>
      <c r="FR15" s="33">
        <v>0</v>
      </c>
      <c r="FS15" s="33">
        <v>0</v>
      </c>
      <c r="FT15" s="33">
        <v>0</v>
      </c>
      <c r="FU15" s="33">
        <v>0</v>
      </c>
      <c r="FV15" s="33">
        <v>0</v>
      </c>
      <c r="FW15" s="33">
        <v>0</v>
      </c>
      <c r="FX15" s="33">
        <v>2128.6336741439231</v>
      </c>
      <c r="FY15" s="33">
        <v>0</v>
      </c>
      <c r="FZ15" s="33">
        <v>7844.11310779821</v>
      </c>
      <c r="GA15" s="33">
        <v>0</v>
      </c>
      <c r="GB15" s="33">
        <v>15.935564138696721</v>
      </c>
      <c r="GC15" s="33">
        <v>0</v>
      </c>
      <c r="GD15" s="33">
        <v>0</v>
      </c>
      <c r="GE15" s="33">
        <v>-51043.661079039972</v>
      </c>
      <c r="GF15" s="33">
        <v>1087609.0600103741</v>
      </c>
      <c r="GG15" s="47">
        <f t="shared" si="0"/>
        <v>3688737.5499220751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  <c r="JF15" s="33"/>
      <c r="JG15" s="33"/>
      <c r="JH15" s="33"/>
      <c r="JI15" s="33"/>
      <c r="JJ15" s="33"/>
      <c r="JK15" s="33"/>
      <c r="JL15" s="33"/>
      <c r="JM15" s="33"/>
      <c r="JN15" s="33"/>
      <c r="JO15" s="33"/>
      <c r="JP15" s="33"/>
      <c r="JQ15" s="33"/>
      <c r="JR15" s="33"/>
      <c r="JS15" s="33"/>
      <c r="JT15" s="33"/>
      <c r="JU15" s="33"/>
    </row>
    <row r="16" spans="1:281" x14ac:dyDescent="0.2">
      <c r="A16" s="1" t="s">
        <v>11</v>
      </c>
      <c r="B16" s="22" t="s">
        <v>130</v>
      </c>
      <c r="C16" s="33">
        <v>14206.721712068393</v>
      </c>
      <c r="D16" s="33">
        <v>63.738181925987632</v>
      </c>
      <c r="E16" s="33">
        <v>111.23732517887423</v>
      </c>
      <c r="F16" s="33">
        <v>0</v>
      </c>
      <c r="G16" s="33">
        <v>33.08244643419048</v>
      </c>
      <c r="H16" s="33">
        <v>0</v>
      </c>
      <c r="I16" s="33">
        <v>3756.238977454721</v>
      </c>
      <c r="J16" s="33">
        <v>1017.0232779380277</v>
      </c>
      <c r="K16" s="33">
        <v>130.95729957893755</v>
      </c>
      <c r="L16" s="33">
        <v>2514.318630491086</v>
      </c>
      <c r="M16" s="33">
        <v>12149.789202610764</v>
      </c>
      <c r="N16" s="33">
        <v>72176.589422810095</v>
      </c>
      <c r="O16" s="33">
        <v>68.052055287132916</v>
      </c>
      <c r="P16" s="33">
        <v>696.84715865791873</v>
      </c>
      <c r="Q16" s="33">
        <v>411.45891433890313</v>
      </c>
      <c r="R16" s="33">
        <v>66.952667674465232</v>
      </c>
      <c r="S16" s="33">
        <v>66.11941870876268</v>
      </c>
      <c r="T16" s="33">
        <v>483.49089160704489</v>
      </c>
      <c r="U16" s="33">
        <v>267.04305461399531</v>
      </c>
      <c r="V16" s="33">
        <v>14.197320381257891</v>
      </c>
      <c r="W16" s="33">
        <v>3283.9823673692904</v>
      </c>
      <c r="X16" s="33">
        <v>9516.7770258976871</v>
      </c>
      <c r="Y16" s="33">
        <v>1297.7730901552909</v>
      </c>
      <c r="Z16" s="33">
        <v>210.62559549654188</v>
      </c>
      <c r="AA16" s="33">
        <v>55.662656659314607</v>
      </c>
      <c r="AB16" s="33">
        <v>265.440840126296</v>
      </c>
      <c r="AC16" s="33">
        <v>91.091130084634415</v>
      </c>
      <c r="AD16" s="33">
        <v>401.4310705074447</v>
      </c>
      <c r="AE16" s="33">
        <v>174.31962908476604</v>
      </c>
      <c r="AF16" s="33">
        <v>41.030811566118871</v>
      </c>
      <c r="AG16" s="33">
        <v>82.404854925044518</v>
      </c>
      <c r="AH16" s="33">
        <v>53.67426281778959</v>
      </c>
      <c r="AI16" s="33">
        <v>132.53796036571794</v>
      </c>
      <c r="AJ16" s="33">
        <v>403.34125264968128</v>
      </c>
      <c r="AK16" s="33">
        <v>691.41820778368185</v>
      </c>
      <c r="AL16" s="33">
        <v>155.07174403056081</v>
      </c>
      <c r="AM16" s="33">
        <v>101.77850204318918</v>
      </c>
      <c r="AN16" s="33">
        <v>251.02132305082418</v>
      </c>
      <c r="AO16" s="33">
        <v>34.231422917694225</v>
      </c>
      <c r="AP16" s="33">
        <v>674.67306834167766</v>
      </c>
      <c r="AQ16" s="33">
        <v>102.27275990377488</v>
      </c>
      <c r="AR16" s="33">
        <v>41.46304741117374</v>
      </c>
      <c r="AS16" s="33">
        <v>96.960390603238125</v>
      </c>
      <c r="AT16" s="33">
        <v>7.3541304014490665</v>
      </c>
      <c r="AU16" s="33">
        <v>27.810048457140596</v>
      </c>
      <c r="AV16" s="33">
        <v>24.56602413669891</v>
      </c>
      <c r="AW16" s="33">
        <v>15.349849349338571</v>
      </c>
      <c r="AX16" s="33">
        <v>665.52660943389742</v>
      </c>
      <c r="AY16" s="33">
        <v>131.27555309296625</v>
      </c>
      <c r="AZ16" s="33">
        <v>76.581229468263217</v>
      </c>
      <c r="BA16" s="33">
        <v>712.73316200803129</v>
      </c>
      <c r="BB16" s="33">
        <v>348.59730618492421</v>
      </c>
      <c r="BC16" s="33">
        <v>188.43287883373995</v>
      </c>
      <c r="BD16" s="33">
        <v>3023.3999161927773</v>
      </c>
      <c r="BE16" s="33">
        <v>2782.4023829541288</v>
      </c>
      <c r="BF16" s="33">
        <v>27.324321374936702</v>
      </c>
      <c r="BG16" s="33">
        <v>126.44708272246019</v>
      </c>
      <c r="BH16" s="33">
        <v>426.57075235335043</v>
      </c>
      <c r="BI16" s="33">
        <v>114.47541051580326</v>
      </c>
      <c r="BJ16" s="33">
        <v>8.6016973641638241</v>
      </c>
      <c r="BK16" s="33">
        <v>184.37952220205165</v>
      </c>
      <c r="BL16" s="33">
        <v>24.871993771441193</v>
      </c>
      <c r="BM16" s="33">
        <v>54695.647599911536</v>
      </c>
      <c r="BN16" s="33">
        <v>136419.80356277086</v>
      </c>
      <c r="BO16" s="33">
        <v>560.99179838434816</v>
      </c>
      <c r="BP16" s="33">
        <v>3.8562342484484704</v>
      </c>
      <c r="BQ16" s="33">
        <v>1729.2814916269597</v>
      </c>
      <c r="BR16" s="33">
        <v>2706.500487904505</v>
      </c>
      <c r="BS16" s="33">
        <v>79.724582495939984</v>
      </c>
      <c r="BT16" s="33">
        <v>38.595366386109625</v>
      </c>
      <c r="BU16" s="33">
        <v>214.21554400875792</v>
      </c>
      <c r="BV16" s="33">
        <v>334.20247920243742</v>
      </c>
      <c r="BW16" s="33">
        <v>240.23247023019377</v>
      </c>
      <c r="BX16" s="33">
        <v>427.67640208148305</v>
      </c>
      <c r="BY16" s="33">
        <v>207.08463717294831</v>
      </c>
      <c r="BZ16" s="33">
        <v>45.418219470506244</v>
      </c>
      <c r="CA16" s="33">
        <v>802.13466349514363</v>
      </c>
      <c r="CB16" s="33">
        <v>35.678725214768029</v>
      </c>
      <c r="CC16" s="33">
        <v>0</v>
      </c>
      <c r="CD16" s="33">
        <v>52.623643555102106</v>
      </c>
      <c r="CE16" s="33">
        <v>130.65683381722206</v>
      </c>
      <c r="CF16" s="33">
        <v>274.48065858697822</v>
      </c>
      <c r="CG16" s="33">
        <v>782.07891214073618</v>
      </c>
      <c r="CH16" s="33">
        <v>150.64343933285957</v>
      </c>
      <c r="CI16" s="33">
        <v>161.21822540191715</v>
      </c>
      <c r="CJ16" s="33">
        <v>150.82124696943015</v>
      </c>
      <c r="CK16" s="33">
        <v>203.11074333372625</v>
      </c>
      <c r="CL16" s="33">
        <v>359.2444505929634</v>
      </c>
      <c r="CM16" s="33">
        <v>1131.1844310247952</v>
      </c>
      <c r="CN16" s="33">
        <v>61.294998795191745</v>
      </c>
      <c r="CO16" s="33">
        <v>57.972962192063996</v>
      </c>
      <c r="CP16" s="33">
        <v>28.570798652937878</v>
      </c>
      <c r="CQ16" s="33">
        <v>85.301058006784089</v>
      </c>
      <c r="CR16" s="33">
        <v>177.92289064558204</v>
      </c>
      <c r="CS16" s="33">
        <v>5627.3502658636189</v>
      </c>
      <c r="CT16" s="33">
        <v>6641.176311640711</v>
      </c>
      <c r="CU16" s="33">
        <v>139.10963091846415</v>
      </c>
      <c r="CV16" s="33">
        <v>1024.474014741266</v>
      </c>
      <c r="CW16" s="33">
        <v>1043.0342795605045</v>
      </c>
      <c r="CX16" s="33">
        <v>437.53974300996208</v>
      </c>
      <c r="CY16" s="33">
        <v>501.18116183354806</v>
      </c>
      <c r="CZ16" s="33">
        <v>47.418501398073047</v>
      </c>
      <c r="DA16" s="33">
        <v>2992.6046552116431</v>
      </c>
      <c r="DB16" s="33">
        <v>3379.8453256565149</v>
      </c>
      <c r="DC16" s="33">
        <v>3236.426689559165</v>
      </c>
      <c r="DD16" s="33">
        <v>6779.0409565454947</v>
      </c>
      <c r="DE16" s="33">
        <v>227.24692831545616</v>
      </c>
      <c r="DF16" s="33">
        <v>106.91278514538489</v>
      </c>
      <c r="DG16" s="33">
        <v>105.53694738511874</v>
      </c>
      <c r="DH16" s="33">
        <v>2905.7727741494136</v>
      </c>
      <c r="DI16" s="33">
        <v>975.40806610484583</v>
      </c>
      <c r="DJ16" s="33">
        <v>93.784415333645228</v>
      </c>
      <c r="DK16" s="33">
        <v>475.15394163155372</v>
      </c>
      <c r="DL16" s="33">
        <v>2117.294579192313</v>
      </c>
      <c r="DM16" s="33">
        <v>84.380623424741813</v>
      </c>
      <c r="DN16" s="33">
        <v>121.45062530955835</v>
      </c>
      <c r="DO16" s="33">
        <v>0</v>
      </c>
      <c r="DP16" s="76">
        <f t="shared" si="1"/>
        <v>376719.85362195381</v>
      </c>
      <c r="DQ16" s="33">
        <v>464230.21875428682</v>
      </c>
      <c r="DR16" s="33">
        <v>0</v>
      </c>
      <c r="DS16" s="33">
        <v>0</v>
      </c>
      <c r="DT16" s="33">
        <v>0</v>
      </c>
      <c r="DU16" s="33">
        <v>0</v>
      </c>
      <c r="DV16" s="33">
        <v>0</v>
      </c>
      <c r="DW16" s="33">
        <v>0</v>
      </c>
      <c r="DX16" s="33">
        <v>0</v>
      </c>
      <c r="DY16" s="33">
        <v>0</v>
      </c>
      <c r="DZ16" s="33">
        <v>0</v>
      </c>
      <c r="EA16" s="33">
        <v>0</v>
      </c>
      <c r="EB16" s="33">
        <v>0</v>
      </c>
      <c r="EC16" s="33">
        <v>0</v>
      </c>
      <c r="ED16" s="33">
        <v>0</v>
      </c>
      <c r="EE16" s="33">
        <v>0</v>
      </c>
      <c r="EF16" s="33">
        <v>0</v>
      </c>
      <c r="EG16" s="33">
        <v>0</v>
      </c>
      <c r="EH16" s="33">
        <v>0</v>
      </c>
      <c r="EI16" s="33">
        <v>0</v>
      </c>
      <c r="EJ16" s="33">
        <v>0</v>
      </c>
      <c r="EK16" s="33">
        <v>0</v>
      </c>
      <c r="EL16" s="33">
        <v>0</v>
      </c>
      <c r="EM16" s="33">
        <v>0</v>
      </c>
      <c r="EN16" s="33">
        <v>0</v>
      </c>
      <c r="EO16" s="33">
        <v>0</v>
      </c>
      <c r="EP16" s="33">
        <v>0</v>
      </c>
      <c r="EQ16" s="33">
        <v>0</v>
      </c>
      <c r="ER16" s="33">
        <v>0</v>
      </c>
      <c r="ES16" s="33">
        <v>0</v>
      </c>
      <c r="ET16" s="33">
        <v>0</v>
      </c>
      <c r="EU16" s="33">
        <v>0</v>
      </c>
      <c r="EV16" s="33">
        <v>0</v>
      </c>
      <c r="EW16" s="33">
        <v>0</v>
      </c>
      <c r="EX16" s="33">
        <v>0</v>
      </c>
      <c r="EY16" s="33">
        <v>0</v>
      </c>
      <c r="EZ16" s="33">
        <v>0</v>
      </c>
      <c r="FA16" s="33">
        <v>0</v>
      </c>
      <c r="FB16" s="33">
        <v>0</v>
      </c>
      <c r="FC16" s="33">
        <v>0</v>
      </c>
      <c r="FD16" s="33">
        <v>0</v>
      </c>
      <c r="FE16" s="33">
        <v>0</v>
      </c>
      <c r="FF16" s="33">
        <v>0</v>
      </c>
      <c r="FG16" s="33">
        <v>0</v>
      </c>
      <c r="FH16" s="33">
        <v>0</v>
      </c>
      <c r="FI16" s="33">
        <v>0</v>
      </c>
      <c r="FJ16" s="33">
        <v>0</v>
      </c>
      <c r="FK16" s="33">
        <v>0</v>
      </c>
      <c r="FL16" s="33">
        <v>0</v>
      </c>
      <c r="FM16" s="33">
        <v>0</v>
      </c>
      <c r="FN16" s="33">
        <v>0</v>
      </c>
      <c r="FO16" s="33">
        <v>0</v>
      </c>
      <c r="FP16" s="33">
        <v>0</v>
      </c>
      <c r="FQ16" s="33">
        <v>0</v>
      </c>
      <c r="FR16" s="33">
        <v>0</v>
      </c>
      <c r="FS16" s="33">
        <v>0</v>
      </c>
      <c r="FT16" s="33">
        <v>0</v>
      </c>
      <c r="FU16" s="33">
        <v>0</v>
      </c>
      <c r="FV16" s="33">
        <v>0</v>
      </c>
      <c r="FW16" s="33">
        <v>0</v>
      </c>
      <c r="FX16" s="33">
        <v>0</v>
      </c>
      <c r="FY16" s="33">
        <v>0</v>
      </c>
      <c r="FZ16" s="33">
        <v>2804.0763966610284</v>
      </c>
      <c r="GA16" s="33">
        <v>0</v>
      </c>
      <c r="GB16" s="33">
        <v>20.715248068390984</v>
      </c>
      <c r="GC16" s="33">
        <v>0</v>
      </c>
      <c r="GD16" s="33">
        <v>0</v>
      </c>
      <c r="GE16" s="33">
        <v>-31178.365592495884</v>
      </c>
      <c r="GF16" s="33">
        <v>336340.76342946541</v>
      </c>
      <c r="GG16" s="47">
        <f t="shared" si="0"/>
        <v>1148937.2618579397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  <c r="JF16" s="33"/>
      <c r="JG16" s="33"/>
      <c r="JH16" s="33"/>
      <c r="JI16" s="33"/>
      <c r="JJ16" s="33"/>
      <c r="JK16" s="33"/>
      <c r="JL16" s="33"/>
      <c r="JM16" s="33"/>
      <c r="JN16" s="33"/>
      <c r="JO16" s="33"/>
      <c r="JP16" s="33"/>
      <c r="JQ16" s="33"/>
      <c r="JR16" s="33"/>
      <c r="JS16" s="33"/>
      <c r="JT16" s="33"/>
      <c r="JU16" s="33"/>
    </row>
    <row r="17" spans="1:281" x14ac:dyDescent="0.2">
      <c r="A17" s="1" t="s">
        <v>12</v>
      </c>
      <c r="B17" s="22" t="s">
        <v>131</v>
      </c>
      <c r="C17" s="33">
        <v>458.22647856670449</v>
      </c>
      <c r="D17" s="33">
        <v>26.883192470884183</v>
      </c>
      <c r="E17" s="33">
        <v>119.57275897256334</v>
      </c>
      <c r="F17" s="33">
        <v>0</v>
      </c>
      <c r="G17" s="33">
        <v>11.709828939058136</v>
      </c>
      <c r="H17" s="33">
        <v>0</v>
      </c>
      <c r="I17" s="33">
        <v>68.052847048490193</v>
      </c>
      <c r="J17" s="33">
        <v>5.3251677605218042</v>
      </c>
      <c r="K17" s="33">
        <v>113.42336937803091</v>
      </c>
      <c r="L17" s="33">
        <v>49.272824681236052</v>
      </c>
      <c r="M17" s="33">
        <v>55.218395162377028</v>
      </c>
      <c r="N17" s="33">
        <v>94.621143494857023</v>
      </c>
      <c r="O17" s="33">
        <v>11.168841676690128</v>
      </c>
      <c r="P17" s="33">
        <v>69.596339944739839</v>
      </c>
      <c r="Q17" s="33">
        <v>96.278690396014667</v>
      </c>
      <c r="R17" s="33">
        <v>39.347984988609532</v>
      </c>
      <c r="S17" s="33">
        <v>30.626407461729102</v>
      </c>
      <c r="T17" s="33">
        <v>86.875499939355535</v>
      </c>
      <c r="U17" s="33">
        <v>120.10341975781108</v>
      </c>
      <c r="V17" s="33">
        <v>3.8744120974127516</v>
      </c>
      <c r="W17" s="33">
        <v>86.885377632691714</v>
      </c>
      <c r="X17" s="33">
        <v>186.66691521682122</v>
      </c>
      <c r="Y17" s="33">
        <v>16.669466481903275</v>
      </c>
      <c r="Z17" s="33">
        <v>83.727179328369729</v>
      </c>
      <c r="AA17" s="33">
        <v>15.435607629399099</v>
      </c>
      <c r="AB17" s="33">
        <v>64.713680322859247</v>
      </c>
      <c r="AC17" s="33">
        <v>37.243539594092411</v>
      </c>
      <c r="AD17" s="33">
        <v>152.0221706341151</v>
      </c>
      <c r="AE17" s="33">
        <v>80.247098374313452</v>
      </c>
      <c r="AF17" s="33">
        <v>18.881985222060273</v>
      </c>
      <c r="AG17" s="33">
        <v>38.062854708849699</v>
      </c>
      <c r="AH17" s="33">
        <v>23.958268996323525</v>
      </c>
      <c r="AI17" s="33">
        <v>65.538602992826043</v>
      </c>
      <c r="AJ17" s="33">
        <v>181.99851583575412</v>
      </c>
      <c r="AK17" s="33">
        <v>242.90615383026608</v>
      </c>
      <c r="AL17" s="33">
        <v>76.415040145709526</v>
      </c>
      <c r="AM17" s="33">
        <v>50.596677999963447</v>
      </c>
      <c r="AN17" s="33">
        <v>96.363990560418173</v>
      </c>
      <c r="AO17" s="33">
        <v>11.494837427548363</v>
      </c>
      <c r="AP17" s="33">
        <v>774.53699522344641</v>
      </c>
      <c r="AQ17" s="33">
        <v>40.714970492710307</v>
      </c>
      <c r="AR17" s="33">
        <v>12.449347474105036</v>
      </c>
      <c r="AS17" s="33">
        <v>15.489777017984791</v>
      </c>
      <c r="AT17" s="33">
        <v>1.9820848503263411</v>
      </c>
      <c r="AU17" s="33">
        <v>11.321642186756034</v>
      </c>
      <c r="AV17" s="33">
        <v>2.277358031150218</v>
      </c>
      <c r="AW17" s="33">
        <v>8.5150161397113084</v>
      </c>
      <c r="AX17" s="33">
        <v>54.789721999697633</v>
      </c>
      <c r="AY17" s="33">
        <v>47.532364985950323</v>
      </c>
      <c r="AZ17" s="33">
        <v>9.1243042977010482</v>
      </c>
      <c r="BA17" s="33">
        <v>211.33959785408626</v>
      </c>
      <c r="BB17" s="33">
        <v>150.97267751195443</v>
      </c>
      <c r="BC17" s="33">
        <v>79.978148454922248</v>
      </c>
      <c r="BD17" s="33">
        <v>1752.4943522701114</v>
      </c>
      <c r="BE17" s="33">
        <v>1182.9265639744322</v>
      </c>
      <c r="BF17" s="33">
        <v>4.8752011795638373</v>
      </c>
      <c r="BG17" s="33">
        <v>43.595525323406832</v>
      </c>
      <c r="BH17" s="33">
        <v>201.71772567084875</v>
      </c>
      <c r="BI17" s="33">
        <v>43.821616140303824</v>
      </c>
      <c r="BJ17" s="33">
        <v>7.7629637091249464</v>
      </c>
      <c r="BK17" s="33">
        <v>52.517535910229626</v>
      </c>
      <c r="BL17" s="33">
        <v>12.810092720020782</v>
      </c>
      <c r="BM17" s="33">
        <v>59.40403559426543</v>
      </c>
      <c r="BN17" s="33">
        <v>54.473274930313394</v>
      </c>
      <c r="BO17" s="33">
        <v>259.25953823484127</v>
      </c>
      <c r="BP17" s="33">
        <v>1.3784622331849861</v>
      </c>
      <c r="BQ17" s="33">
        <v>116.01636041710962</v>
      </c>
      <c r="BR17" s="33">
        <v>383.53867019119923</v>
      </c>
      <c r="BS17" s="33">
        <v>45.217278357116442</v>
      </c>
      <c r="BT17" s="33">
        <v>13.033555584030243</v>
      </c>
      <c r="BU17" s="33">
        <v>10.813356110865264</v>
      </c>
      <c r="BV17" s="33">
        <v>113.63247622681395</v>
      </c>
      <c r="BW17" s="33">
        <v>22.76397220992094</v>
      </c>
      <c r="BX17" s="33">
        <v>154.74892754281964</v>
      </c>
      <c r="BY17" s="33">
        <v>122.23920757376476</v>
      </c>
      <c r="BZ17" s="33">
        <v>23.827532603357685</v>
      </c>
      <c r="CA17" s="33">
        <v>259.44488304581381</v>
      </c>
      <c r="CB17" s="33">
        <v>27.155465433144663</v>
      </c>
      <c r="CC17" s="33">
        <v>61.806298386202513</v>
      </c>
      <c r="CD17" s="33">
        <v>22.468389133741113</v>
      </c>
      <c r="CE17" s="33">
        <v>58.488602251652893</v>
      </c>
      <c r="CF17" s="33">
        <v>145.5702081488858</v>
      </c>
      <c r="CG17" s="33">
        <v>201.16993830168406</v>
      </c>
      <c r="CH17" s="33">
        <v>62.677799324873746</v>
      </c>
      <c r="CI17" s="33">
        <v>51.310857579653856</v>
      </c>
      <c r="CJ17" s="33">
        <v>88.870411862687561</v>
      </c>
      <c r="CK17" s="33">
        <v>165.67692532878522</v>
      </c>
      <c r="CL17" s="33">
        <v>94.891547855352044</v>
      </c>
      <c r="CM17" s="33">
        <v>67.433277146565601</v>
      </c>
      <c r="CN17" s="33">
        <v>47.531349719898898</v>
      </c>
      <c r="CO17" s="33">
        <v>2.3087844007292211</v>
      </c>
      <c r="CP17" s="33">
        <v>33.81513287151499</v>
      </c>
      <c r="CQ17" s="33">
        <v>38.060835271497417</v>
      </c>
      <c r="CR17" s="33">
        <v>193.59637316867483</v>
      </c>
      <c r="CS17" s="33">
        <v>1669.0734417264732</v>
      </c>
      <c r="CT17" s="33">
        <v>488.13286247884554</v>
      </c>
      <c r="CU17" s="33">
        <v>8.9098747169706733</v>
      </c>
      <c r="CV17" s="33">
        <v>209.28691438871212</v>
      </c>
      <c r="CW17" s="33">
        <v>394.95535046205481</v>
      </c>
      <c r="CX17" s="33">
        <v>146.2208496729649</v>
      </c>
      <c r="CY17" s="33">
        <v>176.24343745368881</v>
      </c>
      <c r="CZ17" s="33">
        <v>7.9392680321179174</v>
      </c>
      <c r="DA17" s="33">
        <v>1037.549182126982</v>
      </c>
      <c r="DB17" s="33">
        <v>679.34648815774403</v>
      </c>
      <c r="DC17" s="33">
        <v>277.00064928322359</v>
      </c>
      <c r="DD17" s="33">
        <v>591.50064032071077</v>
      </c>
      <c r="DE17" s="33">
        <v>8.7242940787784153</v>
      </c>
      <c r="DF17" s="33">
        <v>0</v>
      </c>
      <c r="DG17" s="33">
        <v>120.92519210638699</v>
      </c>
      <c r="DH17" s="33">
        <v>184.98076471202964</v>
      </c>
      <c r="DI17" s="33">
        <v>109.87575197436286</v>
      </c>
      <c r="DJ17" s="33">
        <v>39.637283638147103</v>
      </c>
      <c r="DK17" s="33">
        <v>35.268810538459441</v>
      </c>
      <c r="DL17" s="33">
        <v>444.67350424519299</v>
      </c>
      <c r="DM17" s="33">
        <v>15.835768264430637</v>
      </c>
      <c r="DN17" s="33">
        <v>52.733124675679882</v>
      </c>
      <c r="DO17" s="33">
        <v>0</v>
      </c>
      <c r="DP17" s="76">
        <f t="shared" si="1"/>
        <v>17414.988329184842</v>
      </c>
      <c r="DQ17" s="33">
        <v>534003.77665695827</v>
      </c>
      <c r="DR17" s="33">
        <v>0</v>
      </c>
      <c r="DS17" s="33">
        <v>0</v>
      </c>
      <c r="DT17" s="33">
        <v>0</v>
      </c>
      <c r="DU17" s="33">
        <v>0</v>
      </c>
      <c r="DV17" s="33">
        <v>0</v>
      </c>
      <c r="DW17" s="33">
        <v>0</v>
      </c>
      <c r="DX17" s="33">
        <v>0</v>
      </c>
      <c r="DY17" s="33">
        <v>0</v>
      </c>
      <c r="DZ17" s="33">
        <v>0</v>
      </c>
      <c r="EA17" s="33">
        <v>0</v>
      </c>
      <c r="EB17" s="33">
        <v>0</v>
      </c>
      <c r="EC17" s="33">
        <v>0</v>
      </c>
      <c r="ED17" s="33">
        <v>0</v>
      </c>
      <c r="EE17" s="33">
        <v>0</v>
      </c>
      <c r="EF17" s="33">
        <v>0</v>
      </c>
      <c r="EG17" s="33">
        <v>0</v>
      </c>
      <c r="EH17" s="33">
        <v>0</v>
      </c>
      <c r="EI17" s="33">
        <v>0</v>
      </c>
      <c r="EJ17" s="33">
        <v>0</v>
      </c>
      <c r="EK17" s="33">
        <v>0</v>
      </c>
      <c r="EL17" s="33">
        <v>0</v>
      </c>
      <c r="EM17" s="33">
        <v>0</v>
      </c>
      <c r="EN17" s="33">
        <v>0</v>
      </c>
      <c r="EO17" s="33">
        <v>0</v>
      </c>
      <c r="EP17" s="33">
        <v>0</v>
      </c>
      <c r="EQ17" s="33">
        <v>0</v>
      </c>
      <c r="ER17" s="33">
        <v>0</v>
      </c>
      <c r="ES17" s="33">
        <v>0</v>
      </c>
      <c r="ET17" s="33">
        <v>0</v>
      </c>
      <c r="EU17" s="33">
        <v>0</v>
      </c>
      <c r="EV17" s="33">
        <v>0</v>
      </c>
      <c r="EW17" s="33">
        <v>0</v>
      </c>
      <c r="EX17" s="33">
        <v>0</v>
      </c>
      <c r="EY17" s="33">
        <v>0</v>
      </c>
      <c r="EZ17" s="33">
        <v>0</v>
      </c>
      <c r="FA17" s="33">
        <v>0</v>
      </c>
      <c r="FB17" s="33">
        <v>0</v>
      </c>
      <c r="FC17" s="33">
        <v>0</v>
      </c>
      <c r="FD17" s="33">
        <v>0</v>
      </c>
      <c r="FE17" s="33">
        <v>0</v>
      </c>
      <c r="FF17" s="33">
        <v>0</v>
      </c>
      <c r="FG17" s="33">
        <v>0</v>
      </c>
      <c r="FH17" s="33">
        <v>0</v>
      </c>
      <c r="FI17" s="33">
        <v>0</v>
      </c>
      <c r="FJ17" s="33">
        <v>0</v>
      </c>
      <c r="FK17" s="33">
        <v>0</v>
      </c>
      <c r="FL17" s="33">
        <v>0</v>
      </c>
      <c r="FM17" s="33">
        <v>0</v>
      </c>
      <c r="FN17" s="33">
        <v>0</v>
      </c>
      <c r="FO17" s="33">
        <v>0</v>
      </c>
      <c r="FP17" s="33">
        <v>0</v>
      </c>
      <c r="FQ17" s="33">
        <v>0</v>
      </c>
      <c r="FR17" s="33">
        <v>0</v>
      </c>
      <c r="FS17" s="33">
        <v>0</v>
      </c>
      <c r="FT17" s="33">
        <v>0</v>
      </c>
      <c r="FU17" s="33">
        <v>0</v>
      </c>
      <c r="FV17" s="33">
        <v>0</v>
      </c>
      <c r="FW17" s="33">
        <v>0</v>
      </c>
      <c r="FX17" s="33">
        <v>0</v>
      </c>
      <c r="FY17" s="33">
        <v>0</v>
      </c>
      <c r="FZ17" s="33">
        <v>1339.3408737889868</v>
      </c>
      <c r="GA17" s="33">
        <v>0</v>
      </c>
      <c r="GB17" s="33">
        <v>0</v>
      </c>
      <c r="GC17" s="33">
        <v>0</v>
      </c>
      <c r="GD17" s="33">
        <v>0</v>
      </c>
      <c r="GE17" s="33">
        <v>16273.38059112159</v>
      </c>
      <c r="GF17" s="33">
        <v>85976.207625437688</v>
      </c>
      <c r="GG17" s="47">
        <f t="shared" si="0"/>
        <v>655007.6940764914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  <c r="JF17" s="33"/>
      <c r="JG17" s="33"/>
      <c r="JH17" s="33"/>
      <c r="JI17" s="33"/>
      <c r="JJ17" s="33"/>
      <c r="JK17" s="33"/>
      <c r="JL17" s="33"/>
      <c r="JM17" s="33"/>
      <c r="JN17" s="33"/>
      <c r="JO17" s="33"/>
      <c r="JP17" s="33"/>
      <c r="JQ17" s="33"/>
      <c r="JR17" s="33"/>
      <c r="JS17" s="33"/>
      <c r="JT17" s="33"/>
      <c r="JU17" s="33"/>
    </row>
    <row r="18" spans="1:281" x14ac:dyDescent="0.2">
      <c r="A18" s="1" t="s">
        <v>13</v>
      </c>
      <c r="B18" s="22" t="s">
        <v>132</v>
      </c>
      <c r="C18" s="33">
        <v>2139.1029720794418</v>
      </c>
      <c r="D18" s="33">
        <v>363.94553260597849</v>
      </c>
      <c r="E18" s="33">
        <v>32371.850994618137</v>
      </c>
      <c r="F18" s="33">
        <v>0</v>
      </c>
      <c r="G18" s="33">
        <v>73.000829085738332</v>
      </c>
      <c r="H18" s="33">
        <v>0</v>
      </c>
      <c r="I18" s="33">
        <v>262.26981378674208</v>
      </c>
      <c r="J18" s="33">
        <v>11.091417263905917</v>
      </c>
      <c r="K18" s="33">
        <v>49.439253290421462</v>
      </c>
      <c r="L18" s="33">
        <v>19.782029754925144</v>
      </c>
      <c r="M18" s="33">
        <v>149.82831974488988</v>
      </c>
      <c r="N18" s="33">
        <v>81.323327020535231</v>
      </c>
      <c r="O18" s="33">
        <v>1004.047576216559</v>
      </c>
      <c r="P18" s="33">
        <v>109740.56684143801</v>
      </c>
      <c r="Q18" s="33">
        <v>253400.54183142103</v>
      </c>
      <c r="R18" s="33">
        <v>1099.2583383336578</v>
      </c>
      <c r="S18" s="33">
        <v>71.035801215727432</v>
      </c>
      <c r="T18" s="33">
        <v>4685.1729636516584</v>
      </c>
      <c r="U18" s="33">
        <v>75.527317192372863</v>
      </c>
      <c r="V18" s="33">
        <v>6.9445024128858304</v>
      </c>
      <c r="W18" s="33">
        <v>394.47364715092021</v>
      </c>
      <c r="X18" s="33">
        <v>2362.5708701384401</v>
      </c>
      <c r="Y18" s="33">
        <v>686.02497402201504</v>
      </c>
      <c r="Z18" s="33">
        <v>4411.0588710680149</v>
      </c>
      <c r="AA18" s="33">
        <v>117.12631202059471</v>
      </c>
      <c r="AB18" s="33">
        <v>900.26837875683736</v>
      </c>
      <c r="AC18" s="33">
        <v>149.64437538032635</v>
      </c>
      <c r="AD18" s="33">
        <v>955.006143361662</v>
      </c>
      <c r="AE18" s="33">
        <v>2320.9505928488552</v>
      </c>
      <c r="AF18" s="33">
        <v>75.449631069723949</v>
      </c>
      <c r="AG18" s="33">
        <v>15.309194952024507</v>
      </c>
      <c r="AH18" s="33">
        <v>39.018883889258319</v>
      </c>
      <c r="AI18" s="33">
        <v>306.539023932894</v>
      </c>
      <c r="AJ18" s="33">
        <v>338.44940854380599</v>
      </c>
      <c r="AK18" s="33">
        <v>2684.3053325598676</v>
      </c>
      <c r="AL18" s="33">
        <v>3106.8678904995463</v>
      </c>
      <c r="AM18" s="33">
        <v>7229.7143960596941</v>
      </c>
      <c r="AN18" s="33">
        <v>20390.534725900197</v>
      </c>
      <c r="AO18" s="33">
        <v>35.570735323622145</v>
      </c>
      <c r="AP18" s="33">
        <v>976.90154814577261</v>
      </c>
      <c r="AQ18" s="33">
        <v>1479.7580433692003</v>
      </c>
      <c r="AR18" s="33">
        <v>36.054163098178066</v>
      </c>
      <c r="AS18" s="33">
        <v>33.888641372690365</v>
      </c>
      <c r="AT18" s="33">
        <v>4.976659496041945</v>
      </c>
      <c r="AU18" s="33">
        <v>21.14373666087749</v>
      </c>
      <c r="AV18" s="33">
        <v>4.1738331723936293</v>
      </c>
      <c r="AW18" s="33">
        <v>25.627008733216247</v>
      </c>
      <c r="AX18" s="33">
        <v>2258.7341050487789</v>
      </c>
      <c r="AY18" s="33">
        <v>579.371083467787</v>
      </c>
      <c r="AZ18" s="33">
        <v>729.26855899122745</v>
      </c>
      <c r="BA18" s="33">
        <v>210.84184202794566</v>
      </c>
      <c r="BB18" s="33">
        <v>913.46016173235409</v>
      </c>
      <c r="BC18" s="33">
        <v>59.723465733438303</v>
      </c>
      <c r="BD18" s="33">
        <v>32847.073729354699</v>
      </c>
      <c r="BE18" s="33">
        <v>4138.273031448879</v>
      </c>
      <c r="BF18" s="33">
        <v>643.32997176555727</v>
      </c>
      <c r="BG18" s="33">
        <v>162.38785850816478</v>
      </c>
      <c r="BH18" s="33">
        <v>12.653531690060028</v>
      </c>
      <c r="BI18" s="33">
        <v>186.76059126381116</v>
      </c>
      <c r="BJ18" s="33">
        <v>23.958188282872779</v>
      </c>
      <c r="BK18" s="33">
        <v>28.564596782147309</v>
      </c>
      <c r="BL18" s="33">
        <v>12.816022860035782</v>
      </c>
      <c r="BM18" s="33">
        <v>128.59693685530053</v>
      </c>
      <c r="BN18" s="33">
        <v>487.51057924070261</v>
      </c>
      <c r="BO18" s="33">
        <v>122.1467225435932</v>
      </c>
      <c r="BP18" s="33">
        <v>1.2779034137968981</v>
      </c>
      <c r="BQ18" s="33">
        <v>29.101238710516295</v>
      </c>
      <c r="BR18" s="33">
        <v>13.158477184224942</v>
      </c>
      <c r="BS18" s="33">
        <v>28.787212089236899</v>
      </c>
      <c r="BT18" s="33">
        <v>23.209989422477651</v>
      </c>
      <c r="BU18" s="33">
        <v>8.1613377269496787</v>
      </c>
      <c r="BV18" s="33">
        <v>24.3114377853327</v>
      </c>
      <c r="BW18" s="33">
        <v>6.9357404722044835</v>
      </c>
      <c r="BX18" s="33">
        <v>23.911309232343047</v>
      </c>
      <c r="BY18" s="33">
        <v>47.871470818052515</v>
      </c>
      <c r="BZ18" s="33">
        <v>15.469040647964805</v>
      </c>
      <c r="CA18" s="33">
        <v>167.76822525949001</v>
      </c>
      <c r="CB18" s="33">
        <v>712.56872739570611</v>
      </c>
      <c r="CC18" s="33">
        <v>1128.3074383694525</v>
      </c>
      <c r="CD18" s="33">
        <v>9.0133548356838329</v>
      </c>
      <c r="CE18" s="33">
        <v>38.303657529927342</v>
      </c>
      <c r="CF18" s="33">
        <v>90.38371779677864</v>
      </c>
      <c r="CG18" s="33">
        <v>121.41682252130603</v>
      </c>
      <c r="CH18" s="33">
        <v>32.971837982985733</v>
      </c>
      <c r="CI18" s="33">
        <v>33.187628989425768</v>
      </c>
      <c r="CJ18" s="33">
        <v>33.276607218712392</v>
      </c>
      <c r="CK18" s="33">
        <v>101.4995897600454</v>
      </c>
      <c r="CL18" s="33">
        <v>376.29265297048278</v>
      </c>
      <c r="CM18" s="33">
        <v>40.125964272992825</v>
      </c>
      <c r="CN18" s="33">
        <v>29.120600130423306</v>
      </c>
      <c r="CO18" s="33">
        <v>4.8454887799388677</v>
      </c>
      <c r="CP18" s="33">
        <v>21.205381138477811</v>
      </c>
      <c r="CQ18" s="33">
        <v>412.03082853901577</v>
      </c>
      <c r="CR18" s="33">
        <v>120.07873213940911</v>
      </c>
      <c r="CS18" s="33">
        <v>1316.7652803411813</v>
      </c>
      <c r="CT18" s="33">
        <v>374.22293120066621</v>
      </c>
      <c r="CU18" s="33">
        <v>1263.5432677236349</v>
      </c>
      <c r="CV18" s="33">
        <v>362.09108702505256</v>
      </c>
      <c r="CW18" s="33">
        <v>779.2459443862291</v>
      </c>
      <c r="CX18" s="33">
        <v>139.19387652650525</v>
      </c>
      <c r="CY18" s="33">
        <v>851.86536365878851</v>
      </c>
      <c r="CZ18" s="33">
        <v>10.710836883797421</v>
      </c>
      <c r="DA18" s="33">
        <v>2644.8616357664455</v>
      </c>
      <c r="DB18" s="33">
        <v>372.58909976349651</v>
      </c>
      <c r="DC18" s="33">
        <v>2156.2975533845424</v>
      </c>
      <c r="DD18" s="33">
        <v>5006.0878141874118</v>
      </c>
      <c r="DE18" s="33">
        <v>21.594498861939609</v>
      </c>
      <c r="DF18" s="33">
        <v>0</v>
      </c>
      <c r="DG18" s="33">
        <v>444.57395167826434</v>
      </c>
      <c r="DH18" s="33">
        <v>0</v>
      </c>
      <c r="DI18" s="33">
        <v>0</v>
      </c>
      <c r="DJ18" s="33">
        <v>432.86185725025024</v>
      </c>
      <c r="DK18" s="33">
        <v>189.4816893533243</v>
      </c>
      <c r="DL18" s="33">
        <v>743.86137715634993</v>
      </c>
      <c r="DM18" s="33">
        <v>337.98970464388128</v>
      </c>
      <c r="DN18" s="33">
        <v>1524.0392844393411</v>
      </c>
      <c r="DO18" s="33">
        <v>0</v>
      </c>
      <c r="DP18" s="76">
        <f t="shared" si="1"/>
        <v>520918.07712762104</v>
      </c>
      <c r="DQ18" s="33">
        <v>375016.82778153388</v>
      </c>
      <c r="DR18" s="33">
        <v>0</v>
      </c>
      <c r="DS18" s="33">
        <v>0</v>
      </c>
      <c r="DT18" s="33">
        <v>0</v>
      </c>
      <c r="DU18" s="33">
        <v>0</v>
      </c>
      <c r="DV18" s="33">
        <v>0</v>
      </c>
      <c r="DW18" s="33">
        <v>0</v>
      </c>
      <c r="DX18" s="33">
        <v>0</v>
      </c>
      <c r="DY18" s="33">
        <v>0</v>
      </c>
      <c r="DZ18" s="33">
        <v>0</v>
      </c>
      <c r="EA18" s="33">
        <v>0</v>
      </c>
      <c r="EB18" s="33">
        <v>0</v>
      </c>
      <c r="EC18" s="33">
        <v>0</v>
      </c>
      <c r="ED18" s="33">
        <v>0</v>
      </c>
      <c r="EE18" s="33">
        <v>0</v>
      </c>
      <c r="EF18" s="33">
        <v>0</v>
      </c>
      <c r="EG18" s="33">
        <v>20.630654256392688</v>
      </c>
      <c r="EH18" s="33">
        <v>3367.0292622140396</v>
      </c>
      <c r="EI18" s="33">
        <v>0</v>
      </c>
      <c r="EJ18" s="33">
        <v>1.5077505462752268</v>
      </c>
      <c r="EK18" s="33">
        <v>0</v>
      </c>
      <c r="EL18" s="33">
        <v>0</v>
      </c>
      <c r="EM18" s="33">
        <v>0</v>
      </c>
      <c r="EN18" s="33">
        <v>0</v>
      </c>
      <c r="EO18" s="33">
        <v>0</v>
      </c>
      <c r="EP18" s="33">
        <v>0</v>
      </c>
      <c r="EQ18" s="33">
        <v>0</v>
      </c>
      <c r="ER18" s="33">
        <v>0</v>
      </c>
      <c r="ES18" s="33">
        <v>0</v>
      </c>
      <c r="ET18" s="33">
        <v>0</v>
      </c>
      <c r="EU18" s="33">
        <v>0</v>
      </c>
      <c r="EV18" s="33">
        <v>0</v>
      </c>
      <c r="EW18" s="33">
        <v>0</v>
      </c>
      <c r="EX18" s="33">
        <v>0</v>
      </c>
      <c r="EY18" s="33">
        <v>0</v>
      </c>
      <c r="EZ18" s="33">
        <v>0</v>
      </c>
      <c r="FA18" s="33">
        <v>0</v>
      </c>
      <c r="FB18" s="33">
        <v>0</v>
      </c>
      <c r="FC18" s="33">
        <v>0</v>
      </c>
      <c r="FD18" s="33">
        <v>0</v>
      </c>
      <c r="FE18" s="33">
        <v>0</v>
      </c>
      <c r="FF18" s="33">
        <v>0</v>
      </c>
      <c r="FG18" s="33">
        <v>0</v>
      </c>
      <c r="FH18" s="33">
        <v>0</v>
      </c>
      <c r="FI18" s="33">
        <v>0</v>
      </c>
      <c r="FJ18" s="33">
        <v>0</v>
      </c>
      <c r="FK18" s="33">
        <v>0</v>
      </c>
      <c r="FL18" s="33">
        <v>0</v>
      </c>
      <c r="FM18" s="33">
        <v>0</v>
      </c>
      <c r="FN18" s="33">
        <v>0</v>
      </c>
      <c r="FO18" s="33">
        <v>0</v>
      </c>
      <c r="FP18" s="33">
        <v>0</v>
      </c>
      <c r="FQ18" s="33">
        <v>0</v>
      </c>
      <c r="FR18" s="33">
        <v>0</v>
      </c>
      <c r="FS18" s="33">
        <v>0</v>
      </c>
      <c r="FT18" s="33">
        <v>0</v>
      </c>
      <c r="FU18" s="33">
        <v>4.2967856270821096</v>
      </c>
      <c r="FV18" s="33">
        <v>0</v>
      </c>
      <c r="FW18" s="33">
        <v>0</v>
      </c>
      <c r="FX18" s="33">
        <v>72157.149648249237</v>
      </c>
      <c r="FY18" s="33">
        <v>0</v>
      </c>
      <c r="FZ18" s="33">
        <v>2017.8874790824393</v>
      </c>
      <c r="GA18" s="33">
        <v>0</v>
      </c>
      <c r="GB18" s="33">
        <v>6.6865418197227617</v>
      </c>
      <c r="GC18" s="33">
        <v>0</v>
      </c>
      <c r="GD18" s="33">
        <v>18.41270107181446</v>
      </c>
      <c r="GE18" s="33">
        <v>19863.395275596969</v>
      </c>
      <c r="GF18" s="33">
        <v>287142.12639227725</v>
      </c>
      <c r="GG18" s="47">
        <f t="shared" si="0"/>
        <v>1280534.0273998962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  <c r="JF18" s="33"/>
      <c r="JG18" s="33"/>
      <c r="JH18" s="33"/>
      <c r="JI18" s="33"/>
      <c r="JJ18" s="33"/>
      <c r="JK18" s="33"/>
      <c r="JL18" s="33"/>
      <c r="JM18" s="33"/>
      <c r="JN18" s="33"/>
      <c r="JO18" s="33"/>
      <c r="JP18" s="33"/>
      <c r="JQ18" s="33"/>
      <c r="JR18" s="33"/>
      <c r="JS18" s="33"/>
      <c r="JT18" s="33"/>
      <c r="JU18" s="33"/>
    </row>
    <row r="19" spans="1:281" x14ac:dyDescent="0.2">
      <c r="A19" s="1" t="s">
        <v>14</v>
      </c>
      <c r="B19" s="22" t="s">
        <v>133</v>
      </c>
      <c r="C19" s="33">
        <v>1699.8723797264165</v>
      </c>
      <c r="D19" s="33">
        <v>116.21778654849106</v>
      </c>
      <c r="E19" s="33">
        <v>134.36898096237113</v>
      </c>
      <c r="F19" s="33">
        <v>0</v>
      </c>
      <c r="G19" s="33">
        <v>35.592910107614927</v>
      </c>
      <c r="H19" s="33">
        <v>2.0431358703262394</v>
      </c>
      <c r="I19" s="33">
        <v>458.11938898361683</v>
      </c>
      <c r="J19" s="33">
        <v>25.961273982080776</v>
      </c>
      <c r="K19" s="33">
        <v>376.6010634298093</v>
      </c>
      <c r="L19" s="33">
        <v>115.38058933408045</v>
      </c>
      <c r="M19" s="33">
        <v>257.09283238056719</v>
      </c>
      <c r="N19" s="33">
        <v>483.56961481416647</v>
      </c>
      <c r="O19" s="33">
        <v>114.74726322714459</v>
      </c>
      <c r="P19" s="33">
        <v>17193.473439229918</v>
      </c>
      <c r="Q19" s="33">
        <v>58117.244853511984</v>
      </c>
      <c r="R19" s="33">
        <v>8585.8853636809035</v>
      </c>
      <c r="S19" s="33">
        <v>327.1154238824497</v>
      </c>
      <c r="T19" s="33">
        <v>429.1316370344806</v>
      </c>
      <c r="U19" s="33">
        <v>652.1362837679178</v>
      </c>
      <c r="V19" s="33">
        <v>17.333225220698857</v>
      </c>
      <c r="W19" s="33">
        <v>226.58533388025671</v>
      </c>
      <c r="X19" s="33">
        <v>868.17955035261662</v>
      </c>
      <c r="Y19" s="33">
        <v>66.599864690070717</v>
      </c>
      <c r="Z19" s="33">
        <v>1944.8699262793239</v>
      </c>
      <c r="AA19" s="33">
        <v>199.64170067284891</v>
      </c>
      <c r="AB19" s="33">
        <v>386.85678102344593</v>
      </c>
      <c r="AC19" s="33">
        <v>174.45865896945523</v>
      </c>
      <c r="AD19" s="33">
        <v>653.81434300870683</v>
      </c>
      <c r="AE19" s="33">
        <v>545.40612075947763</v>
      </c>
      <c r="AF19" s="33">
        <v>78.000959313398567</v>
      </c>
      <c r="AG19" s="33">
        <v>88.817045744496696</v>
      </c>
      <c r="AH19" s="33">
        <v>69.765092065714015</v>
      </c>
      <c r="AI19" s="33">
        <v>260.38077170701649</v>
      </c>
      <c r="AJ19" s="33">
        <v>388.5202210297353</v>
      </c>
      <c r="AK19" s="33">
        <v>953.4778369638808</v>
      </c>
      <c r="AL19" s="33">
        <v>477.23460966544434</v>
      </c>
      <c r="AM19" s="33">
        <v>387.23876931431397</v>
      </c>
      <c r="AN19" s="33">
        <v>10247.78670274556</v>
      </c>
      <c r="AO19" s="33">
        <v>68.547677994172261</v>
      </c>
      <c r="AP19" s="33">
        <v>272.85704207569034</v>
      </c>
      <c r="AQ19" s="33">
        <v>412.85986624908605</v>
      </c>
      <c r="AR19" s="33">
        <v>39.339199813121212</v>
      </c>
      <c r="AS19" s="33">
        <v>53.357691792430245</v>
      </c>
      <c r="AT19" s="33">
        <v>6.1937674853293405</v>
      </c>
      <c r="AU19" s="33">
        <v>32.883367658177811</v>
      </c>
      <c r="AV19" s="33">
        <v>21.685759126360836</v>
      </c>
      <c r="AW19" s="33">
        <v>59.11169093184121</v>
      </c>
      <c r="AX19" s="33">
        <v>478.87958789777002</v>
      </c>
      <c r="AY19" s="33">
        <v>682.76941957882696</v>
      </c>
      <c r="AZ19" s="33">
        <v>95.537021247381148</v>
      </c>
      <c r="BA19" s="33">
        <v>1354.2428364583889</v>
      </c>
      <c r="BB19" s="33">
        <v>593.20412287281454</v>
      </c>
      <c r="BC19" s="33">
        <v>170.94802308684021</v>
      </c>
      <c r="BD19" s="33">
        <v>7010.2725238068033</v>
      </c>
      <c r="BE19" s="33">
        <v>3414.0741751063888</v>
      </c>
      <c r="BF19" s="33">
        <v>59.732450597201201</v>
      </c>
      <c r="BG19" s="33">
        <v>135.16989778109863</v>
      </c>
      <c r="BH19" s="33">
        <v>305.28701330098602</v>
      </c>
      <c r="BI19" s="33">
        <v>56.193136419338423</v>
      </c>
      <c r="BJ19" s="33">
        <v>55.582403996684484</v>
      </c>
      <c r="BK19" s="33">
        <v>192.64522335571152</v>
      </c>
      <c r="BL19" s="33">
        <v>24.072930330760439</v>
      </c>
      <c r="BM19" s="33">
        <v>85.876776118011918</v>
      </c>
      <c r="BN19" s="33">
        <v>191.71579639486026</v>
      </c>
      <c r="BO19" s="33">
        <v>772.68783576385943</v>
      </c>
      <c r="BP19" s="33">
        <v>1.8131428273303907</v>
      </c>
      <c r="BQ19" s="33">
        <v>506.57563280119388</v>
      </c>
      <c r="BR19" s="33">
        <v>260.59691098049746</v>
      </c>
      <c r="BS19" s="33">
        <v>167.88151751191</v>
      </c>
      <c r="BT19" s="33">
        <v>31.259319517642453</v>
      </c>
      <c r="BU19" s="33">
        <v>7.7468679455253424</v>
      </c>
      <c r="BV19" s="33">
        <v>362.24056798444752</v>
      </c>
      <c r="BW19" s="33">
        <v>21.826301678424706</v>
      </c>
      <c r="BX19" s="33">
        <v>436.26183324750713</v>
      </c>
      <c r="BY19" s="33">
        <v>228.23485580589582</v>
      </c>
      <c r="BZ19" s="33">
        <v>65.537286975580415</v>
      </c>
      <c r="CA19" s="33">
        <v>563.99207994880339</v>
      </c>
      <c r="CB19" s="33">
        <v>1162.0901287357221</v>
      </c>
      <c r="CC19" s="33">
        <v>1903.1431422938358</v>
      </c>
      <c r="CD19" s="33">
        <v>68.47473511810874</v>
      </c>
      <c r="CE19" s="33">
        <v>186.57249613702052</v>
      </c>
      <c r="CF19" s="33">
        <v>127.32423286927624</v>
      </c>
      <c r="CG19" s="33">
        <v>575.08765590845064</v>
      </c>
      <c r="CH19" s="33">
        <v>203.07854633316495</v>
      </c>
      <c r="CI19" s="33">
        <v>119.99901051983431</v>
      </c>
      <c r="CJ19" s="33">
        <v>116.93645641832018</v>
      </c>
      <c r="CK19" s="33">
        <v>153.04518457140017</v>
      </c>
      <c r="CL19" s="33">
        <v>761.45355577254588</v>
      </c>
      <c r="CM19" s="33">
        <v>87.113646381270215</v>
      </c>
      <c r="CN19" s="33">
        <v>83.962793143274112</v>
      </c>
      <c r="CO19" s="33">
        <v>22.713773661845678</v>
      </c>
      <c r="CP19" s="33">
        <v>29.017034092221333</v>
      </c>
      <c r="CQ19" s="33">
        <v>999.328143510671</v>
      </c>
      <c r="CR19" s="33">
        <v>164.55358260720701</v>
      </c>
      <c r="CS19" s="33">
        <v>3949.5667216922925</v>
      </c>
      <c r="CT19" s="33">
        <v>2867.1791778695738</v>
      </c>
      <c r="CU19" s="33">
        <v>1333.6174902091318</v>
      </c>
      <c r="CV19" s="33">
        <v>799.98502109029812</v>
      </c>
      <c r="CW19" s="33">
        <v>1049.9404665844315</v>
      </c>
      <c r="CX19" s="33">
        <v>157.01428448225585</v>
      </c>
      <c r="CY19" s="33">
        <v>1373.4420403606405</v>
      </c>
      <c r="CZ19" s="33">
        <v>26.209226002408077</v>
      </c>
      <c r="DA19" s="33">
        <v>9536.7937600496662</v>
      </c>
      <c r="DB19" s="33">
        <v>4243.364853865196</v>
      </c>
      <c r="DC19" s="33">
        <v>4153.2175529380302</v>
      </c>
      <c r="DD19" s="33">
        <v>10441.115687822477</v>
      </c>
      <c r="DE19" s="33">
        <v>485.44796063504998</v>
      </c>
      <c r="DF19" s="33">
        <v>5.9673224500969768</v>
      </c>
      <c r="DG19" s="33">
        <v>1673.5095589586394</v>
      </c>
      <c r="DH19" s="33">
        <v>1.9520208093122404</v>
      </c>
      <c r="DI19" s="33">
        <v>0</v>
      </c>
      <c r="DJ19" s="33">
        <v>1198.6163511838042</v>
      </c>
      <c r="DK19" s="33">
        <v>441.9583810393803</v>
      </c>
      <c r="DL19" s="33">
        <v>6289.287877514731</v>
      </c>
      <c r="DM19" s="33">
        <v>381.0807791081308</v>
      </c>
      <c r="DN19" s="33">
        <v>1141.1505681204189</v>
      </c>
      <c r="DO19" s="33">
        <v>0</v>
      </c>
      <c r="DP19" s="76">
        <f t="shared" si="1"/>
        <v>184773.52650920575</v>
      </c>
      <c r="DQ19" s="33">
        <v>1250487.2704425729</v>
      </c>
      <c r="DR19" s="33">
        <v>0</v>
      </c>
      <c r="DS19" s="33">
        <v>0</v>
      </c>
      <c r="DT19" s="33">
        <v>0</v>
      </c>
      <c r="DU19" s="33">
        <v>0</v>
      </c>
      <c r="DV19" s="33">
        <v>0</v>
      </c>
      <c r="DW19" s="33">
        <v>0</v>
      </c>
      <c r="DX19" s="33">
        <v>0</v>
      </c>
      <c r="DY19" s="33">
        <v>0</v>
      </c>
      <c r="DZ19" s="33">
        <v>0</v>
      </c>
      <c r="EA19" s="33">
        <v>0</v>
      </c>
      <c r="EB19" s="33">
        <v>0</v>
      </c>
      <c r="EC19" s="33">
        <v>0</v>
      </c>
      <c r="ED19" s="33">
        <v>0</v>
      </c>
      <c r="EE19" s="33">
        <v>0</v>
      </c>
      <c r="EF19" s="33">
        <v>0</v>
      </c>
      <c r="EG19" s="33">
        <v>0</v>
      </c>
      <c r="EH19" s="33">
        <v>0</v>
      </c>
      <c r="EI19" s="33">
        <v>0</v>
      </c>
      <c r="EJ19" s="33">
        <v>0</v>
      </c>
      <c r="EK19" s="33">
        <v>0</v>
      </c>
      <c r="EL19" s="33">
        <v>0</v>
      </c>
      <c r="EM19" s="33">
        <v>0</v>
      </c>
      <c r="EN19" s="33">
        <v>0</v>
      </c>
      <c r="EO19" s="33">
        <v>0</v>
      </c>
      <c r="EP19" s="33">
        <v>0</v>
      </c>
      <c r="EQ19" s="33">
        <v>0</v>
      </c>
      <c r="ER19" s="33">
        <v>0</v>
      </c>
      <c r="ES19" s="33">
        <v>0</v>
      </c>
      <c r="ET19" s="33">
        <v>0</v>
      </c>
      <c r="EU19" s="33">
        <v>0</v>
      </c>
      <c r="EV19" s="33">
        <v>0</v>
      </c>
      <c r="EW19" s="33">
        <v>0</v>
      </c>
      <c r="EX19" s="33">
        <v>0</v>
      </c>
      <c r="EY19" s="33">
        <v>0</v>
      </c>
      <c r="EZ19" s="33">
        <v>0</v>
      </c>
      <c r="FA19" s="33">
        <v>0</v>
      </c>
      <c r="FB19" s="33">
        <v>0</v>
      </c>
      <c r="FC19" s="33">
        <v>0</v>
      </c>
      <c r="FD19" s="33">
        <v>0</v>
      </c>
      <c r="FE19" s="33">
        <v>0</v>
      </c>
      <c r="FF19" s="33">
        <v>0</v>
      </c>
      <c r="FG19" s="33">
        <v>0</v>
      </c>
      <c r="FH19" s="33">
        <v>0</v>
      </c>
      <c r="FI19" s="33">
        <v>0</v>
      </c>
      <c r="FJ19" s="33">
        <v>0</v>
      </c>
      <c r="FK19" s="33">
        <v>0</v>
      </c>
      <c r="FL19" s="33">
        <v>0</v>
      </c>
      <c r="FM19" s="33">
        <v>0</v>
      </c>
      <c r="FN19" s="33">
        <v>0</v>
      </c>
      <c r="FO19" s="33">
        <v>0</v>
      </c>
      <c r="FP19" s="33">
        <v>0</v>
      </c>
      <c r="FQ19" s="33">
        <v>0</v>
      </c>
      <c r="FR19" s="33">
        <v>0</v>
      </c>
      <c r="FS19" s="33">
        <v>0</v>
      </c>
      <c r="FT19" s="33">
        <v>0</v>
      </c>
      <c r="FU19" s="33">
        <v>0</v>
      </c>
      <c r="FV19" s="33">
        <v>0</v>
      </c>
      <c r="FW19" s="33">
        <v>0</v>
      </c>
      <c r="FX19" s="33">
        <v>1486.844767447167</v>
      </c>
      <c r="FY19" s="33">
        <v>0</v>
      </c>
      <c r="FZ19" s="33">
        <v>4573.8194164713323</v>
      </c>
      <c r="GA19" s="33">
        <v>0</v>
      </c>
      <c r="GB19" s="33">
        <v>0</v>
      </c>
      <c r="GC19" s="33">
        <v>0</v>
      </c>
      <c r="GD19" s="33">
        <v>1.9458778591325929</v>
      </c>
      <c r="GE19" s="33">
        <v>-46138.865313306102</v>
      </c>
      <c r="GF19" s="33">
        <v>632178.68450584786</v>
      </c>
      <c r="GG19" s="47">
        <f t="shared" si="0"/>
        <v>2027363.2262060978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  <c r="JF19" s="33"/>
      <c r="JG19" s="33"/>
      <c r="JH19" s="33"/>
      <c r="JI19" s="33"/>
      <c r="JJ19" s="33"/>
      <c r="JK19" s="33"/>
      <c r="JL19" s="33"/>
      <c r="JM19" s="33"/>
      <c r="JN19" s="33"/>
      <c r="JO19" s="33"/>
      <c r="JP19" s="33"/>
      <c r="JQ19" s="33"/>
      <c r="JR19" s="33"/>
      <c r="JS19" s="33"/>
      <c r="JT19" s="33"/>
      <c r="JU19" s="33"/>
    </row>
    <row r="20" spans="1:281" x14ac:dyDescent="0.2">
      <c r="A20" s="1" t="s">
        <v>15</v>
      </c>
      <c r="B20" s="22" t="s">
        <v>134</v>
      </c>
      <c r="C20" s="33">
        <v>410.58070940484714</v>
      </c>
      <c r="D20" s="33">
        <v>0</v>
      </c>
      <c r="E20" s="33">
        <v>82.241429058932823</v>
      </c>
      <c r="F20" s="33">
        <v>0</v>
      </c>
      <c r="G20" s="33">
        <v>0</v>
      </c>
      <c r="H20" s="33">
        <v>1.7391946240447442</v>
      </c>
      <c r="I20" s="33">
        <v>195.41325716217753</v>
      </c>
      <c r="J20" s="33">
        <v>5.1503476991647226</v>
      </c>
      <c r="K20" s="33">
        <v>255.81191171786404</v>
      </c>
      <c r="L20" s="33">
        <v>49.7897038014071</v>
      </c>
      <c r="M20" s="33">
        <v>233.46972344124504</v>
      </c>
      <c r="N20" s="33">
        <v>32.56629064509832</v>
      </c>
      <c r="O20" s="33">
        <v>8.9238475707800315</v>
      </c>
      <c r="P20" s="33">
        <v>4552.9386754704574</v>
      </c>
      <c r="Q20" s="33">
        <v>15656.957038214314</v>
      </c>
      <c r="R20" s="33">
        <v>35916.68968827396</v>
      </c>
      <c r="S20" s="33">
        <v>392.43183217844955</v>
      </c>
      <c r="T20" s="33">
        <v>181.71425730177609</v>
      </c>
      <c r="U20" s="33">
        <v>4052.2363696116699</v>
      </c>
      <c r="V20" s="33">
        <v>0</v>
      </c>
      <c r="W20" s="33">
        <v>26.996765570953634</v>
      </c>
      <c r="X20" s="33">
        <v>593.96376446501677</v>
      </c>
      <c r="Y20" s="33">
        <v>18.047334069006276</v>
      </c>
      <c r="Z20" s="33">
        <v>13.535732811535164</v>
      </c>
      <c r="AA20" s="33">
        <v>18.345372224329683</v>
      </c>
      <c r="AB20" s="33">
        <v>160.23856947847824</v>
      </c>
      <c r="AC20" s="33">
        <v>1.0499587093542391</v>
      </c>
      <c r="AD20" s="33">
        <v>606.42125394912171</v>
      </c>
      <c r="AE20" s="33">
        <v>59.343046079722853</v>
      </c>
      <c r="AF20" s="33">
        <v>1.3435333768170925</v>
      </c>
      <c r="AG20" s="33">
        <v>3.2867381367133528</v>
      </c>
      <c r="AH20" s="33">
        <v>2.2860094492096374</v>
      </c>
      <c r="AI20" s="33">
        <v>25.676350036636457</v>
      </c>
      <c r="AJ20" s="33">
        <v>52.297305111421664</v>
      </c>
      <c r="AK20" s="33">
        <v>216.62266764868076</v>
      </c>
      <c r="AL20" s="33">
        <v>48.721160254774006</v>
      </c>
      <c r="AM20" s="33">
        <v>55.015257181271821</v>
      </c>
      <c r="AN20" s="33">
        <v>5813.7180334811192</v>
      </c>
      <c r="AO20" s="33">
        <v>1.1380152453343344</v>
      </c>
      <c r="AP20" s="33">
        <v>42.019243241245221</v>
      </c>
      <c r="AQ20" s="33">
        <v>46.191290282718299</v>
      </c>
      <c r="AR20" s="33">
        <v>69.351291762703269</v>
      </c>
      <c r="AS20" s="33">
        <v>0</v>
      </c>
      <c r="AT20" s="33">
        <v>6.2717046703498971</v>
      </c>
      <c r="AU20" s="33">
        <v>1.1141402852083315</v>
      </c>
      <c r="AV20" s="33">
        <v>182.67521485177744</v>
      </c>
      <c r="AW20" s="33">
        <v>239.49846752878199</v>
      </c>
      <c r="AX20" s="33">
        <v>59.312801266675152</v>
      </c>
      <c r="AY20" s="33">
        <v>56.512826379716408</v>
      </c>
      <c r="AZ20" s="33">
        <v>11.724489387665146</v>
      </c>
      <c r="BA20" s="33">
        <v>0</v>
      </c>
      <c r="BB20" s="33">
        <v>48.652499189949246</v>
      </c>
      <c r="BC20" s="33">
        <v>9.8059084734453368</v>
      </c>
      <c r="BD20" s="33">
        <v>751.08426939188382</v>
      </c>
      <c r="BE20" s="33">
        <v>1030.976749446733</v>
      </c>
      <c r="BF20" s="33">
        <v>13.263262999366555</v>
      </c>
      <c r="BG20" s="33">
        <v>21.309719410527634</v>
      </c>
      <c r="BH20" s="33">
        <v>66.724131061612027</v>
      </c>
      <c r="BI20" s="33">
        <v>6.9834577984789554</v>
      </c>
      <c r="BJ20" s="33">
        <v>10.917034765721302</v>
      </c>
      <c r="BK20" s="33">
        <v>5.704707193374305</v>
      </c>
      <c r="BL20" s="33">
        <v>2.6603059695084741</v>
      </c>
      <c r="BM20" s="33">
        <v>22.936510606716599</v>
      </c>
      <c r="BN20" s="33">
        <v>54.65349747659112</v>
      </c>
      <c r="BO20" s="33">
        <v>155.3033519659181</v>
      </c>
      <c r="BP20" s="33">
        <v>56.202852610121582</v>
      </c>
      <c r="BQ20" s="33">
        <v>170.61236239632015</v>
      </c>
      <c r="BR20" s="33">
        <v>99.780916342176809</v>
      </c>
      <c r="BS20" s="33">
        <v>21.881262745878288</v>
      </c>
      <c r="BT20" s="33">
        <v>27.601256383844706</v>
      </c>
      <c r="BU20" s="33">
        <v>26.040150374763435</v>
      </c>
      <c r="BV20" s="33">
        <v>65.017632020933931</v>
      </c>
      <c r="BW20" s="33">
        <v>12.764956348701439</v>
      </c>
      <c r="BX20" s="33">
        <v>41.033842315053917</v>
      </c>
      <c r="BY20" s="33">
        <v>574.13289560862404</v>
      </c>
      <c r="BZ20" s="33">
        <v>16.050636426669705</v>
      </c>
      <c r="CA20" s="33">
        <v>20.064466724658438</v>
      </c>
      <c r="CB20" s="33">
        <v>105.49532929372361</v>
      </c>
      <c r="CC20" s="33">
        <v>145.96586672214968</v>
      </c>
      <c r="CD20" s="33">
        <v>6.5189529311266581</v>
      </c>
      <c r="CE20" s="33">
        <v>22.329870408683909</v>
      </c>
      <c r="CF20" s="33">
        <v>1285.3153315243235</v>
      </c>
      <c r="CG20" s="33">
        <v>82.584299915415301</v>
      </c>
      <c r="CH20" s="33">
        <v>94.869044914385512</v>
      </c>
      <c r="CI20" s="33">
        <v>477.02109218468331</v>
      </c>
      <c r="CJ20" s="33">
        <v>36.895835828766323</v>
      </c>
      <c r="CK20" s="33">
        <v>1250.4370297918847</v>
      </c>
      <c r="CL20" s="33">
        <v>110.74934285573445</v>
      </c>
      <c r="CM20" s="33">
        <v>58.759956970530673</v>
      </c>
      <c r="CN20" s="33">
        <v>479.8308557201612</v>
      </c>
      <c r="CO20" s="33">
        <v>2.2278149103514244</v>
      </c>
      <c r="CP20" s="33">
        <v>300.75659709772901</v>
      </c>
      <c r="CQ20" s="33">
        <v>6096.9355091639927</v>
      </c>
      <c r="CR20" s="33">
        <v>1739.2837113627231</v>
      </c>
      <c r="CS20" s="33">
        <v>1212.3107406930667</v>
      </c>
      <c r="CT20" s="33">
        <v>529.11842506592507</v>
      </c>
      <c r="CU20" s="33">
        <v>72.151038162625596</v>
      </c>
      <c r="CV20" s="33">
        <v>1818.2018263143889</v>
      </c>
      <c r="CW20" s="33">
        <v>1697.3579193745993</v>
      </c>
      <c r="CX20" s="33">
        <v>475.53047113899686</v>
      </c>
      <c r="CY20" s="33">
        <v>1936.7074045656659</v>
      </c>
      <c r="CZ20" s="33">
        <v>15.543329458255419</v>
      </c>
      <c r="DA20" s="33">
        <v>403.85563375997924</v>
      </c>
      <c r="DB20" s="33">
        <v>948.46853285769873</v>
      </c>
      <c r="DC20" s="33">
        <v>219.4568280318735</v>
      </c>
      <c r="DD20" s="33">
        <v>535.47709767441245</v>
      </c>
      <c r="DE20" s="33">
        <v>19.595588675364048</v>
      </c>
      <c r="DF20" s="33">
        <v>0</v>
      </c>
      <c r="DG20" s="33">
        <v>404.96136378241988</v>
      </c>
      <c r="DH20" s="33">
        <v>89.831282155568147</v>
      </c>
      <c r="DI20" s="33">
        <v>172.00239056065882</v>
      </c>
      <c r="DJ20" s="33">
        <v>485.18754942325052</v>
      </c>
      <c r="DK20" s="33">
        <v>135.44554352048024</v>
      </c>
      <c r="DL20" s="33">
        <v>929.77048423239307</v>
      </c>
      <c r="DM20" s="33">
        <v>1652.6745074060304</v>
      </c>
      <c r="DN20" s="33">
        <v>14449.61265829178</v>
      </c>
      <c r="DO20" s="33">
        <v>0</v>
      </c>
      <c r="DP20" s="76">
        <f t="shared" si="1"/>
        <v>114292.7683059019</v>
      </c>
      <c r="DQ20" s="33">
        <v>154650.86689304467</v>
      </c>
      <c r="DR20" s="33">
        <v>0</v>
      </c>
      <c r="DS20" s="33">
        <v>0</v>
      </c>
      <c r="DT20" s="33">
        <v>0</v>
      </c>
      <c r="DU20" s="33">
        <v>0</v>
      </c>
      <c r="DV20" s="33">
        <v>0</v>
      </c>
      <c r="DW20" s="33">
        <v>0</v>
      </c>
      <c r="DX20" s="33">
        <v>0</v>
      </c>
      <c r="DY20" s="33">
        <v>0</v>
      </c>
      <c r="DZ20" s="33">
        <v>0</v>
      </c>
      <c r="EA20" s="33">
        <v>0</v>
      </c>
      <c r="EB20" s="33">
        <v>0</v>
      </c>
      <c r="EC20" s="33">
        <v>0</v>
      </c>
      <c r="ED20" s="33">
        <v>0</v>
      </c>
      <c r="EE20" s="33">
        <v>0</v>
      </c>
      <c r="EF20" s="33">
        <v>0</v>
      </c>
      <c r="EG20" s="33">
        <v>0</v>
      </c>
      <c r="EH20" s="33">
        <v>0</v>
      </c>
      <c r="EI20" s="33">
        <v>0</v>
      </c>
      <c r="EJ20" s="33">
        <v>5.2333430470107833</v>
      </c>
      <c r="EK20" s="33">
        <v>0</v>
      </c>
      <c r="EL20" s="33">
        <v>0</v>
      </c>
      <c r="EM20" s="33">
        <v>0</v>
      </c>
      <c r="EN20" s="33">
        <v>0</v>
      </c>
      <c r="EO20" s="33">
        <v>0</v>
      </c>
      <c r="EP20" s="33">
        <v>0</v>
      </c>
      <c r="EQ20" s="33">
        <v>0</v>
      </c>
      <c r="ER20" s="33">
        <v>0</v>
      </c>
      <c r="ES20" s="33">
        <v>0</v>
      </c>
      <c r="ET20" s="33">
        <v>109.06741818804053</v>
      </c>
      <c r="EU20" s="33">
        <v>0</v>
      </c>
      <c r="EV20" s="33">
        <v>0</v>
      </c>
      <c r="EW20" s="33">
        <v>0</v>
      </c>
      <c r="EX20" s="33">
        <v>0</v>
      </c>
      <c r="EY20" s="33">
        <v>0</v>
      </c>
      <c r="EZ20" s="33">
        <v>0</v>
      </c>
      <c r="FA20" s="33">
        <v>0</v>
      </c>
      <c r="FB20" s="33">
        <v>0</v>
      </c>
      <c r="FC20" s="33">
        <v>0</v>
      </c>
      <c r="FD20" s="33">
        <v>0</v>
      </c>
      <c r="FE20" s="33">
        <v>0</v>
      </c>
      <c r="FF20" s="33">
        <v>0</v>
      </c>
      <c r="FG20" s="33">
        <v>0</v>
      </c>
      <c r="FH20" s="33">
        <v>0</v>
      </c>
      <c r="FI20" s="33">
        <v>0</v>
      </c>
      <c r="FJ20" s="33">
        <v>0</v>
      </c>
      <c r="FK20" s="33">
        <v>0</v>
      </c>
      <c r="FL20" s="33">
        <v>0</v>
      </c>
      <c r="FM20" s="33">
        <v>0</v>
      </c>
      <c r="FN20" s="33">
        <v>0</v>
      </c>
      <c r="FO20" s="33">
        <v>0</v>
      </c>
      <c r="FP20" s="33">
        <v>0</v>
      </c>
      <c r="FQ20" s="33">
        <v>0</v>
      </c>
      <c r="FR20" s="33">
        <v>0</v>
      </c>
      <c r="FS20" s="33">
        <v>0</v>
      </c>
      <c r="FT20" s="33">
        <v>0</v>
      </c>
      <c r="FU20" s="33">
        <v>0</v>
      </c>
      <c r="FV20" s="33">
        <v>0</v>
      </c>
      <c r="FW20" s="33">
        <v>0</v>
      </c>
      <c r="FX20" s="33">
        <v>109.29201535188312</v>
      </c>
      <c r="FY20" s="33">
        <v>0</v>
      </c>
      <c r="FZ20" s="33">
        <v>1862.0814075145754</v>
      </c>
      <c r="GA20" s="33">
        <v>0</v>
      </c>
      <c r="GB20" s="33">
        <v>2.047291062025661</v>
      </c>
      <c r="GC20" s="33">
        <v>0</v>
      </c>
      <c r="GD20" s="33">
        <v>0</v>
      </c>
      <c r="GE20" s="33">
        <v>-1390.7957317849448</v>
      </c>
      <c r="GF20" s="33">
        <v>209491.69965175344</v>
      </c>
      <c r="GG20" s="47">
        <f t="shared" si="0"/>
        <v>479132.26059407857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  <c r="JF20" s="33"/>
      <c r="JG20" s="33"/>
      <c r="JH20" s="33"/>
      <c r="JI20" s="33"/>
      <c r="JJ20" s="33"/>
      <c r="JK20" s="33"/>
      <c r="JL20" s="33"/>
      <c r="JM20" s="33"/>
      <c r="JN20" s="33"/>
      <c r="JO20" s="33"/>
      <c r="JP20" s="33"/>
      <c r="JQ20" s="33"/>
      <c r="JR20" s="33"/>
      <c r="JS20" s="33"/>
      <c r="JT20" s="33"/>
      <c r="JU20" s="33"/>
    </row>
    <row r="21" spans="1:281" x14ac:dyDescent="0.2">
      <c r="A21" s="1" t="s">
        <v>16</v>
      </c>
      <c r="B21" s="22" t="s">
        <v>135</v>
      </c>
      <c r="C21" s="33">
        <v>6241.8733916578403</v>
      </c>
      <c r="D21" s="33">
        <v>42.010883660110004</v>
      </c>
      <c r="E21" s="33">
        <v>11427.987342695762</v>
      </c>
      <c r="F21" s="33">
        <v>0</v>
      </c>
      <c r="G21" s="33">
        <v>48.282270050090801</v>
      </c>
      <c r="H21" s="33">
        <v>0</v>
      </c>
      <c r="I21" s="33">
        <v>283.67033737635262</v>
      </c>
      <c r="J21" s="33">
        <v>11.639939378523177</v>
      </c>
      <c r="K21" s="33">
        <v>9006.1741781717046</v>
      </c>
      <c r="L21" s="33">
        <v>170.64363049418949</v>
      </c>
      <c r="M21" s="33">
        <v>255.70356764146985</v>
      </c>
      <c r="N21" s="33">
        <v>1136.0145494643566</v>
      </c>
      <c r="O21" s="33">
        <v>669.73937786121633</v>
      </c>
      <c r="P21" s="33">
        <v>1528.9910794861628</v>
      </c>
      <c r="Q21" s="33">
        <v>801.45095425748298</v>
      </c>
      <c r="R21" s="33">
        <v>4555.6358449235076</v>
      </c>
      <c r="S21" s="33">
        <v>85882.097432435839</v>
      </c>
      <c r="T21" s="33">
        <v>15602.484240901858</v>
      </c>
      <c r="U21" s="33">
        <v>371.06270666512154</v>
      </c>
      <c r="V21" s="33">
        <v>8.5609374892028001</v>
      </c>
      <c r="W21" s="33">
        <v>450.9724914033817</v>
      </c>
      <c r="X21" s="33">
        <v>3707.3096180670404</v>
      </c>
      <c r="Y21" s="33">
        <v>179.98427854930333</v>
      </c>
      <c r="Z21" s="33">
        <v>571.77224132092067</v>
      </c>
      <c r="AA21" s="33">
        <v>218.04987917933769</v>
      </c>
      <c r="AB21" s="33">
        <v>6146.8323693386355</v>
      </c>
      <c r="AC21" s="33">
        <v>1706.5057167646205</v>
      </c>
      <c r="AD21" s="33">
        <v>9489.6319087984157</v>
      </c>
      <c r="AE21" s="33">
        <v>2196.4485350925233</v>
      </c>
      <c r="AF21" s="33">
        <v>249.40152611097264</v>
      </c>
      <c r="AG21" s="33">
        <v>104.59451966705301</v>
      </c>
      <c r="AH21" s="33">
        <v>96.025016239872187</v>
      </c>
      <c r="AI21" s="33">
        <v>142.91492041788771</v>
      </c>
      <c r="AJ21" s="33">
        <v>1174.684129822934</v>
      </c>
      <c r="AK21" s="33">
        <v>1132.6219374326279</v>
      </c>
      <c r="AL21" s="33">
        <v>3674.9044399280692</v>
      </c>
      <c r="AM21" s="33">
        <v>9007.5455126241995</v>
      </c>
      <c r="AN21" s="33">
        <v>95802.691125408193</v>
      </c>
      <c r="AO21" s="33">
        <v>90.414037557848644</v>
      </c>
      <c r="AP21" s="33">
        <v>2511.7576539016281</v>
      </c>
      <c r="AQ21" s="33">
        <v>1569.8287450193302</v>
      </c>
      <c r="AR21" s="33">
        <v>16.621575729103803</v>
      </c>
      <c r="AS21" s="33">
        <v>34.702056869033413</v>
      </c>
      <c r="AT21" s="33">
        <v>0</v>
      </c>
      <c r="AU21" s="33">
        <v>17.806400399389478</v>
      </c>
      <c r="AV21" s="33">
        <v>4.9655246093584999</v>
      </c>
      <c r="AW21" s="33">
        <v>57.475764334260184</v>
      </c>
      <c r="AX21" s="33">
        <v>325407.09939546167</v>
      </c>
      <c r="AY21" s="33">
        <v>6828.9331440540473</v>
      </c>
      <c r="AZ21" s="33">
        <v>62462.843186081351</v>
      </c>
      <c r="BA21" s="33">
        <v>42756.024469489152</v>
      </c>
      <c r="BB21" s="33">
        <v>961.02223430643153</v>
      </c>
      <c r="BC21" s="33">
        <v>235.94992221694096</v>
      </c>
      <c r="BD21" s="33">
        <v>18764.034976892148</v>
      </c>
      <c r="BE21" s="33">
        <v>1972.0128943322673</v>
      </c>
      <c r="BF21" s="33">
        <v>30.746991659569655</v>
      </c>
      <c r="BG21" s="33">
        <v>153.31591458843761</v>
      </c>
      <c r="BH21" s="33">
        <v>412.85104311722785</v>
      </c>
      <c r="BI21" s="33">
        <v>15.876501437436719</v>
      </c>
      <c r="BJ21" s="33">
        <v>6.3444478736591989</v>
      </c>
      <c r="BK21" s="33">
        <v>143.96603993494719</v>
      </c>
      <c r="BL21" s="33">
        <v>6.1371863750059124</v>
      </c>
      <c r="BM21" s="33">
        <v>39.235373981893503</v>
      </c>
      <c r="BN21" s="33">
        <v>97.324520460768809</v>
      </c>
      <c r="BO21" s="33">
        <v>1562.0261119408269</v>
      </c>
      <c r="BP21" s="33">
        <v>0</v>
      </c>
      <c r="BQ21" s="33">
        <v>214.23766296130955</v>
      </c>
      <c r="BR21" s="33">
        <v>3.4858157307789588</v>
      </c>
      <c r="BS21" s="33">
        <v>37.995805826573246</v>
      </c>
      <c r="BT21" s="33">
        <v>8.437098430556734</v>
      </c>
      <c r="BU21" s="33">
        <v>2.1560445298967186</v>
      </c>
      <c r="BV21" s="33">
        <v>47.291465441166508</v>
      </c>
      <c r="BW21" s="33">
        <v>4.1338688121579095</v>
      </c>
      <c r="BX21" s="33">
        <v>56.955598709628511</v>
      </c>
      <c r="BY21" s="33">
        <v>34.60419596568908</v>
      </c>
      <c r="BZ21" s="33">
        <v>10.640491410041461</v>
      </c>
      <c r="CA21" s="33">
        <v>298.22715315032133</v>
      </c>
      <c r="CB21" s="33">
        <v>211.75896566349735</v>
      </c>
      <c r="CC21" s="33">
        <v>491.74466394662767</v>
      </c>
      <c r="CD21" s="33">
        <v>11.530798510612748</v>
      </c>
      <c r="CE21" s="33">
        <v>33.786807771541199</v>
      </c>
      <c r="CF21" s="33">
        <v>14.893625084921309</v>
      </c>
      <c r="CG21" s="33">
        <v>91.128941241873491</v>
      </c>
      <c r="CH21" s="33">
        <v>44.237942631063319</v>
      </c>
      <c r="CI21" s="33">
        <v>10.947157313527935</v>
      </c>
      <c r="CJ21" s="33">
        <v>23.500901945243577</v>
      </c>
      <c r="CK21" s="33">
        <v>9.6955752635922714</v>
      </c>
      <c r="CL21" s="33">
        <v>12.497476799187915</v>
      </c>
      <c r="CM21" s="33">
        <v>101.42557392057024</v>
      </c>
      <c r="CN21" s="33">
        <v>6.0240935826211546</v>
      </c>
      <c r="CO21" s="33">
        <v>4.0401533709851947</v>
      </c>
      <c r="CP21" s="33">
        <v>2.8470705651994659</v>
      </c>
      <c r="CQ21" s="33">
        <v>1835.2138374758968</v>
      </c>
      <c r="CR21" s="33">
        <v>18.89267887878394</v>
      </c>
      <c r="CS21" s="33">
        <v>410.40123970243548</v>
      </c>
      <c r="CT21" s="33">
        <v>240.64188778762539</v>
      </c>
      <c r="CU21" s="33">
        <v>94.214696830857775</v>
      </c>
      <c r="CV21" s="33">
        <v>138.43603268915302</v>
      </c>
      <c r="CW21" s="33">
        <v>89.948972034832991</v>
      </c>
      <c r="CX21" s="33">
        <v>17.664463412084299</v>
      </c>
      <c r="CY21" s="33">
        <v>66.949694034965262</v>
      </c>
      <c r="CZ21" s="33">
        <v>5.8364980269342492</v>
      </c>
      <c r="DA21" s="33">
        <v>611.87646256099879</v>
      </c>
      <c r="DB21" s="33">
        <v>85.854655337963663</v>
      </c>
      <c r="DC21" s="33">
        <v>57.397545476703854</v>
      </c>
      <c r="DD21" s="33">
        <v>186.17896947022831</v>
      </c>
      <c r="DE21" s="33">
        <v>40.393664416790116</v>
      </c>
      <c r="DF21" s="33">
        <v>0</v>
      </c>
      <c r="DG21" s="33">
        <v>45.429111035480261</v>
      </c>
      <c r="DH21" s="33">
        <v>245.7443689448381</v>
      </c>
      <c r="DI21" s="33">
        <v>1.749139252551694</v>
      </c>
      <c r="DJ21" s="33">
        <v>13.475460454173568</v>
      </c>
      <c r="DK21" s="33">
        <v>57.655302066676207</v>
      </c>
      <c r="DL21" s="33">
        <v>215.92171756105157</v>
      </c>
      <c r="DM21" s="33">
        <v>3285.1853038575969</v>
      </c>
      <c r="DN21" s="33">
        <v>30.365861388504833</v>
      </c>
      <c r="DO21" s="33">
        <v>0</v>
      </c>
      <c r="DP21" s="76">
        <f t="shared" si="1"/>
        <v>749839.88145467662</v>
      </c>
      <c r="DQ21" s="33">
        <v>81973.44167019811</v>
      </c>
      <c r="DR21" s="33">
        <v>0</v>
      </c>
      <c r="DS21" s="33">
        <v>0</v>
      </c>
      <c r="DT21" s="33">
        <v>0</v>
      </c>
      <c r="DU21" s="33">
        <v>0</v>
      </c>
      <c r="DV21" s="33">
        <v>0</v>
      </c>
      <c r="DW21" s="33">
        <v>0</v>
      </c>
      <c r="DX21" s="33">
        <v>0</v>
      </c>
      <c r="DY21" s="33">
        <v>0</v>
      </c>
      <c r="DZ21" s="33">
        <v>0</v>
      </c>
      <c r="EA21" s="33">
        <v>0</v>
      </c>
      <c r="EB21" s="33">
        <v>0</v>
      </c>
      <c r="EC21" s="33">
        <v>0</v>
      </c>
      <c r="ED21" s="33">
        <v>0</v>
      </c>
      <c r="EE21" s="33">
        <v>0</v>
      </c>
      <c r="EF21" s="33">
        <v>0</v>
      </c>
      <c r="EG21" s="33">
        <v>19.990681136135429</v>
      </c>
      <c r="EH21" s="33">
        <v>0</v>
      </c>
      <c r="EI21" s="33">
        <v>0</v>
      </c>
      <c r="EJ21" s="33">
        <v>0</v>
      </c>
      <c r="EK21" s="33">
        <v>0</v>
      </c>
      <c r="EL21" s="33">
        <v>0</v>
      </c>
      <c r="EM21" s="33">
        <v>0</v>
      </c>
      <c r="EN21" s="33">
        <v>0</v>
      </c>
      <c r="EO21" s="33">
        <v>0</v>
      </c>
      <c r="EP21" s="33">
        <v>0</v>
      </c>
      <c r="EQ21" s="33">
        <v>0</v>
      </c>
      <c r="ER21" s="33">
        <v>0</v>
      </c>
      <c r="ES21" s="33">
        <v>0</v>
      </c>
      <c r="ET21" s="33">
        <v>0</v>
      </c>
      <c r="EU21" s="33">
        <v>0</v>
      </c>
      <c r="EV21" s="33">
        <v>0</v>
      </c>
      <c r="EW21" s="33">
        <v>0</v>
      </c>
      <c r="EX21" s="33">
        <v>0</v>
      </c>
      <c r="EY21" s="33">
        <v>0</v>
      </c>
      <c r="EZ21" s="33">
        <v>0</v>
      </c>
      <c r="FA21" s="33">
        <v>0</v>
      </c>
      <c r="FB21" s="33">
        <v>0</v>
      </c>
      <c r="FC21" s="33">
        <v>0</v>
      </c>
      <c r="FD21" s="33">
        <v>0</v>
      </c>
      <c r="FE21" s="33">
        <v>0</v>
      </c>
      <c r="FF21" s="33">
        <v>0</v>
      </c>
      <c r="FG21" s="33">
        <v>0</v>
      </c>
      <c r="FH21" s="33">
        <v>0</v>
      </c>
      <c r="FI21" s="33">
        <v>0</v>
      </c>
      <c r="FJ21" s="33">
        <v>0</v>
      </c>
      <c r="FK21" s="33">
        <v>0</v>
      </c>
      <c r="FL21" s="33">
        <v>0</v>
      </c>
      <c r="FM21" s="33">
        <v>0</v>
      </c>
      <c r="FN21" s="33">
        <v>0</v>
      </c>
      <c r="FO21" s="33">
        <v>0</v>
      </c>
      <c r="FP21" s="33">
        <v>0</v>
      </c>
      <c r="FQ21" s="33">
        <v>0</v>
      </c>
      <c r="FR21" s="33">
        <v>0</v>
      </c>
      <c r="FS21" s="33">
        <v>0</v>
      </c>
      <c r="FT21" s="33">
        <v>0</v>
      </c>
      <c r="FU21" s="33">
        <v>2477.1037051132816</v>
      </c>
      <c r="FV21" s="33">
        <v>0</v>
      </c>
      <c r="FW21" s="33">
        <v>0</v>
      </c>
      <c r="FX21" s="33">
        <v>43497.24309911982</v>
      </c>
      <c r="FY21" s="33">
        <v>0</v>
      </c>
      <c r="FZ21" s="33">
        <v>1403.0663705835</v>
      </c>
      <c r="GA21" s="33">
        <v>0</v>
      </c>
      <c r="GB21" s="33">
        <v>10.745121051193079</v>
      </c>
      <c r="GC21" s="33">
        <v>0</v>
      </c>
      <c r="GD21" s="33">
        <v>0</v>
      </c>
      <c r="GE21" s="33">
        <v>-27223.753325070978</v>
      </c>
      <c r="GF21" s="33">
        <v>220901.15480691692</v>
      </c>
      <c r="GG21" s="47">
        <f t="shared" si="0"/>
        <v>1072898.8735837247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  <c r="JF21" s="33"/>
      <c r="JG21" s="33"/>
      <c r="JH21" s="33"/>
      <c r="JI21" s="33"/>
      <c r="JJ21" s="33"/>
      <c r="JK21" s="33"/>
      <c r="JL21" s="33"/>
      <c r="JM21" s="33"/>
      <c r="JN21" s="33"/>
      <c r="JO21" s="33"/>
      <c r="JP21" s="33"/>
      <c r="JQ21" s="33"/>
      <c r="JR21" s="33"/>
      <c r="JS21" s="33"/>
      <c r="JT21" s="33"/>
      <c r="JU21" s="33"/>
    </row>
    <row r="22" spans="1:281" x14ac:dyDescent="0.2">
      <c r="A22" s="1" t="s">
        <v>17</v>
      </c>
      <c r="B22" s="22" t="s">
        <v>136</v>
      </c>
      <c r="C22" s="33">
        <v>16596.382115250963</v>
      </c>
      <c r="D22" s="33">
        <v>753.27303030401458</v>
      </c>
      <c r="E22" s="33">
        <v>131.6389077325957</v>
      </c>
      <c r="F22" s="33">
        <v>0</v>
      </c>
      <c r="G22" s="33">
        <v>3106.5550343439063</v>
      </c>
      <c r="H22" s="33">
        <v>8.1969690622103517</v>
      </c>
      <c r="I22" s="33">
        <v>8324.6705133512514</v>
      </c>
      <c r="J22" s="33">
        <v>5961.6016066255224</v>
      </c>
      <c r="K22" s="33">
        <v>35419.214634033735</v>
      </c>
      <c r="L22" s="33">
        <v>19792.197292856385</v>
      </c>
      <c r="M22" s="33">
        <v>23073.232126903284</v>
      </c>
      <c r="N22" s="33">
        <v>1960.8495807954703</v>
      </c>
      <c r="O22" s="33">
        <v>11531.868231413957</v>
      </c>
      <c r="P22" s="33">
        <v>10213.411782210711</v>
      </c>
      <c r="Q22" s="33">
        <v>5352.6717202139898</v>
      </c>
      <c r="R22" s="33">
        <v>15279.734628268847</v>
      </c>
      <c r="S22" s="33">
        <v>7538.7544732753213</v>
      </c>
      <c r="T22" s="33">
        <v>139517.11074196294</v>
      </c>
      <c r="U22" s="33">
        <v>64102.372693324251</v>
      </c>
      <c r="V22" s="33">
        <v>101.13605907972344</v>
      </c>
      <c r="W22" s="33">
        <v>3573.4791897704176</v>
      </c>
      <c r="X22" s="33">
        <v>5584.3162950645028</v>
      </c>
      <c r="Y22" s="33">
        <v>301.79735668834655</v>
      </c>
      <c r="Z22" s="33">
        <v>8332.2167931662225</v>
      </c>
      <c r="AA22" s="33">
        <v>908.77754869887144</v>
      </c>
      <c r="AB22" s="33">
        <v>13531.946418061227</v>
      </c>
      <c r="AC22" s="33">
        <v>3927.7446070235305</v>
      </c>
      <c r="AD22" s="33">
        <v>9795.7527344803275</v>
      </c>
      <c r="AE22" s="33">
        <v>4067.4041439377106</v>
      </c>
      <c r="AF22" s="33">
        <v>967.80885040191447</v>
      </c>
      <c r="AG22" s="33">
        <v>1178.0460070913357</v>
      </c>
      <c r="AH22" s="33">
        <v>860.9164465014926</v>
      </c>
      <c r="AI22" s="33">
        <v>7392.4646754023061</v>
      </c>
      <c r="AJ22" s="33">
        <v>4862.3594579537594</v>
      </c>
      <c r="AK22" s="33">
        <v>13119.977682905483</v>
      </c>
      <c r="AL22" s="33">
        <v>1842.801474706933</v>
      </c>
      <c r="AM22" s="33">
        <v>843.23798341227791</v>
      </c>
      <c r="AN22" s="33">
        <v>18812.569636903645</v>
      </c>
      <c r="AO22" s="33">
        <v>379.87470845917198</v>
      </c>
      <c r="AP22" s="33">
        <v>3819.1288157571798</v>
      </c>
      <c r="AQ22" s="33">
        <v>3192.0627811308086</v>
      </c>
      <c r="AR22" s="33">
        <v>244.50128707634823</v>
      </c>
      <c r="AS22" s="33">
        <v>197.6116818213483</v>
      </c>
      <c r="AT22" s="33">
        <v>20.854782052750647</v>
      </c>
      <c r="AU22" s="33">
        <v>147.13388385923147</v>
      </c>
      <c r="AV22" s="33">
        <v>225.0683378134116</v>
      </c>
      <c r="AW22" s="33">
        <v>727.29941105113073</v>
      </c>
      <c r="AX22" s="33">
        <v>1403.0260186088703</v>
      </c>
      <c r="AY22" s="33">
        <v>935.43743255217487</v>
      </c>
      <c r="AZ22" s="33">
        <v>4724.3023510693311</v>
      </c>
      <c r="BA22" s="33">
        <v>8210.4260398682109</v>
      </c>
      <c r="BB22" s="33">
        <v>15578.380835335445</v>
      </c>
      <c r="BC22" s="33">
        <v>816.66985815274495</v>
      </c>
      <c r="BD22" s="33">
        <v>132796.49638504258</v>
      </c>
      <c r="BE22" s="33">
        <v>49764.86206547996</v>
      </c>
      <c r="BF22" s="33">
        <v>139.04400405386588</v>
      </c>
      <c r="BG22" s="33">
        <v>1151.3722979935337</v>
      </c>
      <c r="BH22" s="33">
        <v>9583.3025083362609</v>
      </c>
      <c r="BI22" s="33">
        <v>461.65250051860642</v>
      </c>
      <c r="BJ22" s="33">
        <v>241.30208019797533</v>
      </c>
      <c r="BK22" s="33">
        <v>539.94531865819397</v>
      </c>
      <c r="BL22" s="33">
        <v>644.09671418601192</v>
      </c>
      <c r="BM22" s="33">
        <v>392.90418505320059</v>
      </c>
      <c r="BN22" s="33">
        <v>966.10184037523504</v>
      </c>
      <c r="BO22" s="33">
        <v>50877.390015675825</v>
      </c>
      <c r="BP22" s="33">
        <v>66.50131022360145</v>
      </c>
      <c r="BQ22" s="33">
        <v>273.20504288592764</v>
      </c>
      <c r="BR22" s="33">
        <v>65.782893205195407</v>
      </c>
      <c r="BS22" s="33">
        <v>4361.3182578690739</v>
      </c>
      <c r="BT22" s="33">
        <v>127.06920574503569</v>
      </c>
      <c r="BU22" s="33">
        <v>42.593288138067798</v>
      </c>
      <c r="BV22" s="33">
        <v>1797.0874652412876</v>
      </c>
      <c r="BW22" s="33">
        <v>208.83405865750089</v>
      </c>
      <c r="BX22" s="33">
        <v>1439.4079054203476</v>
      </c>
      <c r="BY22" s="33">
        <v>628.40926992678601</v>
      </c>
      <c r="BZ22" s="33">
        <v>171.67793364962358</v>
      </c>
      <c r="CA22" s="33">
        <v>2255.9869858636671</v>
      </c>
      <c r="CB22" s="33">
        <v>1124.8473672285375</v>
      </c>
      <c r="CC22" s="33">
        <v>1555.0444486869189</v>
      </c>
      <c r="CD22" s="33">
        <v>359.21727611800731</v>
      </c>
      <c r="CE22" s="33">
        <v>794.78232202296647</v>
      </c>
      <c r="CF22" s="33">
        <v>535.92377127314865</v>
      </c>
      <c r="CG22" s="33">
        <v>2452.6083395034534</v>
      </c>
      <c r="CH22" s="33">
        <v>542.28386532784145</v>
      </c>
      <c r="CI22" s="33">
        <v>874.15453758120873</v>
      </c>
      <c r="CJ22" s="33">
        <v>3622.2703333725567</v>
      </c>
      <c r="CK22" s="33">
        <v>666.15629390671245</v>
      </c>
      <c r="CL22" s="33">
        <v>243.03296227658868</v>
      </c>
      <c r="CM22" s="33">
        <v>1230.9577981463772</v>
      </c>
      <c r="CN22" s="33">
        <v>253.02961936215152</v>
      </c>
      <c r="CO22" s="33">
        <v>190.12452839394933</v>
      </c>
      <c r="CP22" s="33">
        <v>117.3678001677672</v>
      </c>
      <c r="CQ22" s="33">
        <v>2519.2162796338471</v>
      </c>
      <c r="CR22" s="33">
        <v>721.82849231614102</v>
      </c>
      <c r="CS22" s="33">
        <v>8083.3688760174755</v>
      </c>
      <c r="CT22" s="33">
        <v>1866.2315431019399</v>
      </c>
      <c r="CU22" s="33">
        <v>700.14842379414586</v>
      </c>
      <c r="CV22" s="33">
        <v>4278.7281038813371</v>
      </c>
      <c r="CW22" s="33">
        <v>7040.0320457650569</v>
      </c>
      <c r="CX22" s="33">
        <v>1462.0051456162048</v>
      </c>
      <c r="CY22" s="33">
        <v>3701.0986509760337</v>
      </c>
      <c r="CZ22" s="33">
        <v>122.82533421831462</v>
      </c>
      <c r="DA22" s="33">
        <v>4941.7830813188684</v>
      </c>
      <c r="DB22" s="33">
        <v>2243.302849519187</v>
      </c>
      <c r="DC22" s="33">
        <v>1666.017549144068</v>
      </c>
      <c r="DD22" s="33">
        <v>3485.0703034771836</v>
      </c>
      <c r="DE22" s="33">
        <v>44.624674674593876</v>
      </c>
      <c r="DF22" s="33">
        <v>0</v>
      </c>
      <c r="DG22" s="33">
        <v>1209.2084687574945</v>
      </c>
      <c r="DH22" s="33">
        <v>126.17502470299488</v>
      </c>
      <c r="DI22" s="33">
        <v>63.792057738466774</v>
      </c>
      <c r="DJ22" s="33">
        <v>442.1220295712331</v>
      </c>
      <c r="DK22" s="33">
        <v>222.58293727609637</v>
      </c>
      <c r="DL22" s="33">
        <v>1311.2565231352073</v>
      </c>
      <c r="DM22" s="33">
        <v>3834.0422704450853</v>
      </c>
      <c r="DN22" s="33">
        <v>7229.2164798038657</v>
      </c>
      <c r="DO22" s="33">
        <v>0</v>
      </c>
      <c r="DP22" s="76">
        <f t="shared" si="1"/>
        <v>840163.08960843831</v>
      </c>
      <c r="DQ22" s="33">
        <v>61723.090734558515</v>
      </c>
      <c r="DR22" s="33">
        <v>0</v>
      </c>
      <c r="DS22" s="33">
        <v>0</v>
      </c>
      <c r="DT22" s="33">
        <v>0</v>
      </c>
      <c r="DU22" s="33">
        <v>0</v>
      </c>
      <c r="DV22" s="33">
        <v>0</v>
      </c>
      <c r="DW22" s="33">
        <v>0</v>
      </c>
      <c r="DX22" s="33">
        <v>0</v>
      </c>
      <c r="DY22" s="33">
        <v>0</v>
      </c>
      <c r="DZ22" s="33">
        <v>0</v>
      </c>
      <c r="EA22" s="33">
        <v>0</v>
      </c>
      <c r="EB22" s="33">
        <v>0</v>
      </c>
      <c r="EC22" s="33">
        <v>0</v>
      </c>
      <c r="ED22" s="33">
        <v>0</v>
      </c>
      <c r="EE22" s="33">
        <v>0</v>
      </c>
      <c r="EF22" s="33">
        <v>0</v>
      </c>
      <c r="EG22" s="33">
        <v>0</v>
      </c>
      <c r="EH22" s="33">
        <v>0</v>
      </c>
      <c r="EI22" s="33">
        <v>0</v>
      </c>
      <c r="EJ22" s="33">
        <v>1346.1677672929447</v>
      </c>
      <c r="EK22" s="33">
        <v>0</v>
      </c>
      <c r="EL22" s="33">
        <v>0</v>
      </c>
      <c r="EM22" s="33">
        <v>0</v>
      </c>
      <c r="EN22" s="33">
        <v>0</v>
      </c>
      <c r="EO22" s="33">
        <v>0</v>
      </c>
      <c r="EP22" s="33">
        <v>0</v>
      </c>
      <c r="EQ22" s="33">
        <v>0</v>
      </c>
      <c r="ER22" s="33">
        <v>0</v>
      </c>
      <c r="ES22" s="33">
        <v>0</v>
      </c>
      <c r="ET22" s="33">
        <v>0</v>
      </c>
      <c r="EU22" s="33">
        <v>0</v>
      </c>
      <c r="EV22" s="33">
        <v>0</v>
      </c>
      <c r="EW22" s="33">
        <v>0</v>
      </c>
      <c r="EX22" s="33">
        <v>0</v>
      </c>
      <c r="EY22" s="33">
        <v>0</v>
      </c>
      <c r="EZ22" s="33">
        <v>0</v>
      </c>
      <c r="FA22" s="33">
        <v>0</v>
      </c>
      <c r="FB22" s="33">
        <v>0</v>
      </c>
      <c r="FC22" s="33">
        <v>0</v>
      </c>
      <c r="FD22" s="33">
        <v>0</v>
      </c>
      <c r="FE22" s="33">
        <v>0</v>
      </c>
      <c r="FF22" s="33">
        <v>0</v>
      </c>
      <c r="FG22" s="33">
        <v>0</v>
      </c>
      <c r="FH22" s="33">
        <v>0</v>
      </c>
      <c r="FI22" s="33">
        <v>0</v>
      </c>
      <c r="FJ22" s="33">
        <v>0</v>
      </c>
      <c r="FK22" s="33">
        <v>0</v>
      </c>
      <c r="FL22" s="33">
        <v>0</v>
      </c>
      <c r="FM22" s="33">
        <v>0</v>
      </c>
      <c r="FN22" s="33">
        <v>0</v>
      </c>
      <c r="FO22" s="33">
        <v>0</v>
      </c>
      <c r="FP22" s="33">
        <v>0</v>
      </c>
      <c r="FQ22" s="33">
        <v>0</v>
      </c>
      <c r="FR22" s="33">
        <v>0</v>
      </c>
      <c r="FS22" s="33">
        <v>0</v>
      </c>
      <c r="FT22" s="33">
        <v>0</v>
      </c>
      <c r="FU22" s="33">
        <v>0</v>
      </c>
      <c r="FV22" s="33">
        <v>0</v>
      </c>
      <c r="FW22" s="33">
        <v>0</v>
      </c>
      <c r="FX22" s="33">
        <v>480.70060912348237</v>
      </c>
      <c r="FY22" s="33">
        <v>0</v>
      </c>
      <c r="FZ22" s="33">
        <v>1090.304715816392</v>
      </c>
      <c r="GA22" s="33">
        <v>0</v>
      </c>
      <c r="GB22" s="33">
        <v>53.225183454067022</v>
      </c>
      <c r="GC22" s="33">
        <v>0</v>
      </c>
      <c r="GD22" s="33">
        <v>0</v>
      </c>
      <c r="GE22" s="33">
        <v>56496.420960894866</v>
      </c>
      <c r="GF22" s="33">
        <v>125243.36169693127</v>
      </c>
      <c r="GG22" s="47">
        <f t="shared" si="0"/>
        <v>1086596.3612765099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  <c r="JF22" s="33"/>
      <c r="JG22" s="33"/>
      <c r="JH22" s="33"/>
      <c r="JI22" s="33"/>
      <c r="JJ22" s="33"/>
      <c r="JK22" s="33"/>
      <c r="JL22" s="33"/>
      <c r="JM22" s="33"/>
      <c r="JN22" s="33"/>
      <c r="JO22" s="33"/>
      <c r="JP22" s="33"/>
      <c r="JQ22" s="33"/>
      <c r="JR22" s="33"/>
      <c r="JS22" s="33"/>
      <c r="JT22" s="33"/>
      <c r="JU22" s="33"/>
    </row>
    <row r="23" spans="1:281" x14ac:dyDescent="0.2">
      <c r="A23" s="1" t="s">
        <v>18</v>
      </c>
      <c r="B23" s="22" t="s">
        <v>137</v>
      </c>
      <c r="C23" s="33">
        <v>13899.405486388046</v>
      </c>
      <c r="D23" s="33">
        <v>1430.8828918181512</v>
      </c>
      <c r="E23" s="33">
        <v>889.08208961538128</v>
      </c>
      <c r="F23" s="33">
        <v>0</v>
      </c>
      <c r="G23" s="33">
        <v>396.95659080670578</v>
      </c>
      <c r="H23" s="33">
        <v>37.224390516894097</v>
      </c>
      <c r="I23" s="33">
        <v>2573.8302916227485</v>
      </c>
      <c r="J23" s="33">
        <v>245.26684094921634</v>
      </c>
      <c r="K23" s="33">
        <v>3988.7720568250738</v>
      </c>
      <c r="L23" s="33">
        <v>1334.8517869484956</v>
      </c>
      <c r="M23" s="33">
        <v>2283.0329434680289</v>
      </c>
      <c r="N23" s="33">
        <v>3930.3097531988619</v>
      </c>
      <c r="O23" s="33">
        <v>998.42226993419001</v>
      </c>
      <c r="P23" s="33">
        <v>2901.3922608022785</v>
      </c>
      <c r="Q23" s="33">
        <v>4561.6920213172143</v>
      </c>
      <c r="R23" s="33">
        <v>1474.1279871076651</v>
      </c>
      <c r="S23" s="33">
        <v>4620.4136986666554</v>
      </c>
      <c r="T23" s="33">
        <v>5769.6129444482267</v>
      </c>
      <c r="U23" s="33">
        <v>73759.744147480073</v>
      </c>
      <c r="V23" s="33">
        <v>179.20533157430722</v>
      </c>
      <c r="W23" s="33">
        <v>2988.9611734574282</v>
      </c>
      <c r="X23" s="33">
        <v>2674.7249231792475</v>
      </c>
      <c r="Y23" s="33">
        <v>308.71841722279544</v>
      </c>
      <c r="Z23" s="33">
        <v>2429.9770089647391</v>
      </c>
      <c r="AA23" s="33">
        <v>680.83522245462461</v>
      </c>
      <c r="AB23" s="33">
        <v>2699.3231151979612</v>
      </c>
      <c r="AC23" s="33">
        <v>1215.8398979543319</v>
      </c>
      <c r="AD23" s="33">
        <v>7434.5233211051209</v>
      </c>
      <c r="AE23" s="33">
        <v>3584.8258364866683</v>
      </c>
      <c r="AF23" s="33">
        <v>649.72770930092975</v>
      </c>
      <c r="AG23" s="33">
        <v>1255.8971771921003</v>
      </c>
      <c r="AH23" s="33">
        <v>1089.9167879621668</v>
      </c>
      <c r="AI23" s="33">
        <v>3306.669648473392</v>
      </c>
      <c r="AJ23" s="33">
        <v>4511.3061412505367</v>
      </c>
      <c r="AK23" s="33">
        <v>11764.859533301045</v>
      </c>
      <c r="AL23" s="33">
        <v>2667.4499152816775</v>
      </c>
      <c r="AM23" s="33">
        <v>2190.5206870229049</v>
      </c>
      <c r="AN23" s="33">
        <v>4401.5302450485933</v>
      </c>
      <c r="AO23" s="33">
        <v>303.64804772098859</v>
      </c>
      <c r="AP23" s="33">
        <v>3196.844313913452</v>
      </c>
      <c r="AQ23" s="33">
        <v>1615.2046986184146</v>
      </c>
      <c r="AR23" s="33">
        <v>571.98794369649863</v>
      </c>
      <c r="AS23" s="33">
        <v>740.17696598209693</v>
      </c>
      <c r="AT23" s="33">
        <v>86.041431907585036</v>
      </c>
      <c r="AU23" s="33">
        <v>557.21420637610686</v>
      </c>
      <c r="AV23" s="33">
        <v>98.721526026775877</v>
      </c>
      <c r="AW23" s="33">
        <v>346.99953438169672</v>
      </c>
      <c r="AX23" s="33">
        <v>2503.4545610974651</v>
      </c>
      <c r="AY23" s="33">
        <v>2229.7841187253912</v>
      </c>
      <c r="AZ23" s="33">
        <v>442.54264082513913</v>
      </c>
      <c r="BA23" s="33">
        <v>9475.2919096719343</v>
      </c>
      <c r="BB23" s="33">
        <v>7015.6174891815881</v>
      </c>
      <c r="BC23" s="33">
        <v>3783.2775316089151</v>
      </c>
      <c r="BD23" s="33">
        <v>42281.283751956951</v>
      </c>
      <c r="BE23" s="33">
        <v>27570.610950045626</v>
      </c>
      <c r="BF23" s="33">
        <v>665.11582170987788</v>
      </c>
      <c r="BG23" s="33">
        <v>2512.8645986201454</v>
      </c>
      <c r="BH23" s="33">
        <v>11281.736562954417</v>
      </c>
      <c r="BI23" s="33">
        <v>2153.8775063851813</v>
      </c>
      <c r="BJ23" s="33">
        <v>844.27804957850708</v>
      </c>
      <c r="BK23" s="33">
        <v>2586.9972763939741</v>
      </c>
      <c r="BL23" s="33">
        <v>538.16049077527293</v>
      </c>
      <c r="BM23" s="33">
        <v>835.17102452584902</v>
      </c>
      <c r="BN23" s="33">
        <v>2044.7968618832974</v>
      </c>
      <c r="BO23" s="33">
        <v>270254.27253367874</v>
      </c>
      <c r="BP23" s="33">
        <v>103.08816271886093</v>
      </c>
      <c r="BQ23" s="33">
        <v>2448.0745790863684</v>
      </c>
      <c r="BR23" s="33">
        <v>289.82968409349201</v>
      </c>
      <c r="BS23" s="33">
        <v>3699.8358841720815</v>
      </c>
      <c r="BT23" s="33">
        <v>1054.4159766702448</v>
      </c>
      <c r="BU23" s="33">
        <v>215.00879143549651</v>
      </c>
      <c r="BV23" s="33">
        <v>6209.781706472083</v>
      </c>
      <c r="BW23" s="33">
        <v>2391.7304341587096</v>
      </c>
      <c r="BX23" s="33">
        <v>6831.5893170933887</v>
      </c>
      <c r="BY23" s="33">
        <v>3099.0095144720767</v>
      </c>
      <c r="BZ23" s="33">
        <v>2380.2320526361741</v>
      </c>
      <c r="CA23" s="33">
        <v>8597.7737533978325</v>
      </c>
      <c r="CB23" s="33">
        <v>7063.8298552135666</v>
      </c>
      <c r="CC23" s="33">
        <v>2330.3850356451248</v>
      </c>
      <c r="CD23" s="33">
        <v>4683.4280135305289</v>
      </c>
      <c r="CE23" s="33">
        <v>8179.7062642367509</v>
      </c>
      <c r="CF23" s="33">
        <v>2560.9262615660505</v>
      </c>
      <c r="CG23" s="33">
        <v>22434.967119754445</v>
      </c>
      <c r="CH23" s="33">
        <v>3023.058316455049</v>
      </c>
      <c r="CI23" s="33">
        <v>2659.9265767860256</v>
      </c>
      <c r="CJ23" s="33">
        <v>71534.637462783532</v>
      </c>
      <c r="CK23" s="33">
        <v>3447.5540338948681</v>
      </c>
      <c r="CL23" s="33">
        <v>1100.0171538585596</v>
      </c>
      <c r="CM23" s="33">
        <v>4870.7639156856976</v>
      </c>
      <c r="CN23" s="33">
        <v>1027.5042696232392</v>
      </c>
      <c r="CO23" s="33">
        <v>785.36392647617095</v>
      </c>
      <c r="CP23" s="33">
        <v>535.13800519383813</v>
      </c>
      <c r="CQ23" s="33">
        <v>1277.0154122579729</v>
      </c>
      <c r="CR23" s="33">
        <v>3459.3008113733135</v>
      </c>
      <c r="CS23" s="33">
        <v>30426.122934206262</v>
      </c>
      <c r="CT23" s="33">
        <v>6903.902927749059</v>
      </c>
      <c r="CU23" s="33">
        <v>2387.4967566328769</v>
      </c>
      <c r="CV23" s="33">
        <v>10109.594051364613</v>
      </c>
      <c r="CW23" s="33">
        <v>17528.491079946125</v>
      </c>
      <c r="CX23" s="33">
        <v>4049.222954623941</v>
      </c>
      <c r="CY23" s="33">
        <v>9011.5970539647551</v>
      </c>
      <c r="CZ23" s="33">
        <v>498.91237610436286</v>
      </c>
      <c r="DA23" s="33">
        <v>9676.6978312779665</v>
      </c>
      <c r="DB23" s="33">
        <v>6440.9398981785398</v>
      </c>
      <c r="DC23" s="33">
        <v>2587.9071417987379</v>
      </c>
      <c r="DD23" s="33">
        <v>5871.4794394166393</v>
      </c>
      <c r="DE23" s="33">
        <v>180.88903963710959</v>
      </c>
      <c r="DF23" s="33">
        <v>0</v>
      </c>
      <c r="DG23" s="33">
        <v>5828.7663388016081</v>
      </c>
      <c r="DH23" s="33">
        <v>419.09313563956107</v>
      </c>
      <c r="DI23" s="33">
        <v>100.37189966926162</v>
      </c>
      <c r="DJ23" s="33">
        <v>2549.2503468953782</v>
      </c>
      <c r="DK23" s="33">
        <v>721.34847869525981</v>
      </c>
      <c r="DL23" s="33">
        <v>17715.120300550581</v>
      </c>
      <c r="DM23" s="33">
        <v>12598.071297192704</v>
      </c>
      <c r="DN23" s="33">
        <v>2470.4219175415515</v>
      </c>
      <c r="DO23" s="33">
        <v>0</v>
      </c>
      <c r="DP23" s="76">
        <f t="shared" si="1"/>
        <v>904035.39438321488</v>
      </c>
      <c r="DQ23" s="33">
        <v>58585.092478897001</v>
      </c>
      <c r="DR23" s="33">
        <v>0</v>
      </c>
      <c r="DS23" s="33">
        <v>0</v>
      </c>
      <c r="DT23" s="33">
        <v>0</v>
      </c>
      <c r="DU23" s="33">
        <v>0</v>
      </c>
      <c r="DV23" s="33">
        <v>0</v>
      </c>
      <c r="DW23" s="33">
        <v>0</v>
      </c>
      <c r="DX23" s="33">
        <v>0</v>
      </c>
      <c r="DY23" s="33">
        <v>0</v>
      </c>
      <c r="DZ23" s="33">
        <v>0</v>
      </c>
      <c r="EA23" s="33">
        <v>0</v>
      </c>
      <c r="EB23" s="33">
        <v>0</v>
      </c>
      <c r="EC23" s="33">
        <v>0</v>
      </c>
      <c r="ED23" s="33">
        <v>0</v>
      </c>
      <c r="EE23" s="33">
        <v>0</v>
      </c>
      <c r="EF23" s="33">
        <v>0</v>
      </c>
      <c r="EG23" s="33">
        <v>0</v>
      </c>
      <c r="EH23" s="33">
        <v>0</v>
      </c>
      <c r="EI23" s="33">
        <v>0</v>
      </c>
      <c r="EJ23" s="33">
        <v>0</v>
      </c>
      <c r="EK23" s="33">
        <v>0</v>
      </c>
      <c r="EL23" s="33">
        <v>0</v>
      </c>
      <c r="EM23" s="33">
        <v>0</v>
      </c>
      <c r="EN23" s="33">
        <v>0</v>
      </c>
      <c r="EO23" s="33">
        <v>0</v>
      </c>
      <c r="EP23" s="33">
        <v>0</v>
      </c>
      <c r="EQ23" s="33">
        <v>0</v>
      </c>
      <c r="ER23" s="33">
        <v>0</v>
      </c>
      <c r="ES23" s="33">
        <v>0</v>
      </c>
      <c r="ET23" s="33">
        <v>0</v>
      </c>
      <c r="EU23" s="33">
        <v>0</v>
      </c>
      <c r="EV23" s="33">
        <v>0</v>
      </c>
      <c r="EW23" s="33">
        <v>0</v>
      </c>
      <c r="EX23" s="33">
        <v>0</v>
      </c>
      <c r="EY23" s="33">
        <v>0</v>
      </c>
      <c r="EZ23" s="33">
        <v>0</v>
      </c>
      <c r="FA23" s="33">
        <v>0</v>
      </c>
      <c r="FB23" s="33">
        <v>0</v>
      </c>
      <c r="FC23" s="33">
        <v>0</v>
      </c>
      <c r="FD23" s="33">
        <v>0</v>
      </c>
      <c r="FE23" s="33">
        <v>0</v>
      </c>
      <c r="FF23" s="33">
        <v>0</v>
      </c>
      <c r="FG23" s="33">
        <v>0</v>
      </c>
      <c r="FH23" s="33">
        <v>0</v>
      </c>
      <c r="FI23" s="33">
        <v>0</v>
      </c>
      <c r="FJ23" s="33">
        <v>0</v>
      </c>
      <c r="FK23" s="33">
        <v>0</v>
      </c>
      <c r="FL23" s="33">
        <v>0</v>
      </c>
      <c r="FM23" s="33">
        <v>0</v>
      </c>
      <c r="FN23" s="33">
        <v>0</v>
      </c>
      <c r="FO23" s="33">
        <v>0</v>
      </c>
      <c r="FP23" s="33">
        <v>0</v>
      </c>
      <c r="FQ23" s="33">
        <v>0</v>
      </c>
      <c r="FR23" s="33">
        <v>0</v>
      </c>
      <c r="FS23" s="33">
        <v>0</v>
      </c>
      <c r="FT23" s="33">
        <v>0</v>
      </c>
      <c r="FU23" s="33">
        <v>0</v>
      </c>
      <c r="FV23" s="33">
        <v>85.172527589154598</v>
      </c>
      <c r="FW23" s="33">
        <v>0</v>
      </c>
      <c r="FX23" s="33">
        <v>1851.5544594774581</v>
      </c>
      <c r="FY23" s="33">
        <v>0</v>
      </c>
      <c r="FZ23" s="33">
        <v>962.52713026083575</v>
      </c>
      <c r="GA23" s="33">
        <v>0</v>
      </c>
      <c r="GB23" s="33">
        <v>218.64880302450425</v>
      </c>
      <c r="GC23" s="33">
        <v>0</v>
      </c>
      <c r="GD23" s="33">
        <v>0</v>
      </c>
      <c r="GE23" s="33">
        <v>27.682031884106749</v>
      </c>
      <c r="GF23" s="33">
        <v>52696.419447214794</v>
      </c>
      <c r="GG23" s="47">
        <f t="shared" si="0"/>
        <v>1018462.4912615627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  <c r="JF23" s="33"/>
      <c r="JG23" s="33"/>
      <c r="JH23" s="33"/>
      <c r="JI23" s="33"/>
      <c r="JJ23" s="33"/>
      <c r="JK23" s="33"/>
      <c r="JL23" s="33"/>
      <c r="JM23" s="33"/>
      <c r="JN23" s="33"/>
      <c r="JO23" s="33"/>
      <c r="JP23" s="33"/>
      <c r="JQ23" s="33"/>
      <c r="JR23" s="33"/>
      <c r="JS23" s="33"/>
      <c r="JT23" s="33"/>
      <c r="JU23" s="33"/>
    </row>
    <row r="24" spans="1:281" x14ac:dyDescent="0.2">
      <c r="A24" s="1" t="s">
        <v>19</v>
      </c>
      <c r="B24" s="22" t="s">
        <v>138</v>
      </c>
      <c r="C24" s="33">
        <v>29374.338720870695</v>
      </c>
      <c r="D24" s="33">
        <v>84.483548535515268</v>
      </c>
      <c r="E24" s="33">
        <v>8801.2813925081082</v>
      </c>
      <c r="F24" s="33">
        <v>0</v>
      </c>
      <c r="G24" s="33">
        <v>4767.1807398804885</v>
      </c>
      <c r="H24" s="33">
        <v>9.1733424738182681</v>
      </c>
      <c r="I24" s="33">
        <v>3262.5374302887212</v>
      </c>
      <c r="J24" s="33">
        <v>1744.3425199964668</v>
      </c>
      <c r="K24" s="33">
        <v>7554.9815873053085</v>
      </c>
      <c r="L24" s="33">
        <v>3030.5735030791934</v>
      </c>
      <c r="M24" s="33">
        <v>4357.0827715028972</v>
      </c>
      <c r="N24" s="33">
        <v>5667.2267260939616</v>
      </c>
      <c r="O24" s="33">
        <v>327.91189183814703</v>
      </c>
      <c r="P24" s="33">
        <v>3472.2598543663726</v>
      </c>
      <c r="Q24" s="33">
        <v>1550.9918406696836</v>
      </c>
      <c r="R24" s="33">
        <v>755.98842359510434</v>
      </c>
      <c r="S24" s="33">
        <v>2572.3569692653464</v>
      </c>
      <c r="T24" s="33">
        <v>4345.6672326698717</v>
      </c>
      <c r="U24" s="33">
        <v>1913.6367387162359</v>
      </c>
      <c r="V24" s="33">
        <v>2200.5708581461522</v>
      </c>
      <c r="W24" s="33">
        <v>10710.917185650896</v>
      </c>
      <c r="X24" s="33">
        <v>3826.881429927002</v>
      </c>
      <c r="Y24" s="33">
        <v>99.820367015127303</v>
      </c>
      <c r="Z24" s="33">
        <v>17571.957181861573</v>
      </c>
      <c r="AA24" s="33">
        <v>4530.5246173108544</v>
      </c>
      <c r="AB24" s="33">
        <v>31355.822245330826</v>
      </c>
      <c r="AC24" s="33">
        <v>6028.9365318606397</v>
      </c>
      <c r="AD24" s="33">
        <v>6961.4576571306561</v>
      </c>
      <c r="AE24" s="33">
        <v>924.02282495891916</v>
      </c>
      <c r="AF24" s="33">
        <v>147.72756985658424</v>
      </c>
      <c r="AG24" s="33">
        <v>475.06112613542365</v>
      </c>
      <c r="AH24" s="33">
        <v>317.34217543343647</v>
      </c>
      <c r="AI24" s="33">
        <v>753.61587891022805</v>
      </c>
      <c r="AJ24" s="33">
        <v>2906.9430061945586</v>
      </c>
      <c r="AK24" s="33">
        <v>4636.0390540402641</v>
      </c>
      <c r="AL24" s="33">
        <v>1901.0731638712873</v>
      </c>
      <c r="AM24" s="33">
        <v>2222.9332837193947</v>
      </c>
      <c r="AN24" s="33">
        <v>2009.4759162753251</v>
      </c>
      <c r="AO24" s="33">
        <v>99.567804205123025</v>
      </c>
      <c r="AP24" s="33">
        <v>1080.2613455109592</v>
      </c>
      <c r="AQ24" s="33">
        <v>2192.1334484050535</v>
      </c>
      <c r="AR24" s="33">
        <v>24951.208716773654</v>
      </c>
      <c r="AS24" s="33">
        <v>8300.4989425965287</v>
      </c>
      <c r="AT24" s="33">
        <v>16391.861478008119</v>
      </c>
      <c r="AU24" s="33">
        <v>151.72941510869794</v>
      </c>
      <c r="AV24" s="33">
        <v>71.587211663236232</v>
      </c>
      <c r="AW24" s="33">
        <v>513.307199924977</v>
      </c>
      <c r="AX24" s="33">
        <v>22131.372737029167</v>
      </c>
      <c r="AY24" s="33">
        <v>2370.1534825342446</v>
      </c>
      <c r="AZ24" s="33">
        <v>3735.4016385388109</v>
      </c>
      <c r="BA24" s="33">
        <v>75.782202714088271</v>
      </c>
      <c r="BB24" s="33">
        <v>2385.9015443007079</v>
      </c>
      <c r="BC24" s="33">
        <v>2005.438897143036</v>
      </c>
      <c r="BD24" s="33">
        <v>15258.45160254419</v>
      </c>
      <c r="BE24" s="33">
        <v>13854.929967310429</v>
      </c>
      <c r="BF24" s="33">
        <v>8469.976343464039</v>
      </c>
      <c r="BG24" s="33">
        <v>14495.211071114998</v>
      </c>
      <c r="BH24" s="33">
        <v>10709.050238095622</v>
      </c>
      <c r="BI24" s="33">
        <v>3463.5646060484978</v>
      </c>
      <c r="BJ24" s="33">
        <v>14254.469609828167</v>
      </c>
      <c r="BK24" s="33">
        <v>807.74774414402475</v>
      </c>
      <c r="BL24" s="33">
        <v>2753.9403606166948</v>
      </c>
      <c r="BM24" s="33">
        <v>1373.1622174894694</v>
      </c>
      <c r="BN24" s="33">
        <v>3238.9859121276777</v>
      </c>
      <c r="BO24" s="33">
        <v>1957.9911538412787</v>
      </c>
      <c r="BP24" s="33">
        <v>23.65154376445323</v>
      </c>
      <c r="BQ24" s="33">
        <v>162.2924665829795</v>
      </c>
      <c r="BR24" s="33">
        <v>72.816046165410782</v>
      </c>
      <c r="BS24" s="33">
        <v>627.92679162366744</v>
      </c>
      <c r="BT24" s="33">
        <v>167.063791845965</v>
      </c>
      <c r="BU24" s="33">
        <v>43.612881137945315</v>
      </c>
      <c r="BV24" s="33">
        <v>470.1930797064332</v>
      </c>
      <c r="BW24" s="33">
        <v>545.64608641432028</v>
      </c>
      <c r="BX24" s="33">
        <v>979.46186546127342</v>
      </c>
      <c r="BY24" s="33">
        <v>411.25813835543335</v>
      </c>
      <c r="BZ24" s="33">
        <v>191.81851421172348</v>
      </c>
      <c r="CA24" s="33">
        <v>284.39920922314889</v>
      </c>
      <c r="CB24" s="33">
        <v>1621.8760909213338</v>
      </c>
      <c r="CC24" s="33">
        <v>2024.2088176390037</v>
      </c>
      <c r="CD24" s="33">
        <v>39.076185626920207</v>
      </c>
      <c r="CE24" s="33">
        <v>125.18176408908273</v>
      </c>
      <c r="CF24" s="33">
        <v>284.48736339543126</v>
      </c>
      <c r="CG24" s="33">
        <v>615.0954052545369</v>
      </c>
      <c r="CH24" s="33">
        <v>262.3222717419975</v>
      </c>
      <c r="CI24" s="33">
        <v>603.2663743529007</v>
      </c>
      <c r="CJ24" s="33">
        <v>82.664191799146806</v>
      </c>
      <c r="CK24" s="33">
        <v>240.66498105804024</v>
      </c>
      <c r="CL24" s="33">
        <v>2202.00024854715</v>
      </c>
      <c r="CM24" s="33">
        <v>457.28086430825408</v>
      </c>
      <c r="CN24" s="33">
        <v>72.82926412715527</v>
      </c>
      <c r="CO24" s="33">
        <v>264.15242072295717</v>
      </c>
      <c r="CP24" s="33">
        <v>194.86639271092341</v>
      </c>
      <c r="CQ24" s="33">
        <v>2965.4423312602785</v>
      </c>
      <c r="CR24" s="33">
        <v>646.56159356118144</v>
      </c>
      <c r="CS24" s="33">
        <v>8635.4609245132815</v>
      </c>
      <c r="CT24" s="33">
        <v>2603.819204353405</v>
      </c>
      <c r="CU24" s="33">
        <v>93.143304136067258</v>
      </c>
      <c r="CV24" s="33">
        <v>1909.9632116282419</v>
      </c>
      <c r="CW24" s="33">
        <v>1623.4721405594723</v>
      </c>
      <c r="CX24" s="33">
        <v>699.83721007315</v>
      </c>
      <c r="CY24" s="33">
        <v>541.09743553087287</v>
      </c>
      <c r="CZ24" s="33">
        <v>59.556797444646172</v>
      </c>
      <c r="DA24" s="33">
        <v>828.07633443612963</v>
      </c>
      <c r="DB24" s="33">
        <v>7454.0332805943472</v>
      </c>
      <c r="DC24" s="33">
        <v>707.84455689139281</v>
      </c>
      <c r="DD24" s="33">
        <v>3444.6617570847529</v>
      </c>
      <c r="DE24" s="33">
        <v>144.59520575013786</v>
      </c>
      <c r="DF24" s="33">
        <v>13.05696355542616</v>
      </c>
      <c r="DG24" s="33">
        <v>151.32101703692143</v>
      </c>
      <c r="DH24" s="33">
        <v>275.87737150747648</v>
      </c>
      <c r="DI24" s="33">
        <v>80.472447945528828</v>
      </c>
      <c r="DJ24" s="33">
        <v>215.97010980851852</v>
      </c>
      <c r="DK24" s="33">
        <v>201.8038103259486</v>
      </c>
      <c r="DL24" s="33">
        <v>290.58122100038793</v>
      </c>
      <c r="DM24" s="33">
        <v>2915.0687459835262</v>
      </c>
      <c r="DN24" s="33">
        <v>2655.3843030243806</v>
      </c>
      <c r="DO24" s="33">
        <v>0</v>
      </c>
      <c r="DP24" s="76">
        <f t="shared" si="1"/>
        <v>412494.03852715966</v>
      </c>
      <c r="DQ24" s="33">
        <v>235916.68718946035</v>
      </c>
      <c r="DR24" s="33">
        <v>0</v>
      </c>
      <c r="DS24" s="33">
        <v>0</v>
      </c>
      <c r="DT24" s="33">
        <v>0</v>
      </c>
      <c r="DU24" s="33">
        <v>0</v>
      </c>
      <c r="DV24" s="33">
        <v>0</v>
      </c>
      <c r="DW24" s="33">
        <v>0</v>
      </c>
      <c r="DX24" s="33">
        <v>0</v>
      </c>
      <c r="DY24" s="33">
        <v>0</v>
      </c>
      <c r="DZ24" s="33">
        <v>0</v>
      </c>
      <c r="EA24" s="33">
        <v>0</v>
      </c>
      <c r="EB24" s="33">
        <v>0</v>
      </c>
      <c r="EC24" s="33">
        <v>0</v>
      </c>
      <c r="ED24" s="33">
        <v>0</v>
      </c>
      <c r="EE24" s="33">
        <v>0</v>
      </c>
      <c r="EF24" s="33">
        <v>0</v>
      </c>
      <c r="EG24" s="33">
        <v>0</v>
      </c>
      <c r="EH24" s="33">
        <v>0</v>
      </c>
      <c r="EI24" s="33">
        <v>0</v>
      </c>
      <c r="EJ24" s="33">
        <v>0</v>
      </c>
      <c r="EK24" s="33">
        <v>0</v>
      </c>
      <c r="EL24" s="33">
        <v>0</v>
      </c>
      <c r="EM24" s="33">
        <v>0</v>
      </c>
      <c r="EN24" s="33">
        <v>0</v>
      </c>
      <c r="EO24" s="33">
        <v>0</v>
      </c>
      <c r="EP24" s="33">
        <v>0</v>
      </c>
      <c r="EQ24" s="33">
        <v>0</v>
      </c>
      <c r="ER24" s="33">
        <v>0</v>
      </c>
      <c r="ES24" s="33">
        <v>0</v>
      </c>
      <c r="ET24" s="33">
        <v>0</v>
      </c>
      <c r="EU24" s="33">
        <v>0</v>
      </c>
      <c r="EV24" s="33">
        <v>0</v>
      </c>
      <c r="EW24" s="33">
        <v>0</v>
      </c>
      <c r="EX24" s="33">
        <v>0</v>
      </c>
      <c r="EY24" s="33">
        <v>0</v>
      </c>
      <c r="EZ24" s="33">
        <v>0</v>
      </c>
      <c r="FA24" s="33">
        <v>0</v>
      </c>
      <c r="FB24" s="33">
        <v>0</v>
      </c>
      <c r="FC24" s="33">
        <v>0</v>
      </c>
      <c r="FD24" s="33">
        <v>0</v>
      </c>
      <c r="FE24" s="33">
        <v>0</v>
      </c>
      <c r="FF24" s="33">
        <v>0</v>
      </c>
      <c r="FG24" s="33">
        <v>0</v>
      </c>
      <c r="FH24" s="33">
        <v>0</v>
      </c>
      <c r="FI24" s="33">
        <v>0</v>
      </c>
      <c r="FJ24" s="33">
        <v>0</v>
      </c>
      <c r="FK24" s="33">
        <v>0</v>
      </c>
      <c r="FL24" s="33">
        <v>0</v>
      </c>
      <c r="FM24" s="33">
        <v>0</v>
      </c>
      <c r="FN24" s="33">
        <v>0</v>
      </c>
      <c r="FO24" s="33">
        <v>0</v>
      </c>
      <c r="FP24" s="33">
        <v>0</v>
      </c>
      <c r="FQ24" s="33">
        <v>0</v>
      </c>
      <c r="FR24" s="33">
        <v>0</v>
      </c>
      <c r="FS24" s="33">
        <v>0</v>
      </c>
      <c r="FT24" s="33">
        <v>0</v>
      </c>
      <c r="FU24" s="33">
        <v>0</v>
      </c>
      <c r="FV24" s="33">
        <v>0</v>
      </c>
      <c r="FW24" s="33">
        <v>0</v>
      </c>
      <c r="FX24" s="33">
        <v>2.3665603481874871</v>
      </c>
      <c r="FY24" s="33">
        <v>0</v>
      </c>
      <c r="FZ24" s="33">
        <v>0</v>
      </c>
      <c r="GA24" s="33">
        <v>0</v>
      </c>
      <c r="GB24" s="33">
        <v>16.550347232445656</v>
      </c>
      <c r="GC24" s="33">
        <v>0</v>
      </c>
      <c r="GD24" s="33">
        <v>0</v>
      </c>
      <c r="GE24" s="33">
        <v>12867.074283021491</v>
      </c>
      <c r="GF24" s="33">
        <v>220671.96139576612</v>
      </c>
      <c r="GG24" s="47">
        <f t="shared" si="0"/>
        <v>881968.67830298829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  <c r="JF24" s="33"/>
      <c r="JG24" s="33"/>
      <c r="JH24" s="33"/>
      <c r="JI24" s="33"/>
      <c r="JJ24" s="33"/>
      <c r="JK24" s="33"/>
      <c r="JL24" s="33"/>
      <c r="JM24" s="33"/>
      <c r="JN24" s="33"/>
      <c r="JO24" s="33"/>
      <c r="JP24" s="33"/>
      <c r="JQ24" s="33"/>
      <c r="JR24" s="33"/>
      <c r="JS24" s="33"/>
      <c r="JT24" s="33"/>
      <c r="JU24" s="33"/>
    </row>
    <row r="25" spans="1:281" x14ac:dyDescent="0.2">
      <c r="A25" s="1" t="s">
        <v>20</v>
      </c>
      <c r="B25" s="22" t="s">
        <v>139</v>
      </c>
      <c r="C25" s="33">
        <v>330011.13370638504</v>
      </c>
      <c r="D25" s="33">
        <v>37.255829105919389</v>
      </c>
      <c r="E25" s="33">
        <v>79.417830180987863</v>
      </c>
      <c r="F25" s="33">
        <v>0</v>
      </c>
      <c r="G25" s="33">
        <v>3413.2289202688721</v>
      </c>
      <c r="H25" s="33">
        <v>1.0917112854490727</v>
      </c>
      <c r="I25" s="33">
        <v>724.62628018173768</v>
      </c>
      <c r="J25" s="33">
        <v>113.45056702832998</v>
      </c>
      <c r="K25" s="33">
        <v>5232.4842000652416</v>
      </c>
      <c r="L25" s="33">
        <v>272.11608191317049</v>
      </c>
      <c r="M25" s="33">
        <v>1291.0137035307148</v>
      </c>
      <c r="N25" s="33">
        <v>947.61964804739705</v>
      </c>
      <c r="O25" s="33">
        <v>41.139567845086788</v>
      </c>
      <c r="P25" s="33">
        <v>3007.3143086608779</v>
      </c>
      <c r="Q25" s="33">
        <v>3400.0638565268096</v>
      </c>
      <c r="R25" s="33">
        <v>1500.0473991233632</v>
      </c>
      <c r="S25" s="33">
        <v>603.46984307187199</v>
      </c>
      <c r="T25" s="33">
        <v>1582.4521643587423</v>
      </c>
      <c r="U25" s="33">
        <v>277.82196645027926</v>
      </c>
      <c r="V25" s="33">
        <v>76.041480362949656</v>
      </c>
      <c r="W25" s="33">
        <v>20204.515310822189</v>
      </c>
      <c r="X25" s="33">
        <v>24254.797942329791</v>
      </c>
      <c r="Y25" s="33">
        <v>3691.9364407141438</v>
      </c>
      <c r="Z25" s="33">
        <v>57820.490961742078</v>
      </c>
      <c r="AA25" s="33">
        <v>90.34926654174339</v>
      </c>
      <c r="AB25" s="33">
        <v>5146.9280457814584</v>
      </c>
      <c r="AC25" s="33">
        <v>1209.3952934779552</v>
      </c>
      <c r="AD25" s="33">
        <v>2262.9500789837648</v>
      </c>
      <c r="AE25" s="33">
        <v>869.21481240794378</v>
      </c>
      <c r="AF25" s="33">
        <v>397.28699034923255</v>
      </c>
      <c r="AG25" s="33">
        <v>593.39009679971559</v>
      </c>
      <c r="AH25" s="33">
        <v>491.3038382185614</v>
      </c>
      <c r="AI25" s="33">
        <v>798.35368716804624</v>
      </c>
      <c r="AJ25" s="33">
        <v>998.96366674650415</v>
      </c>
      <c r="AK25" s="33">
        <v>1039.3348534088077</v>
      </c>
      <c r="AL25" s="33">
        <v>681.30816598447643</v>
      </c>
      <c r="AM25" s="33">
        <v>399.12687022573743</v>
      </c>
      <c r="AN25" s="33">
        <v>3265.0024683292495</v>
      </c>
      <c r="AO25" s="33">
        <v>152.78452178125605</v>
      </c>
      <c r="AP25" s="33">
        <v>892.01201318464325</v>
      </c>
      <c r="AQ25" s="33">
        <v>354.41251228112378</v>
      </c>
      <c r="AR25" s="33">
        <v>79.427969276890437</v>
      </c>
      <c r="AS25" s="33">
        <v>50.821115997259973</v>
      </c>
      <c r="AT25" s="33">
        <v>3.4797226462363735</v>
      </c>
      <c r="AU25" s="33">
        <v>35.228744740385629</v>
      </c>
      <c r="AV25" s="33">
        <v>3.3837047782729965</v>
      </c>
      <c r="AW25" s="33">
        <v>51.660481752277953</v>
      </c>
      <c r="AX25" s="33">
        <v>4290.9809783110959</v>
      </c>
      <c r="AY25" s="33">
        <v>5496.5754330469999</v>
      </c>
      <c r="AZ25" s="33">
        <v>2356.6734938303503</v>
      </c>
      <c r="BA25" s="33">
        <v>996.94998070506699</v>
      </c>
      <c r="BB25" s="33">
        <v>790.71288903936534</v>
      </c>
      <c r="BC25" s="33">
        <v>561.65621483660516</v>
      </c>
      <c r="BD25" s="33">
        <v>16769.459384144822</v>
      </c>
      <c r="BE25" s="33">
        <v>5232.0260104299314</v>
      </c>
      <c r="BF25" s="33">
        <v>117.60414176504815</v>
      </c>
      <c r="BG25" s="33">
        <v>135.41168153736459</v>
      </c>
      <c r="BH25" s="33">
        <v>14.593574467012242</v>
      </c>
      <c r="BI25" s="33">
        <v>42.798921979879886</v>
      </c>
      <c r="BJ25" s="33">
        <v>12.74104102066498</v>
      </c>
      <c r="BK25" s="33">
        <v>118.90239143602724</v>
      </c>
      <c r="BL25" s="33">
        <v>7.8150988902367313</v>
      </c>
      <c r="BM25" s="33">
        <v>12.189612123963698</v>
      </c>
      <c r="BN25" s="33">
        <v>32.99570095073792</v>
      </c>
      <c r="BO25" s="33">
        <v>161.49166895749528</v>
      </c>
      <c r="BP25" s="33">
        <v>1.0173502364435831</v>
      </c>
      <c r="BQ25" s="33">
        <v>33.867952195491036</v>
      </c>
      <c r="BR25" s="33">
        <v>6.5024044513732111</v>
      </c>
      <c r="BS25" s="33">
        <v>61.135450742514564</v>
      </c>
      <c r="BT25" s="33">
        <v>201.14799764153099</v>
      </c>
      <c r="BU25" s="33">
        <v>115.21946092570928</v>
      </c>
      <c r="BV25" s="33">
        <v>29.764844538186871</v>
      </c>
      <c r="BW25" s="33">
        <v>2.8513189798389114</v>
      </c>
      <c r="BX25" s="33">
        <v>30.62986881372046</v>
      </c>
      <c r="BY25" s="33">
        <v>21.032552288551774</v>
      </c>
      <c r="BZ25" s="33">
        <v>3.1857070021044613</v>
      </c>
      <c r="CA25" s="33">
        <v>192.50034912423715</v>
      </c>
      <c r="CB25" s="33">
        <v>728.63979996715318</v>
      </c>
      <c r="CC25" s="33">
        <v>22.564437647960755</v>
      </c>
      <c r="CD25" s="33">
        <v>3.6906600630244393</v>
      </c>
      <c r="CE25" s="33">
        <v>9.9048118801606577</v>
      </c>
      <c r="CF25" s="33">
        <v>30.835287396012621</v>
      </c>
      <c r="CG25" s="33">
        <v>133.76423660489203</v>
      </c>
      <c r="CH25" s="33">
        <v>259.77922121424473</v>
      </c>
      <c r="CI25" s="33">
        <v>192.87754918211675</v>
      </c>
      <c r="CJ25" s="33">
        <v>10.05214507830669</v>
      </c>
      <c r="CK25" s="33">
        <v>36.919309203642271</v>
      </c>
      <c r="CL25" s="33">
        <v>90.917996153108106</v>
      </c>
      <c r="CM25" s="33">
        <v>27.238447717874958</v>
      </c>
      <c r="CN25" s="33">
        <v>11.980554679075567</v>
      </c>
      <c r="CO25" s="33">
        <v>11.846560199971819</v>
      </c>
      <c r="CP25" s="33">
        <v>7.1690797062481355</v>
      </c>
      <c r="CQ25" s="33">
        <v>18145.969148427797</v>
      </c>
      <c r="CR25" s="33">
        <v>40.640054508152751</v>
      </c>
      <c r="CS25" s="33">
        <v>2476.0620121216439</v>
      </c>
      <c r="CT25" s="33">
        <v>1846.0063339855083</v>
      </c>
      <c r="CU25" s="33">
        <v>291.35938913593492</v>
      </c>
      <c r="CV25" s="33">
        <v>898.42597964471486</v>
      </c>
      <c r="CW25" s="33">
        <v>1503.9012919120137</v>
      </c>
      <c r="CX25" s="33">
        <v>421.0929238755071</v>
      </c>
      <c r="CY25" s="33">
        <v>1490.1495699238171</v>
      </c>
      <c r="CZ25" s="33">
        <v>4.0239252911476715</v>
      </c>
      <c r="DA25" s="33">
        <v>1030.9776581048077</v>
      </c>
      <c r="DB25" s="33">
        <v>597.90947170857237</v>
      </c>
      <c r="DC25" s="33">
        <v>474.33641435153635</v>
      </c>
      <c r="DD25" s="33">
        <v>1021.7523591006814</v>
      </c>
      <c r="DE25" s="33">
        <v>3.0530124060639312</v>
      </c>
      <c r="DF25" s="33">
        <v>0</v>
      </c>
      <c r="DG25" s="33">
        <v>61.996229657349595</v>
      </c>
      <c r="DH25" s="33">
        <v>9.5403481433997914</v>
      </c>
      <c r="DI25" s="33">
        <v>4.0951709826325438</v>
      </c>
      <c r="DJ25" s="33">
        <v>35.214607667612022</v>
      </c>
      <c r="DK25" s="33">
        <v>13.547170209553162</v>
      </c>
      <c r="DL25" s="33">
        <v>390.2000265441622</v>
      </c>
      <c r="DM25" s="33">
        <v>342.38422571058766</v>
      </c>
      <c r="DN25" s="33">
        <v>111.28338400561393</v>
      </c>
      <c r="DO25" s="33">
        <v>0</v>
      </c>
      <c r="DP25" s="76">
        <f t="shared" si="1"/>
        <v>549092.18291938805</v>
      </c>
      <c r="DQ25" s="33">
        <v>10556.356473690848</v>
      </c>
      <c r="DR25" s="33">
        <v>0</v>
      </c>
      <c r="DS25" s="33">
        <v>0</v>
      </c>
      <c r="DT25" s="33">
        <v>0</v>
      </c>
      <c r="DU25" s="33">
        <v>0</v>
      </c>
      <c r="DV25" s="33">
        <v>0</v>
      </c>
      <c r="DW25" s="33">
        <v>0</v>
      </c>
      <c r="DX25" s="33">
        <v>0</v>
      </c>
      <c r="DY25" s="33">
        <v>0</v>
      </c>
      <c r="DZ25" s="33">
        <v>0</v>
      </c>
      <c r="EA25" s="33">
        <v>0</v>
      </c>
      <c r="EB25" s="33">
        <v>0</v>
      </c>
      <c r="EC25" s="33">
        <v>0</v>
      </c>
      <c r="ED25" s="33">
        <v>0</v>
      </c>
      <c r="EE25" s="33">
        <v>0</v>
      </c>
      <c r="EF25" s="33">
        <v>0</v>
      </c>
      <c r="EG25" s="33">
        <v>0</v>
      </c>
      <c r="EH25" s="33">
        <v>380.54912704885646</v>
      </c>
      <c r="EI25" s="33">
        <v>0</v>
      </c>
      <c r="EJ25" s="33">
        <v>41.15067996440763</v>
      </c>
      <c r="EK25" s="33">
        <v>0</v>
      </c>
      <c r="EL25" s="33">
        <v>0</v>
      </c>
      <c r="EM25" s="33">
        <v>0</v>
      </c>
      <c r="EN25" s="33">
        <v>0</v>
      </c>
      <c r="EO25" s="33">
        <v>0</v>
      </c>
      <c r="EP25" s="33">
        <v>0</v>
      </c>
      <c r="EQ25" s="33">
        <v>0</v>
      </c>
      <c r="ER25" s="33">
        <v>0</v>
      </c>
      <c r="ES25" s="33">
        <v>0</v>
      </c>
      <c r="ET25" s="33">
        <v>0</v>
      </c>
      <c r="EU25" s="33">
        <v>0</v>
      </c>
      <c r="EV25" s="33">
        <v>0</v>
      </c>
      <c r="EW25" s="33">
        <v>0</v>
      </c>
      <c r="EX25" s="33">
        <v>0</v>
      </c>
      <c r="EY25" s="33">
        <v>0</v>
      </c>
      <c r="EZ25" s="33">
        <v>0</v>
      </c>
      <c r="FA25" s="33">
        <v>0</v>
      </c>
      <c r="FB25" s="33">
        <v>0</v>
      </c>
      <c r="FC25" s="33">
        <v>0</v>
      </c>
      <c r="FD25" s="33">
        <v>0</v>
      </c>
      <c r="FE25" s="33">
        <v>0</v>
      </c>
      <c r="FF25" s="33">
        <v>0</v>
      </c>
      <c r="FG25" s="33">
        <v>0</v>
      </c>
      <c r="FH25" s="33">
        <v>0</v>
      </c>
      <c r="FI25" s="33">
        <v>0</v>
      </c>
      <c r="FJ25" s="33">
        <v>0</v>
      </c>
      <c r="FK25" s="33">
        <v>0</v>
      </c>
      <c r="FL25" s="33">
        <v>0</v>
      </c>
      <c r="FM25" s="33">
        <v>0</v>
      </c>
      <c r="FN25" s="33">
        <v>0</v>
      </c>
      <c r="FO25" s="33">
        <v>0</v>
      </c>
      <c r="FP25" s="33">
        <v>0</v>
      </c>
      <c r="FQ25" s="33">
        <v>0</v>
      </c>
      <c r="FR25" s="33">
        <v>0</v>
      </c>
      <c r="FS25" s="33">
        <v>0</v>
      </c>
      <c r="FT25" s="33">
        <v>0</v>
      </c>
      <c r="FU25" s="33">
        <v>0</v>
      </c>
      <c r="FV25" s="33">
        <v>0</v>
      </c>
      <c r="FW25" s="33">
        <v>0</v>
      </c>
      <c r="FX25" s="33">
        <v>4251.7485726585055</v>
      </c>
      <c r="FY25" s="33">
        <v>0</v>
      </c>
      <c r="FZ25" s="33">
        <v>30496.949621676456</v>
      </c>
      <c r="GA25" s="33">
        <v>0</v>
      </c>
      <c r="GB25" s="33">
        <v>39.383015545532189</v>
      </c>
      <c r="GC25" s="33">
        <v>0</v>
      </c>
      <c r="GD25" s="33">
        <v>0</v>
      </c>
      <c r="GE25" s="33">
        <v>-91148.118106572379</v>
      </c>
      <c r="GF25" s="33">
        <v>248928.08085975869</v>
      </c>
      <c r="GG25" s="47">
        <f t="shared" si="0"/>
        <v>752638.28316315904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  <c r="JF25" s="33"/>
      <c r="JG25" s="33"/>
      <c r="JH25" s="33"/>
      <c r="JI25" s="33"/>
      <c r="JJ25" s="33"/>
      <c r="JK25" s="33"/>
      <c r="JL25" s="33"/>
      <c r="JM25" s="33"/>
      <c r="JN25" s="33"/>
      <c r="JO25" s="33"/>
      <c r="JP25" s="33"/>
      <c r="JQ25" s="33"/>
      <c r="JR25" s="33"/>
      <c r="JS25" s="33"/>
      <c r="JT25" s="33"/>
      <c r="JU25" s="33"/>
    </row>
    <row r="26" spans="1:281" x14ac:dyDescent="0.2">
      <c r="A26" s="1" t="s">
        <v>21</v>
      </c>
      <c r="B26" s="22" t="s">
        <v>140</v>
      </c>
      <c r="C26" s="33">
        <v>22673.829608332064</v>
      </c>
      <c r="D26" s="33">
        <v>1779.253643588786</v>
      </c>
      <c r="E26" s="33">
        <v>3775.7761459573312</v>
      </c>
      <c r="F26" s="33">
        <v>0</v>
      </c>
      <c r="G26" s="33">
        <v>1218.0918735332878</v>
      </c>
      <c r="H26" s="33">
        <v>3.3164798625038894</v>
      </c>
      <c r="I26" s="33">
        <v>2766.0127575341844</v>
      </c>
      <c r="J26" s="33">
        <v>566.8165366557173</v>
      </c>
      <c r="K26" s="33">
        <v>3402.0899698755375</v>
      </c>
      <c r="L26" s="33">
        <v>12877.462045101978</v>
      </c>
      <c r="M26" s="33">
        <v>7340.3568881216861</v>
      </c>
      <c r="N26" s="33">
        <v>4110.4485048980841</v>
      </c>
      <c r="O26" s="33">
        <v>218.24777806110737</v>
      </c>
      <c r="P26" s="33">
        <v>38823.073228180889</v>
      </c>
      <c r="Q26" s="33">
        <v>12018.041988095831</v>
      </c>
      <c r="R26" s="33">
        <v>1435.5049248762132</v>
      </c>
      <c r="S26" s="33">
        <v>22180.672132629024</v>
      </c>
      <c r="T26" s="33">
        <v>9888.3967530444879</v>
      </c>
      <c r="U26" s="33">
        <v>23406.481509282799</v>
      </c>
      <c r="V26" s="33">
        <v>230.02264812008201</v>
      </c>
      <c r="W26" s="33">
        <v>6148.894115578807</v>
      </c>
      <c r="X26" s="33">
        <v>23404.398031603316</v>
      </c>
      <c r="Y26" s="33">
        <v>518.07602765949298</v>
      </c>
      <c r="Z26" s="33">
        <v>15496.969908925323</v>
      </c>
      <c r="AA26" s="33">
        <v>2307.7672588586033</v>
      </c>
      <c r="AB26" s="33">
        <v>5054.7480767384513</v>
      </c>
      <c r="AC26" s="33">
        <v>3254.3363466092292</v>
      </c>
      <c r="AD26" s="33">
        <v>28658.489958576793</v>
      </c>
      <c r="AE26" s="33">
        <v>1447.5004499123099</v>
      </c>
      <c r="AF26" s="33">
        <v>411.30215305382956</v>
      </c>
      <c r="AG26" s="33">
        <v>1556.3162016448227</v>
      </c>
      <c r="AH26" s="33">
        <v>1158.2604190529644</v>
      </c>
      <c r="AI26" s="33">
        <v>3792.0993492472967</v>
      </c>
      <c r="AJ26" s="33">
        <v>5931.0991828530377</v>
      </c>
      <c r="AK26" s="33">
        <v>11733.694915896578</v>
      </c>
      <c r="AL26" s="33">
        <v>5397.9770020075148</v>
      </c>
      <c r="AM26" s="33">
        <v>8145.841436946509</v>
      </c>
      <c r="AN26" s="33">
        <v>4185.0145412997717</v>
      </c>
      <c r="AO26" s="33">
        <v>121.56747194401053</v>
      </c>
      <c r="AP26" s="33">
        <v>1152.2266858642615</v>
      </c>
      <c r="AQ26" s="33">
        <v>4618.5305715095947</v>
      </c>
      <c r="AR26" s="33">
        <v>1528.6682179230677</v>
      </c>
      <c r="AS26" s="33">
        <v>945.02067362295077</v>
      </c>
      <c r="AT26" s="33">
        <v>154.62655936214207</v>
      </c>
      <c r="AU26" s="33">
        <v>586.77602457213038</v>
      </c>
      <c r="AV26" s="33">
        <v>1463.7340092866407</v>
      </c>
      <c r="AW26" s="33">
        <v>1669.3024790217619</v>
      </c>
      <c r="AX26" s="33">
        <v>49634.073412479753</v>
      </c>
      <c r="AY26" s="33">
        <v>11845.331292990082</v>
      </c>
      <c r="AZ26" s="33">
        <v>18622.844951058534</v>
      </c>
      <c r="BA26" s="33">
        <v>22215.799394983565</v>
      </c>
      <c r="BB26" s="33">
        <v>1139.2773114573852</v>
      </c>
      <c r="BC26" s="33">
        <v>13770.820234026989</v>
      </c>
      <c r="BD26" s="33">
        <v>9222.7502609064959</v>
      </c>
      <c r="BE26" s="33">
        <v>15654.606639377638</v>
      </c>
      <c r="BF26" s="33">
        <v>9169.8763605264885</v>
      </c>
      <c r="BG26" s="33">
        <v>2722.3489317436242</v>
      </c>
      <c r="BH26" s="33">
        <v>245.22105394063777</v>
      </c>
      <c r="BI26" s="33">
        <v>847.47054201697642</v>
      </c>
      <c r="BJ26" s="33">
        <v>160.66484854888944</v>
      </c>
      <c r="BK26" s="33">
        <v>307.38703542372775</v>
      </c>
      <c r="BL26" s="33">
        <v>56.671563936786619</v>
      </c>
      <c r="BM26" s="33">
        <v>273.04342976870271</v>
      </c>
      <c r="BN26" s="33">
        <v>725.23772173915256</v>
      </c>
      <c r="BO26" s="33">
        <v>15643.135957472079</v>
      </c>
      <c r="BP26" s="33">
        <v>11.668409883677937</v>
      </c>
      <c r="BQ26" s="33">
        <v>639.14155473373307</v>
      </c>
      <c r="BR26" s="33">
        <v>99.144890577319984</v>
      </c>
      <c r="BS26" s="33">
        <v>312.78078682669053</v>
      </c>
      <c r="BT26" s="33">
        <v>55.966425043072519</v>
      </c>
      <c r="BU26" s="33">
        <v>23.501034542850434</v>
      </c>
      <c r="BV26" s="33">
        <v>632.06208660277878</v>
      </c>
      <c r="BW26" s="33">
        <v>94.859908188832875</v>
      </c>
      <c r="BX26" s="33">
        <v>437.43866830456557</v>
      </c>
      <c r="BY26" s="33">
        <v>299.75312780545391</v>
      </c>
      <c r="BZ26" s="33">
        <v>62.083593722913342</v>
      </c>
      <c r="CA26" s="33">
        <v>1009.9789840778507</v>
      </c>
      <c r="CB26" s="33">
        <v>510.12400878293226</v>
      </c>
      <c r="CC26" s="33">
        <v>193.03420493168653</v>
      </c>
      <c r="CD26" s="33">
        <v>56.670502239436431</v>
      </c>
      <c r="CE26" s="33">
        <v>134.81745961898918</v>
      </c>
      <c r="CF26" s="33">
        <v>1058.8353438646807</v>
      </c>
      <c r="CG26" s="33">
        <v>413.60436209655489</v>
      </c>
      <c r="CH26" s="33">
        <v>136.84974005207638</v>
      </c>
      <c r="CI26" s="33">
        <v>684.40852819380461</v>
      </c>
      <c r="CJ26" s="33">
        <v>210.1322054407056</v>
      </c>
      <c r="CK26" s="33">
        <v>2556.1587637633147</v>
      </c>
      <c r="CL26" s="33">
        <v>1069.3982847207644</v>
      </c>
      <c r="CM26" s="33">
        <v>302.8436740883422</v>
      </c>
      <c r="CN26" s="33">
        <v>642.30162828656626</v>
      </c>
      <c r="CO26" s="33">
        <v>39.119358004527371</v>
      </c>
      <c r="CP26" s="33">
        <v>514.4971735601415</v>
      </c>
      <c r="CQ26" s="33">
        <v>11572.888598192927</v>
      </c>
      <c r="CR26" s="33">
        <v>2919.2505564848175</v>
      </c>
      <c r="CS26" s="33">
        <v>4509.2300847404422</v>
      </c>
      <c r="CT26" s="33">
        <v>2699.0251643866386</v>
      </c>
      <c r="CU26" s="33">
        <v>724.40352385173082</v>
      </c>
      <c r="CV26" s="33">
        <v>3364.7514173149525</v>
      </c>
      <c r="CW26" s="33">
        <v>5405.9012377529962</v>
      </c>
      <c r="CX26" s="33">
        <v>1140.81947173409</v>
      </c>
      <c r="CY26" s="33">
        <v>3604.8462191669391</v>
      </c>
      <c r="CZ26" s="33">
        <v>122.31638862828252</v>
      </c>
      <c r="DA26" s="33">
        <v>7554.4349159457661</v>
      </c>
      <c r="DB26" s="33">
        <v>7825.7911237959479</v>
      </c>
      <c r="DC26" s="33">
        <v>1332.9173148178161</v>
      </c>
      <c r="DD26" s="33">
        <v>3242.8660059735989</v>
      </c>
      <c r="DE26" s="33">
        <v>104.92629241428392</v>
      </c>
      <c r="DF26" s="33">
        <v>30.146106531340557</v>
      </c>
      <c r="DG26" s="33">
        <v>486.97373875635378</v>
      </c>
      <c r="DH26" s="33">
        <v>163.07250153403348</v>
      </c>
      <c r="DI26" s="33">
        <v>943.16366333982353</v>
      </c>
      <c r="DJ26" s="33">
        <v>223.15933614215146</v>
      </c>
      <c r="DK26" s="33">
        <v>312.02434617719831</v>
      </c>
      <c r="DL26" s="33">
        <v>1414.7213695497494</v>
      </c>
      <c r="DM26" s="33">
        <v>1651.8474963533004</v>
      </c>
      <c r="DN26" s="33">
        <v>65978.604021243591</v>
      </c>
      <c r="DO26" s="33">
        <v>0</v>
      </c>
      <c r="DP26" s="76">
        <f t="shared" si="1"/>
        <v>621342.95003050379</v>
      </c>
      <c r="DQ26" s="33">
        <v>222642.54335714184</v>
      </c>
      <c r="DR26" s="33">
        <v>0</v>
      </c>
      <c r="DS26" s="33">
        <v>0</v>
      </c>
      <c r="DT26" s="33">
        <v>0</v>
      </c>
      <c r="DU26" s="33">
        <v>0</v>
      </c>
      <c r="DV26" s="33">
        <v>0</v>
      </c>
      <c r="DW26" s="33">
        <v>0</v>
      </c>
      <c r="DX26" s="33">
        <v>0</v>
      </c>
      <c r="DY26" s="33">
        <v>0</v>
      </c>
      <c r="DZ26" s="33">
        <v>0</v>
      </c>
      <c r="EA26" s="33">
        <v>0</v>
      </c>
      <c r="EB26" s="33">
        <v>0</v>
      </c>
      <c r="EC26" s="33">
        <v>20.223021045788617</v>
      </c>
      <c r="ED26" s="33">
        <v>0</v>
      </c>
      <c r="EE26" s="33">
        <v>0</v>
      </c>
      <c r="EF26" s="33">
        <v>0</v>
      </c>
      <c r="EG26" s="33">
        <v>0</v>
      </c>
      <c r="EH26" s="33">
        <v>0</v>
      </c>
      <c r="EI26" s="33">
        <v>0</v>
      </c>
      <c r="EJ26" s="33">
        <v>130.06342382717753</v>
      </c>
      <c r="EK26" s="33">
        <v>0</v>
      </c>
      <c r="EL26" s="33">
        <v>0</v>
      </c>
      <c r="EM26" s="33">
        <v>0</v>
      </c>
      <c r="EN26" s="33">
        <v>0</v>
      </c>
      <c r="EO26" s="33">
        <v>0</v>
      </c>
      <c r="EP26" s="33">
        <v>0</v>
      </c>
      <c r="EQ26" s="33">
        <v>0</v>
      </c>
      <c r="ER26" s="33">
        <v>0</v>
      </c>
      <c r="ES26" s="33">
        <v>0</v>
      </c>
      <c r="ET26" s="33">
        <v>0</v>
      </c>
      <c r="EU26" s="33">
        <v>0</v>
      </c>
      <c r="EV26" s="33">
        <v>0</v>
      </c>
      <c r="EW26" s="33">
        <v>0</v>
      </c>
      <c r="EX26" s="33">
        <v>0</v>
      </c>
      <c r="EY26" s="33">
        <v>0</v>
      </c>
      <c r="EZ26" s="33">
        <v>0</v>
      </c>
      <c r="FA26" s="33">
        <v>0</v>
      </c>
      <c r="FB26" s="33">
        <v>0</v>
      </c>
      <c r="FC26" s="33">
        <v>0</v>
      </c>
      <c r="FD26" s="33">
        <v>0</v>
      </c>
      <c r="FE26" s="33">
        <v>0</v>
      </c>
      <c r="FF26" s="33">
        <v>0</v>
      </c>
      <c r="FG26" s="33">
        <v>0</v>
      </c>
      <c r="FH26" s="33">
        <v>0</v>
      </c>
      <c r="FI26" s="33">
        <v>0</v>
      </c>
      <c r="FJ26" s="33">
        <v>0</v>
      </c>
      <c r="FK26" s="33">
        <v>0</v>
      </c>
      <c r="FL26" s="33">
        <v>0</v>
      </c>
      <c r="FM26" s="33">
        <v>0</v>
      </c>
      <c r="FN26" s="33">
        <v>0</v>
      </c>
      <c r="FO26" s="33">
        <v>0</v>
      </c>
      <c r="FP26" s="33">
        <v>0</v>
      </c>
      <c r="FQ26" s="33">
        <v>0</v>
      </c>
      <c r="FR26" s="33">
        <v>0</v>
      </c>
      <c r="FS26" s="33">
        <v>0</v>
      </c>
      <c r="FT26" s="33">
        <v>0</v>
      </c>
      <c r="FU26" s="33">
        <v>0</v>
      </c>
      <c r="FV26" s="33">
        <v>0</v>
      </c>
      <c r="FW26" s="33">
        <v>0</v>
      </c>
      <c r="FX26" s="33">
        <v>1971.99751718056</v>
      </c>
      <c r="FY26" s="33">
        <v>0</v>
      </c>
      <c r="FZ26" s="33">
        <v>41290.098794844846</v>
      </c>
      <c r="GA26" s="33">
        <v>0</v>
      </c>
      <c r="GB26" s="33">
        <v>89.497845462737502</v>
      </c>
      <c r="GC26" s="33">
        <v>0</v>
      </c>
      <c r="GD26" s="33">
        <v>0</v>
      </c>
      <c r="GE26" s="33">
        <v>2014.0019073223987</v>
      </c>
      <c r="GF26" s="33">
        <v>311791.59390189697</v>
      </c>
      <c r="GG26" s="47">
        <f t="shared" si="0"/>
        <v>1201292.9697992261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  <c r="JF26" s="33"/>
      <c r="JG26" s="33"/>
      <c r="JH26" s="33"/>
      <c r="JI26" s="33"/>
      <c r="JJ26" s="33"/>
      <c r="JK26" s="33"/>
      <c r="JL26" s="33"/>
      <c r="JM26" s="33"/>
      <c r="JN26" s="33"/>
      <c r="JO26" s="33"/>
      <c r="JP26" s="33"/>
      <c r="JQ26" s="33"/>
      <c r="JR26" s="33"/>
      <c r="JS26" s="33"/>
      <c r="JT26" s="33"/>
      <c r="JU26" s="33"/>
    </row>
    <row r="27" spans="1:281" x14ac:dyDescent="0.2">
      <c r="A27" s="1" t="s">
        <v>22</v>
      </c>
      <c r="B27" s="22" t="s">
        <v>141</v>
      </c>
      <c r="C27" s="33">
        <v>9402.4362118979243</v>
      </c>
      <c r="D27" s="33">
        <v>2.464599436623637</v>
      </c>
      <c r="E27" s="33">
        <v>374.81708513068315</v>
      </c>
      <c r="F27" s="33">
        <v>0</v>
      </c>
      <c r="G27" s="33">
        <v>1.4151810296987293</v>
      </c>
      <c r="H27" s="33">
        <v>0</v>
      </c>
      <c r="I27" s="33">
        <v>990.30614108785664</v>
      </c>
      <c r="J27" s="33">
        <v>49.753878199071984</v>
      </c>
      <c r="K27" s="33">
        <v>78.28791325603639</v>
      </c>
      <c r="L27" s="33">
        <v>392.30809768703091</v>
      </c>
      <c r="M27" s="33">
        <v>510.40577546361368</v>
      </c>
      <c r="N27" s="33">
        <v>4.66575914464324</v>
      </c>
      <c r="O27" s="33">
        <v>1.2129090076015794</v>
      </c>
      <c r="P27" s="33">
        <v>29.268573000091088</v>
      </c>
      <c r="Q27" s="33">
        <v>6.3510592596640203</v>
      </c>
      <c r="R27" s="33">
        <v>1.2719045477895208</v>
      </c>
      <c r="S27" s="33">
        <v>56.354838891931486</v>
      </c>
      <c r="T27" s="33">
        <v>8.5702627749809874</v>
      </c>
      <c r="U27" s="33">
        <v>29.528566471979893</v>
      </c>
      <c r="V27" s="33">
        <v>2.0642870093402972</v>
      </c>
      <c r="W27" s="33">
        <v>68.123369534551671</v>
      </c>
      <c r="X27" s="33">
        <v>73.207353561290319</v>
      </c>
      <c r="Y27" s="33">
        <v>199.95619808939836</v>
      </c>
      <c r="Z27" s="33">
        <v>34.171854903000977</v>
      </c>
      <c r="AA27" s="33">
        <v>0</v>
      </c>
      <c r="AB27" s="33">
        <v>99.424044535463594</v>
      </c>
      <c r="AC27" s="33">
        <v>12.91259437320776</v>
      </c>
      <c r="AD27" s="33">
        <v>231.54664853615907</v>
      </c>
      <c r="AE27" s="33">
        <v>9.0576677425976264</v>
      </c>
      <c r="AF27" s="33">
        <v>49.779705448531949</v>
      </c>
      <c r="AG27" s="33">
        <v>18.286893084187817</v>
      </c>
      <c r="AH27" s="33">
        <v>11.520358604372465</v>
      </c>
      <c r="AI27" s="33">
        <v>43.577734155392129</v>
      </c>
      <c r="AJ27" s="33">
        <v>120.71539385773352</v>
      </c>
      <c r="AK27" s="33">
        <v>472.17522251740377</v>
      </c>
      <c r="AL27" s="33">
        <v>16.220109016689882</v>
      </c>
      <c r="AM27" s="33">
        <v>10.675490449336577</v>
      </c>
      <c r="AN27" s="33">
        <v>40.027659338198958</v>
      </c>
      <c r="AO27" s="33">
        <v>111.96735650949726</v>
      </c>
      <c r="AP27" s="33">
        <v>2921.3364936017629</v>
      </c>
      <c r="AQ27" s="33">
        <v>86.194909912689724</v>
      </c>
      <c r="AR27" s="33">
        <v>2.5790151602761267</v>
      </c>
      <c r="AS27" s="33">
        <v>110.99367672208213</v>
      </c>
      <c r="AT27" s="33">
        <v>0</v>
      </c>
      <c r="AU27" s="33">
        <v>2.0572388957726453</v>
      </c>
      <c r="AV27" s="33">
        <v>14.71176063372519</v>
      </c>
      <c r="AW27" s="33">
        <v>13.425713382363142</v>
      </c>
      <c r="AX27" s="33">
        <v>965.90472478175047</v>
      </c>
      <c r="AY27" s="33">
        <v>15.158198090385637</v>
      </c>
      <c r="AZ27" s="33">
        <v>84.313631995415392</v>
      </c>
      <c r="BA27" s="33">
        <v>1156.3836758777823</v>
      </c>
      <c r="BB27" s="33">
        <v>68.624660158839148</v>
      </c>
      <c r="BC27" s="33">
        <v>6.1085236904995384</v>
      </c>
      <c r="BD27" s="33">
        <v>13425.476315806098</v>
      </c>
      <c r="BE27" s="33">
        <v>414.54376906878599</v>
      </c>
      <c r="BF27" s="33">
        <v>1.1978456804306286</v>
      </c>
      <c r="BG27" s="33">
        <v>5.9950818373681543</v>
      </c>
      <c r="BH27" s="33">
        <v>59.952922558927703</v>
      </c>
      <c r="BI27" s="33">
        <v>4.5830774359462758</v>
      </c>
      <c r="BJ27" s="33">
        <v>8.4921761185554754</v>
      </c>
      <c r="BK27" s="33">
        <v>9.2829568522414743</v>
      </c>
      <c r="BL27" s="33">
        <v>4.0897133647474755</v>
      </c>
      <c r="BM27" s="33">
        <v>31.871412884314147</v>
      </c>
      <c r="BN27" s="33">
        <v>32.698095241890599</v>
      </c>
      <c r="BO27" s="33">
        <v>88.932495642864509</v>
      </c>
      <c r="BP27" s="33">
        <v>3.0649383988585299</v>
      </c>
      <c r="BQ27" s="33">
        <v>103.60810384349222</v>
      </c>
      <c r="BR27" s="33">
        <v>293.91367632889933</v>
      </c>
      <c r="BS27" s="33">
        <v>9.8439829692372651</v>
      </c>
      <c r="BT27" s="33">
        <v>7.1398685891972535</v>
      </c>
      <c r="BU27" s="33">
        <v>23.722685779491442</v>
      </c>
      <c r="BV27" s="33">
        <v>15.048780812581821</v>
      </c>
      <c r="BW27" s="33">
        <v>19.354683306098607</v>
      </c>
      <c r="BX27" s="33">
        <v>31.978709387288649</v>
      </c>
      <c r="BY27" s="33">
        <v>60.587414856983301</v>
      </c>
      <c r="BZ27" s="33">
        <v>7.1671965469716223</v>
      </c>
      <c r="CA27" s="33">
        <v>25.815504737924531</v>
      </c>
      <c r="CB27" s="33">
        <v>0</v>
      </c>
      <c r="CC27" s="33">
        <v>4.1873556651220838</v>
      </c>
      <c r="CD27" s="33">
        <v>4.1471274681047836</v>
      </c>
      <c r="CE27" s="33">
        <v>7.0637226112139109</v>
      </c>
      <c r="CF27" s="33">
        <v>646.17248893652754</v>
      </c>
      <c r="CG27" s="33">
        <v>66.506538839691203</v>
      </c>
      <c r="CH27" s="33">
        <v>604.30493388675427</v>
      </c>
      <c r="CI27" s="33">
        <v>37.477667308977566</v>
      </c>
      <c r="CJ27" s="33">
        <v>116.79360394960416</v>
      </c>
      <c r="CK27" s="33">
        <v>685.53535677899481</v>
      </c>
      <c r="CL27" s="33">
        <v>1601.7411749437267</v>
      </c>
      <c r="CM27" s="33">
        <v>196.59864717481742</v>
      </c>
      <c r="CN27" s="33">
        <v>100.53770421793232</v>
      </c>
      <c r="CO27" s="33">
        <v>0</v>
      </c>
      <c r="CP27" s="33">
        <v>153.84098344558831</v>
      </c>
      <c r="CQ27" s="33">
        <v>148.17284114548741</v>
      </c>
      <c r="CR27" s="33">
        <v>419.8346915771117</v>
      </c>
      <c r="CS27" s="33">
        <v>534.8935680404195</v>
      </c>
      <c r="CT27" s="33">
        <v>427.66816450716465</v>
      </c>
      <c r="CU27" s="33">
        <v>24.305058219409144</v>
      </c>
      <c r="CV27" s="33">
        <v>153.56876984952569</v>
      </c>
      <c r="CW27" s="33">
        <v>315.83615218104575</v>
      </c>
      <c r="CX27" s="33">
        <v>92.958466194430841</v>
      </c>
      <c r="CY27" s="33">
        <v>258.76184778147677</v>
      </c>
      <c r="CZ27" s="33">
        <v>1.2019563830086148</v>
      </c>
      <c r="DA27" s="33">
        <v>10874.515451703155</v>
      </c>
      <c r="DB27" s="33">
        <v>10692.730434823985</v>
      </c>
      <c r="DC27" s="33">
        <v>305.41011740985977</v>
      </c>
      <c r="DD27" s="33">
        <v>111.03059380715409</v>
      </c>
      <c r="DE27" s="33">
        <v>20.313520681220272</v>
      </c>
      <c r="DF27" s="33">
        <v>0</v>
      </c>
      <c r="DG27" s="33">
        <v>21.729622111271208</v>
      </c>
      <c r="DH27" s="33">
        <v>607.98053494094813</v>
      </c>
      <c r="DI27" s="33">
        <v>479.75696798380091</v>
      </c>
      <c r="DJ27" s="33">
        <v>17.658387616057858</v>
      </c>
      <c r="DK27" s="33">
        <v>172.11356948254502</v>
      </c>
      <c r="DL27" s="33">
        <v>26.65263001757296</v>
      </c>
      <c r="DM27" s="33">
        <v>1.8211476085199727</v>
      </c>
      <c r="DN27" s="33">
        <v>359.94025521210591</v>
      </c>
      <c r="DO27" s="33">
        <v>0</v>
      </c>
      <c r="DP27" s="76">
        <f t="shared" si="1"/>
        <v>63994.744383010438</v>
      </c>
      <c r="DQ27" s="33">
        <v>18990.822539736779</v>
      </c>
      <c r="DR27" s="33">
        <v>0</v>
      </c>
      <c r="DS27" s="33">
        <v>0</v>
      </c>
      <c r="DT27" s="33">
        <v>0</v>
      </c>
      <c r="DU27" s="33">
        <v>0</v>
      </c>
      <c r="DV27" s="33">
        <v>0</v>
      </c>
      <c r="DW27" s="33">
        <v>0</v>
      </c>
      <c r="DX27" s="33">
        <v>0</v>
      </c>
      <c r="DY27" s="33">
        <v>0</v>
      </c>
      <c r="DZ27" s="33">
        <v>0</v>
      </c>
      <c r="EA27" s="33">
        <v>0</v>
      </c>
      <c r="EB27" s="33">
        <v>0</v>
      </c>
      <c r="EC27" s="33">
        <v>3.4268310978238761</v>
      </c>
      <c r="ED27" s="33">
        <v>0</v>
      </c>
      <c r="EE27" s="33">
        <v>0</v>
      </c>
      <c r="EF27" s="33">
        <v>0</v>
      </c>
      <c r="EG27" s="33">
        <v>0</v>
      </c>
      <c r="EH27" s="33">
        <v>0</v>
      </c>
      <c r="EI27" s="33">
        <v>0</v>
      </c>
      <c r="EJ27" s="33">
        <v>17169.247829017422</v>
      </c>
      <c r="EK27" s="33">
        <v>8.4468605743122129</v>
      </c>
      <c r="EL27" s="33">
        <v>0</v>
      </c>
      <c r="EM27" s="33">
        <v>0</v>
      </c>
      <c r="EN27" s="33">
        <v>0</v>
      </c>
      <c r="EO27" s="33">
        <v>0</v>
      </c>
      <c r="EP27" s="33">
        <v>0</v>
      </c>
      <c r="EQ27" s="33">
        <v>0</v>
      </c>
      <c r="ER27" s="33">
        <v>0</v>
      </c>
      <c r="ES27" s="33">
        <v>0</v>
      </c>
      <c r="ET27" s="33">
        <v>0</v>
      </c>
      <c r="EU27" s="33">
        <v>0</v>
      </c>
      <c r="EV27" s="33">
        <v>0</v>
      </c>
      <c r="EW27" s="33">
        <v>0</v>
      </c>
      <c r="EX27" s="33">
        <v>0</v>
      </c>
      <c r="EY27" s="33">
        <v>0</v>
      </c>
      <c r="EZ27" s="33">
        <v>0</v>
      </c>
      <c r="FA27" s="33">
        <v>0</v>
      </c>
      <c r="FB27" s="33">
        <v>0</v>
      </c>
      <c r="FC27" s="33">
        <v>0</v>
      </c>
      <c r="FD27" s="33">
        <v>0</v>
      </c>
      <c r="FE27" s="33">
        <v>0</v>
      </c>
      <c r="FF27" s="33">
        <v>0</v>
      </c>
      <c r="FG27" s="33">
        <v>0</v>
      </c>
      <c r="FH27" s="33">
        <v>0</v>
      </c>
      <c r="FI27" s="33">
        <v>0</v>
      </c>
      <c r="FJ27" s="33">
        <v>0</v>
      </c>
      <c r="FK27" s="33">
        <v>0</v>
      </c>
      <c r="FL27" s="33">
        <v>0</v>
      </c>
      <c r="FM27" s="33">
        <v>0</v>
      </c>
      <c r="FN27" s="33">
        <v>0</v>
      </c>
      <c r="FO27" s="33">
        <v>0</v>
      </c>
      <c r="FP27" s="33">
        <v>0</v>
      </c>
      <c r="FQ27" s="33">
        <v>0</v>
      </c>
      <c r="FR27" s="33">
        <v>0</v>
      </c>
      <c r="FS27" s="33">
        <v>0</v>
      </c>
      <c r="FT27" s="33">
        <v>0</v>
      </c>
      <c r="FU27" s="33">
        <v>0</v>
      </c>
      <c r="FV27" s="33">
        <v>0</v>
      </c>
      <c r="FW27" s="33">
        <v>0</v>
      </c>
      <c r="FX27" s="33">
        <v>4244.1235887715839</v>
      </c>
      <c r="FY27" s="33">
        <v>0</v>
      </c>
      <c r="FZ27" s="33">
        <v>9412.5306599428059</v>
      </c>
      <c r="GA27" s="33">
        <v>0</v>
      </c>
      <c r="GB27" s="33">
        <v>90.278704058878873</v>
      </c>
      <c r="GC27" s="33">
        <v>0</v>
      </c>
      <c r="GD27" s="33">
        <v>0</v>
      </c>
      <c r="GE27" s="33">
        <v>-4422.2204311673258</v>
      </c>
      <c r="GF27" s="33">
        <v>191109.11056796339</v>
      </c>
      <c r="GG27" s="47">
        <f t="shared" si="0"/>
        <v>300600.51153300609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  <c r="JF27" s="33"/>
      <c r="JG27" s="33"/>
      <c r="JH27" s="33"/>
      <c r="JI27" s="33"/>
      <c r="JJ27" s="33"/>
      <c r="JK27" s="33"/>
      <c r="JL27" s="33"/>
      <c r="JM27" s="33"/>
      <c r="JN27" s="33"/>
      <c r="JO27" s="33"/>
      <c r="JP27" s="33"/>
      <c r="JQ27" s="33"/>
      <c r="JR27" s="33"/>
      <c r="JS27" s="33"/>
      <c r="JT27" s="33"/>
      <c r="JU27" s="33"/>
    </row>
    <row r="28" spans="1:281" x14ac:dyDescent="0.2">
      <c r="A28" s="1" t="s">
        <v>23</v>
      </c>
      <c r="B28" s="22" t="s">
        <v>142</v>
      </c>
      <c r="C28" s="33">
        <v>3788.1527418340174</v>
      </c>
      <c r="D28" s="33">
        <v>1396.4978908052872</v>
      </c>
      <c r="E28" s="33">
        <v>1345.2890344362788</v>
      </c>
      <c r="F28" s="33">
        <v>0</v>
      </c>
      <c r="G28" s="33">
        <v>799.86575120730788</v>
      </c>
      <c r="H28" s="33">
        <v>3.6972650958677833</v>
      </c>
      <c r="I28" s="33">
        <v>4060.2496719173996</v>
      </c>
      <c r="J28" s="33">
        <v>279.32076152399628</v>
      </c>
      <c r="K28" s="33">
        <v>4916.3831842143118</v>
      </c>
      <c r="L28" s="33">
        <v>3977.3778935696464</v>
      </c>
      <c r="M28" s="33">
        <v>3181.3436238509885</v>
      </c>
      <c r="N28" s="33">
        <v>3342.4004219906224</v>
      </c>
      <c r="O28" s="33">
        <v>588.47142126782398</v>
      </c>
      <c r="P28" s="33">
        <v>6038.4479371897423</v>
      </c>
      <c r="Q28" s="33">
        <v>6950.5587997551684</v>
      </c>
      <c r="R28" s="33">
        <v>8190.7623958284194</v>
      </c>
      <c r="S28" s="33">
        <v>914.14220946249714</v>
      </c>
      <c r="T28" s="33">
        <v>7498.248921110534</v>
      </c>
      <c r="U28" s="33">
        <v>1519.0209136671044</v>
      </c>
      <c r="V28" s="33">
        <v>90.223570133436908</v>
      </c>
      <c r="W28" s="33">
        <v>3115.7879008222621</v>
      </c>
      <c r="X28" s="33">
        <v>24271.351389797463</v>
      </c>
      <c r="Y28" s="33">
        <v>3336.5377430256472</v>
      </c>
      <c r="Z28" s="33">
        <v>32781.743182348786</v>
      </c>
      <c r="AA28" s="33">
        <v>782.36649737424898</v>
      </c>
      <c r="AB28" s="33">
        <v>3786.3655576681131</v>
      </c>
      <c r="AC28" s="33">
        <v>1876.5180900724254</v>
      </c>
      <c r="AD28" s="33">
        <v>14250.206518998291</v>
      </c>
      <c r="AE28" s="33">
        <v>8610.015026001025</v>
      </c>
      <c r="AF28" s="33">
        <v>14297.918688903725</v>
      </c>
      <c r="AG28" s="33">
        <v>1455.2178814807521</v>
      </c>
      <c r="AH28" s="33">
        <v>1271.1624823787727</v>
      </c>
      <c r="AI28" s="33">
        <v>4488.5358265039995</v>
      </c>
      <c r="AJ28" s="33">
        <v>10135.477711915355</v>
      </c>
      <c r="AK28" s="33">
        <v>23371.775427322013</v>
      </c>
      <c r="AL28" s="33">
        <v>6367.3982892521863</v>
      </c>
      <c r="AM28" s="33">
        <v>4317.8410525266063</v>
      </c>
      <c r="AN28" s="33">
        <v>7885.762472195288</v>
      </c>
      <c r="AO28" s="33">
        <v>5903.6278438707131</v>
      </c>
      <c r="AP28" s="33">
        <v>25809.554918417249</v>
      </c>
      <c r="AQ28" s="33">
        <v>4393.6338804262459</v>
      </c>
      <c r="AR28" s="33">
        <v>1027.1767311756146</v>
      </c>
      <c r="AS28" s="33">
        <v>193.67688033586452</v>
      </c>
      <c r="AT28" s="33">
        <v>27.238662774872353</v>
      </c>
      <c r="AU28" s="33">
        <v>331.66129034000915</v>
      </c>
      <c r="AV28" s="33">
        <v>28.323819568687991</v>
      </c>
      <c r="AW28" s="33">
        <v>192.79255806698708</v>
      </c>
      <c r="AX28" s="33">
        <v>47004.738224461224</v>
      </c>
      <c r="AY28" s="33">
        <v>9751.4093884947997</v>
      </c>
      <c r="AZ28" s="33">
        <v>12341.476560978372</v>
      </c>
      <c r="BA28" s="33">
        <v>6055.3424655975905</v>
      </c>
      <c r="BB28" s="33">
        <v>3483.2219726910448</v>
      </c>
      <c r="BC28" s="33">
        <v>58011.60879123598</v>
      </c>
      <c r="BD28" s="33">
        <v>36123.695576456899</v>
      </c>
      <c r="BE28" s="33">
        <v>13367.367120036293</v>
      </c>
      <c r="BF28" s="33">
        <v>2176.2623392360674</v>
      </c>
      <c r="BG28" s="33">
        <v>3437.8251645908022</v>
      </c>
      <c r="BH28" s="33">
        <v>7082.9296998158679</v>
      </c>
      <c r="BI28" s="33">
        <v>210.13183775614107</v>
      </c>
      <c r="BJ28" s="33">
        <v>456.19307564206514</v>
      </c>
      <c r="BK28" s="33">
        <v>440.47629243782592</v>
      </c>
      <c r="BL28" s="33">
        <v>73.513596808330021</v>
      </c>
      <c r="BM28" s="33">
        <v>250.24176052003727</v>
      </c>
      <c r="BN28" s="33">
        <v>578.96388215479089</v>
      </c>
      <c r="BO28" s="33">
        <v>1135.4845052919002</v>
      </c>
      <c r="BP28" s="33">
        <v>9.2677720458155992</v>
      </c>
      <c r="BQ28" s="33">
        <v>1336.6488809694165</v>
      </c>
      <c r="BR28" s="33">
        <v>140.87583296711406</v>
      </c>
      <c r="BS28" s="33">
        <v>388.1199556114347</v>
      </c>
      <c r="BT28" s="33">
        <v>93.679490160942009</v>
      </c>
      <c r="BU28" s="33">
        <v>63.333779241977716</v>
      </c>
      <c r="BV28" s="33">
        <v>195.01954710729476</v>
      </c>
      <c r="BW28" s="33">
        <v>41.783231149513377</v>
      </c>
      <c r="BX28" s="33">
        <v>221.59945517524034</v>
      </c>
      <c r="BY28" s="33">
        <v>568.34386203254064</v>
      </c>
      <c r="BZ28" s="33">
        <v>31.063137261887036</v>
      </c>
      <c r="CA28" s="33">
        <v>658.70857801809223</v>
      </c>
      <c r="CB28" s="33">
        <v>4654.3725705262759</v>
      </c>
      <c r="CC28" s="33">
        <v>6191.0580126789773</v>
      </c>
      <c r="CD28" s="33">
        <v>33.963242487694274</v>
      </c>
      <c r="CE28" s="33">
        <v>91.344923694192403</v>
      </c>
      <c r="CF28" s="33">
        <v>106.98377959962025</v>
      </c>
      <c r="CG28" s="33">
        <v>318.80272094424276</v>
      </c>
      <c r="CH28" s="33">
        <v>198.63117234433457</v>
      </c>
      <c r="CI28" s="33">
        <v>409.64656277984136</v>
      </c>
      <c r="CJ28" s="33">
        <v>108.23595917776099</v>
      </c>
      <c r="CK28" s="33">
        <v>147.38357803026301</v>
      </c>
      <c r="CL28" s="33">
        <v>293.3207827623736</v>
      </c>
      <c r="CM28" s="33">
        <v>507.68283991790247</v>
      </c>
      <c r="CN28" s="33">
        <v>46.772046260618595</v>
      </c>
      <c r="CO28" s="33">
        <v>101.05331420046029</v>
      </c>
      <c r="CP28" s="33">
        <v>25.217686679120796</v>
      </c>
      <c r="CQ28" s="33">
        <v>649.2286425731686</v>
      </c>
      <c r="CR28" s="33">
        <v>145.56552479543555</v>
      </c>
      <c r="CS28" s="33">
        <v>5726.9830839677643</v>
      </c>
      <c r="CT28" s="33">
        <v>1743.6337643391882</v>
      </c>
      <c r="CU28" s="33">
        <v>996.15334826423748</v>
      </c>
      <c r="CV28" s="33">
        <v>3135.0428841472985</v>
      </c>
      <c r="CW28" s="33">
        <v>3742.1039198672588</v>
      </c>
      <c r="CX28" s="33">
        <v>729.38054281283428</v>
      </c>
      <c r="CY28" s="33">
        <v>2059.6674796261623</v>
      </c>
      <c r="CZ28" s="33">
        <v>42.698503067329426</v>
      </c>
      <c r="DA28" s="33">
        <v>2504.7505242110747</v>
      </c>
      <c r="DB28" s="33">
        <v>1310.0924089331068</v>
      </c>
      <c r="DC28" s="33">
        <v>1409.1395074313682</v>
      </c>
      <c r="DD28" s="33">
        <v>3008.2521046090483</v>
      </c>
      <c r="DE28" s="33">
        <v>113.60768791435837</v>
      </c>
      <c r="DF28" s="33">
        <v>8.2963494360025951</v>
      </c>
      <c r="DG28" s="33">
        <v>673.79229507357672</v>
      </c>
      <c r="DH28" s="33">
        <v>366.55815820306219</v>
      </c>
      <c r="DI28" s="33">
        <v>116.02096215954472</v>
      </c>
      <c r="DJ28" s="33">
        <v>268.777036530646</v>
      </c>
      <c r="DK28" s="33">
        <v>442.61111061694669</v>
      </c>
      <c r="DL28" s="33">
        <v>718.81955877460507</v>
      </c>
      <c r="DM28" s="33">
        <v>2126.1017717443583</v>
      </c>
      <c r="DN28" s="33">
        <v>845.33745222073276</v>
      </c>
      <c r="DO28" s="33">
        <v>0</v>
      </c>
      <c r="DP28" s="76">
        <f t="shared" si="1"/>
        <v>515036.53232177347</v>
      </c>
      <c r="DQ28" s="33">
        <v>167269.80688962518</v>
      </c>
      <c r="DR28" s="33">
        <v>0</v>
      </c>
      <c r="DS28" s="33">
        <v>0</v>
      </c>
      <c r="DT28" s="33">
        <v>0</v>
      </c>
      <c r="DU28" s="33">
        <v>0</v>
      </c>
      <c r="DV28" s="33">
        <v>0</v>
      </c>
      <c r="DW28" s="33">
        <v>0</v>
      </c>
      <c r="DX28" s="33">
        <v>0</v>
      </c>
      <c r="DY28" s="33">
        <v>0</v>
      </c>
      <c r="DZ28" s="33">
        <v>0</v>
      </c>
      <c r="EA28" s="33">
        <v>0</v>
      </c>
      <c r="EB28" s="33">
        <v>0</v>
      </c>
      <c r="EC28" s="33">
        <v>0</v>
      </c>
      <c r="ED28" s="33">
        <v>0</v>
      </c>
      <c r="EE28" s="33">
        <v>0</v>
      </c>
      <c r="EF28" s="33">
        <v>0</v>
      </c>
      <c r="EG28" s="33">
        <v>0</v>
      </c>
      <c r="EH28" s="33">
        <v>170.4459710194742</v>
      </c>
      <c r="EI28" s="33">
        <v>0</v>
      </c>
      <c r="EJ28" s="33">
        <v>197.94558771848796</v>
      </c>
      <c r="EK28" s="33">
        <v>175.70081746422684</v>
      </c>
      <c r="EL28" s="33">
        <v>0</v>
      </c>
      <c r="EM28" s="33">
        <v>0</v>
      </c>
      <c r="EN28" s="33">
        <v>0</v>
      </c>
      <c r="EO28" s="33">
        <v>0</v>
      </c>
      <c r="EP28" s="33">
        <v>0</v>
      </c>
      <c r="EQ28" s="33">
        <v>0</v>
      </c>
      <c r="ER28" s="33">
        <v>0</v>
      </c>
      <c r="ES28" s="33">
        <v>0</v>
      </c>
      <c r="ET28" s="33">
        <v>0</v>
      </c>
      <c r="EU28" s="33">
        <v>0</v>
      </c>
      <c r="EV28" s="33">
        <v>0</v>
      </c>
      <c r="EW28" s="33">
        <v>0</v>
      </c>
      <c r="EX28" s="33">
        <v>0</v>
      </c>
      <c r="EY28" s="33">
        <v>0</v>
      </c>
      <c r="EZ28" s="33">
        <v>0</v>
      </c>
      <c r="FA28" s="33">
        <v>0</v>
      </c>
      <c r="FB28" s="33">
        <v>0</v>
      </c>
      <c r="FC28" s="33">
        <v>0</v>
      </c>
      <c r="FD28" s="33">
        <v>0</v>
      </c>
      <c r="FE28" s="33">
        <v>0</v>
      </c>
      <c r="FF28" s="33">
        <v>0</v>
      </c>
      <c r="FG28" s="33">
        <v>0</v>
      </c>
      <c r="FH28" s="33">
        <v>0</v>
      </c>
      <c r="FI28" s="33">
        <v>0</v>
      </c>
      <c r="FJ28" s="33">
        <v>0</v>
      </c>
      <c r="FK28" s="33">
        <v>0</v>
      </c>
      <c r="FL28" s="33">
        <v>0</v>
      </c>
      <c r="FM28" s="33">
        <v>0</v>
      </c>
      <c r="FN28" s="33">
        <v>0</v>
      </c>
      <c r="FO28" s="33">
        <v>0</v>
      </c>
      <c r="FP28" s="33">
        <v>0</v>
      </c>
      <c r="FQ28" s="33">
        <v>0</v>
      </c>
      <c r="FR28" s="33">
        <v>0</v>
      </c>
      <c r="FS28" s="33">
        <v>0</v>
      </c>
      <c r="FT28" s="33">
        <v>0</v>
      </c>
      <c r="FU28" s="33">
        <v>0</v>
      </c>
      <c r="FV28" s="33">
        <v>6.20151330768193</v>
      </c>
      <c r="FW28" s="33">
        <v>48.845526162933176</v>
      </c>
      <c r="FX28" s="33">
        <v>13842.624981913168</v>
      </c>
      <c r="FY28" s="33">
        <v>0</v>
      </c>
      <c r="FZ28" s="33">
        <v>6632.4439111840065</v>
      </c>
      <c r="GA28" s="33">
        <v>0</v>
      </c>
      <c r="GB28" s="33">
        <v>58.47474863318871</v>
      </c>
      <c r="GC28" s="33">
        <v>0</v>
      </c>
      <c r="GD28" s="33">
        <v>0</v>
      </c>
      <c r="GE28" s="33">
        <v>-65882.154705404915</v>
      </c>
      <c r="GF28" s="33">
        <v>286456.65732287033</v>
      </c>
      <c r="GG28" s="47">
        <f t="shared" si="0"/>
        <v>924013.52488626714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  <c r="JF28" s="33"/>
      <c r="JG28" s="33"/>
      <c r="JH28" s="33"/>
      <c r="JI28" s="33"/>
      <c r="JJ28" s="33"/>
      <c r="JK28" s="33"/>
      <c r="JL28" s="33"/>
      <c r="JM28" s="33"/>
      <c r="JN28" s="33"/>
      <c r="JO28" s="33"/>
      <c r="JP28" s="33"/>
      <c r="JQ28" s="33"/>
      <c r="JR28" s="33"/>
      <c r="JS28" s="33"/>
      <c r="JT28" s="33"/>
      <c r="JU28" s="33"/>
    </row>
    <row r="29" spans="1:281" x14ac:dyDescent="0.2">
      <c r="A29" s="1" t="s">
        <v>24</v>
      </c>
      <c r="B29" s="22" t="s">
        <v>143</v>
      </c>
      <c r="C29" s="33">
        <v>1180.4548518338229</v>
      </c>
      <c r="D29" s="33">
        <v>6.4414818580492925</v>
      </c>
      <c r="E29" s="33">
        <v>6.5933271418973156</v>
      </c>
      <c r="F29" s="33">
        <v>0</v>
      </c>
      <c r="G29" s="33">
        <v>42.412852100458053</v>
      </c>
      <c r="H29" s="33">
        <v>0</v>
      </c>
      <c r="I29" s="33">
        <v>18.728034211171323</v>
      </c>
      <c r="J29" s="33">
        <v>49.545578255387213</v>
      </c>
      <c r="K29" s="33">
        <v>54.316141153859796</v>
      </c>
      <c r="L29" s="33">
        <v>86.403522523410757</v>
      </c>
      <c r="M29" s="33">
        <v>2470.4541140858905</v>
      </c>
      <c r="N29" s="33">
        <v>19143.686296515112</v>
      </c>
      <c r="O29" s="33">
        <v>1.064676805792359</v>
      </c>
      <c r="P29" s="33">
        <v>27.555968648971508</v>
      </c>
      <c r="Q29" s="33">
        <v>13.056869490246118</v>
      </c>
      <c r="R29" s="33">
        <v>2.8296722534146381</v>
      </c>
      <c r="S29" s="33">
        <v>47.546783817535861</v>
      </c>
      <c r="T29" s="33">
        <v>90.476259700245862</v>
      </c>
      <c r="U29" s="33">
        <v>34.096410746493561</v>
      </c>
      <c r="V29" s="33">
        <v>2.0907694206069505</v>
      </c>
      <c r="W29" s="33">
        <v>93.990120609465151</v>
      </c>
      <c r="X29" s="33">
        <v>9121.5248107632797</v>
      </c>
      <c r="Y29" s="33">
        <v>1351.0023636384876</v>
      </c>
      <c r="Z29" s="33">
        <v>162.85962043600964</v>
      </c>
      <c r="AA29" s="33">
        <v>5731.9313996509691</v>
      </c>
      <c r="AB29" s="33">
        <v>1671.0943193769251</v>
      </c>
      <c r="AC29" s="33">
        <v>113.07501091930705</v>
      </c>
      <c r="AD29" s="33">
        <v>823.12927317999345</v>
      </c>
      <c r="AE29" s="33">
        <v>2120.7607258634748</v>
      </c>
      <c r="AF29" s="33">
        <v>95.611887015984749</v>
      </c>
      <c r="AG29" s="33">
        <v>36.122395528717981</v>
      </c>
      <c r="AH29" s="33">
        <v>5.4475116731923965</v>
      </c>
      <c r="AI29" s="33">
        <v>677.25663927757887</v>
      </c>
      <c r="AJ29" s="33">
        <v>1704.9456870751883</v>
      </c>
      <c r="AK29" s="33">
        <v>360.76290096156839</v>
      </c>
      <c r="AL29" s="33">
        <v>1013.2409144644456</v>
      </c>
      <c r="AM29" s="33">
        <v>1731.9811803804698</v>
      </c>
      <c r="AN29" s="33">
        <v>411.36785695654549</v>
      </c>
      <c r="AO29" s="33">
        <v>36.732853103723791</v>
      </c>
      <c r="AP29" s="33">
        <v>2794.3577982196698</v>
      </c>
      <c r="AQ29" s="33">
        <v>868.60701975382062</v>
      </c>
      <c r="AR29" s="33">
        <v>6.7347977304272471</v>
      </c>
      <c r="AS29" s="33">
        <v>1.7410600882477043</v>
      </c>
      <c r="AT29" s="33">
        <v>0</v>
      </c>
      <c r="AU29" s="33">
        <v>2.8439178632846533</v>
      </c>
      <c r="AV29" s="33">
        <v>0</v>
      </c>
      <c r="AW29" s="33">
        <v>86.142380729565375</v>
      </c>
      <c r="AX29" s="33">
        <v>60978.421624779301</v>
      </c>
      <c r="AY29" s="33">
        <v>6074.3365735352436</v>
      </c>
      <c r="AZ29" s="33">
        <v>16791.879916942376</v>
      </c>
      <c r="BA29" s="33">
        <v>7812.624053378695</v>
      </c>
      <c r="BB29" s="33">
        <v>1630.4857659373999</v>
      </c>
      <c r="BC29" s="33">
        <v>112.08167646040602</v>
      </c>
      <c r="BD29" s="33">
        <v>41691.961826859719</v>
      </c>
      <c r="BE29" s="33">
        <v>979.11119230448196</v>
      </c>
      <c r="BF29" s="33">
        <v>9.0515920039009963</v>
      </c>
      <c r="BG29" s="33">
        <v>2.1172525205580701</v>
      </c>
      <c r="BH29" s="33">
        <v>0</v>
      </c>
      <c r="BI29" s="33">
        <v>1.4337661895235359</v>
      </c>
      <c r="BJ29" s="33">
        <v>301.5066271118551</v>
      </c>
      <c r="BK29" s="33">
        <v>21.249715454494908</v>
      </c>
      <c r="BL29" s="33">
        <v>0</v>
      </c>
      <c r="BM29" s="33">
        <v>0</v>
      </c>
      <c r="BN29" s="33">
        <v>2.7072555655031985</v>
      </c>
      <c r="BO29" s="33">
        <v>13.964191902666901</v>
      </c>
      <c r="BP29" s="33">
        <v>0</v>
      </c>
      <c r="BQ29" s="33">
        <v>46.149243578425072</v>
      </c>
      <c r="BR29" s="33">
        <v>111.59581573297741</v>
      </c>
      <c r="BS29" s="33">
        <v>0</v>
      </c>
      <c r="BT29" s="33">
        <v>0</v>
      </c>
      <c r="BU29" s="33">
        <v>0</v>
      </c>
      <c r="BV29" s="33">
        <v>1.3368543882100652</v>
      </c>
      <c r="BW29" s="33">
        <v>0</v>
      </c>
      <c r="BX29" s="33">
        <v>0</v>
      </c>
      <c r="BY29" s="33">
        <v>1.0687144042998922</v>
      </c>
      <c r="BZ29" s="33">
        <v>0</v>
      </c>
      <c r="CA29" s="33">
        <v>16.20363533725051</v>
      </c>
      <c r="CB29" s="33">
        <v>29.902891217569206</v>
      </c>
      <c r="CC29" s="33">
        <v>60.993665486217047</v>
      </c>
      <c r="CD29" s="33">
        <v>0</v>
      </c>
      <c r="CE29" s="33">
        <v>0</v>
      </c>
      <c r="CF29" s="33">
        <v>3.246167161474772</v>
      </c>
      <c r="CG29" s="33">
        <v>1.4448099038923017</v>
      </c>
      <c r="CH29" s="33">
        <v>23.339251600892755</v>
      </c>
      <c r="CI29" s="33">
        <v>1.1962452346612187</v>
      </c>
      <c r="CJ29" s="33">
        <v>0</v>
      </c>
      <c r="CK29" s="33">
        <v>3.5850050929653472</v>
      </c>
      <c r="CL29" s="33">
        <v>9.3525031940411285</v>
      </c>
      <c r="CM29" s="33">
        <v>7.5488145791551995</v>
      </c>
      <c r="CN29" s="33">
        <v>0</v>
      </c>
      <c r="CO29" s="33">
        <v>2.6620579435596237</v>
      </c>
      <c r="CP29" s="33">
        <v>0</v>
      </c>
      <c r="CQ29" s="33">
        <v>151.9009706029257</v>
      </c>
      <c r="CR29" s="33">
        <v>4.2096759057738335</v>
      </c>
      <c r="CS29" s="33">
        <v>12.242305562191772</v>
      </c>
      <c r="CT29" s="33">
        <v>8.3538993739359846</v>
      </c>
      <c r="CU29" s="33">
        <v>3.6326041570880649</v>
      </c>
      <c r="CV29" s="33">
        <v>6.6985412411314611</v>
      </c>
      <c r="CW29" s="33">
        <v>11.165589436185989</v>
      </c>
      <c r="CX29" s="33">
        <v>2.2896120753490119</v>
      </c>
      <c r="CY29" s="33">
        <v>3.4619468154569994</v>
      </c>
      <c r="CZ29" s="33">
        <v>0</v>
      </c>
      <c r="DA29" s="33">
        <v>18.60409542154515</v>
      </c>
      <c r="DB29" s="33">
        <v>65.889710381471289</v>
      </c>
      <c r="DC29" s="33">
        <v>9.0398267365069707</v>
      </c>
      <c r="DD29" s="33">
        <v>17.008855903563742</v>
      </c>
      <c r="DE29" s="33">
        <v>15.755213069594538</v>
      </c>
      <c r="DF29" s="33">
        <v>3.6377018089136377</v>
      </c>
      <c r="DG29" s="33">
        <v>1.8377920554848028</v>
      </c>
      <c r="DH29" s="33">
        <v>29.231450232613351</v>
      </c>
      <c r="DI29" s="33">
        <v>20.301940137968867</v>
      </c>
      <c r="DJ29" s="33">
        <v>0</v>
      </c>
      <c r="DK29" s="33">
        <v>11.194700726248492</v>
      </c>
      <c r="DL29" s="33">
        <v>2.736547420583586</v>
      </c>
      <c r="DM29" s="33">
        <v>181.32072168880813</v>
      </c>
      <c r="DN29" s="33">
        <v>0</v>
      </c>
      <c r="DO29" s="33">
        <v>0</v>
      </c>
      <c r="DP29" s="76">
        <f t="shared" si="1"/>
        <v>191624.0904623777</v>
      </c>
      <c r="DQ29" s="33">
        <v>121465.46337493518</v>
      </c>
      <c r="DR29" s="33">
        <v>0</v>
      </c>
      <c r="DS29" s="33">
        <v>0</v>
      </c>
      <c r="DT29" s="33">
        <v>0</v>
      </c>
      <c r="DU29" s="33">
        <v>0</v>
      </c>
      <c r="DV29" s="33">
        <v>0</v>
      </c>
      <c r="DW29" s="33">
        <v>0</v>
      </c>
      <c r="DX29" s="33">
        <v>0</v>
      </c>
      <c r="DY29" s="33">
        <v>0</v>
      </c>
      <c r="DZ29" s="33">
        <v>0</v>
      </c>
      <c r="EA29" s="33">
        <v>0</v>
      </c>
      <c r="EB29" s="33">
        <v>0</v>
      </c>
      <c r="EC29" s="33">
        <v>0</v>
      </c>
      <c r="ED29" s="33">
        <v>0</v>
      </c>
      <c r="EE29" s="33">
        <v>0</v>
      </c>
      <c r="EF29" s="33">
        <v>0</v>
      </c>
      <c r="EG29" s="33">
        <v>0</v>
      </c>
      <c r="EH29" s="33">
        <v>0</v>
      </c>
      <c r="EI29" s="33">
        <v>0</v>
      </c>
      <c r="EJ29" s="33">
        <v>0</v>
      </c>
      <c r="EK29" s="33">
        <v>0</v>
      </c>
      <c r="EL29" s="33">
        <v>0</v>
      </c>
      <c r="EM29" s="33">
        <v>0</v>
      </c>
      <c r="EN29" s="33">
        <v>0</v>
      </c>
      <c r="EO29" s="33">
        <v>0</v>
      </c>
      <c r="EP29" s="33">
        <v>0</v>
      </c>
      <c r="EQ29" s="33">
        <v>0</v>
      </c>
      <c r="ER29" s="33">
        <v>0</v>
      </c>
      <c r="ES29" s="33">
        <v>0</v>
      </c>
      <c r="ET29" s="33">
        <v>0</v>
      </c>
      <c r="EU29" s="33">
        <v>0</v>
      </c>
      <c r="EV29" s="33">
        <v>0</v>
      </c>
      <c r="EW29" s="33">
        <v>0</v>
      </c>
      <c r="EX29" s="33">
        <v>0</v>
      </c>
      <c r="EY29" s="33">
        <v>0</v>
      </c>
      <c r="EZ29" s="33">
        <v>0</v>
      </c>
      <c r="FA29" s="33">
        <v>0</v>
      </c>
      <c r="FB29" s="33">
        <v>0</v>
      </c>
      <c r="FC29" s="33">
        <v>0</v>
      </c>
      <c r="FD29" s="33">
        <v>0</v>
      </c>
      <c r="FE29" s="33">
        <v>0</v>
      </c>
      <c r="FF29" s="33">
        <v>0</v>
      </c>
      <c r="FG29" s="33">
        <v>0</v>
      </c>
      <c r="FH29" s="33">
        <v>0</v>
      </c>
      <c r="FI29" s="33">
        <v>0</v>
      </c>
      <c r="FJ29" s="33">
        <v>0</v>
      </c>
      <c r="FK29" s="33">
        <v>0</v>
      </c>
      <c r="FL29" s="33">
        <v>0</v>
      </c>
      <c r="FM29" s="33">
        <v>0</v>
      </c>
      <c r="FN29" s="33">
        <v>0</v>
      </c>
      <c r="FO29" s="33">
        <v>0</v>
      </c>
      <c r="FP29" s="33">
        <v>0</v>
      </c>
      <c r="FQ29" s="33">
        <v>0</v>
      </c>
      <c r="FR29" s="33">
        <v>0</v>
      </c>
      <c r="FS29" s="33">
        <v>0</v>
      </c>
      <c r="FT29" s="33">
        <v>0</v>
      </c>
      <c r="FU29" s="33">
        <v>0</v>
      </c>
      <c r="FV29" s="33">
        <v>0</v>
      </c>
      <c r="FW29" s="33">
        <v>0</v>
      </c>
      <c r="FX29" s="33">
        <v>6266.4147269967934</v>
      </c>
      <c r="FY29" s="33">
        <v>0</v>
      </c>
      <c r="FZ29" s="33">
        <v>3701.2171832068962</v>
      </c>
      <c r="GA29" s="33">
        <v>0</v>
      </c>
      <c r="GB29" s="33">
        <v>32.047966540155272</v>
      </c>
      <c r="GC29" s="33">
        <v>0</v>
      </c>
      <c r="GD29" s="33">
        <v>0</v>
      </c>
      <c r="GE29" s="33">
        <v>-32546.90585252054</v>
      </c>
      <c r="GF29" s="33">
        <v>88625.014722686014</v>
      </c>
      <c r="GG29" s="47">
        <f t="shared" si="0"/>
        <v>379167.34258422215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  <c r="JF29" s="33"/>
      <c r="JG29" s="33"/>
      <c r="JH29" s="33"/>
      <c r="JI29" s="33"/>
      <c r="JJ29" s="33"/>
      <c r="JK29" s="33"/>
      <c r="JL29" s="33"/>
      <c r="JM29" s="33"/>
      <c r="JN29" s="33"/>
      <c r="JO29" s="33"/>
      <c r="JP29" s="33"/>
      <c r="JQ29" s="33"/>
      <c r="JR29" s="33"/>
      <c r="JS29" s="33"/>
      <c r="JT29" s="33"/>
      <c r="JU29" s="33"/>
    </row>
    <row r="30" spans="1:281" x14ac:dyDescent="0.2">
      <c r="A30" s="1" t="s">
        <v>25</v>
      </c>
      <c r="B30" s="22" t="s">
        <v>144</v>
      </c>
      <c r="C30" s="33">
        <v>5710.7353630142215</v>
      </c>
      <c r="D30" s="33">
        <v>115.35462081435962</v>
      </c>
      <c r="E30" s="33">
        <v>102.25359543732931</v>
      </c>
      <c r="F30" s="33">
        <v>0</v>
      </c>
      <c r="G30" s="33">
        <v>3395.7707889213111</v>
      </c>
      <c r="H30" s="33">
        <v>1.4125176533429493</v>
      </c>
      <c r="I30" s="33">
        <v>268.81922931468887</v>
      </c>
      <c r="J30" s="33">
        <v>300.39827094520689</v>
      </c>
      <c r="K30" s="33">
        <v>1503.8142897281698</v>
      </c>
      <c r="L30" s="33">
        <v>1596.0390518444908</v>
      </c>
      <c r="M30" s="33">
        <v>920.3434067907217</v>
      </c>
      <c r="N30" s="33">
        <v>118.93099927805477</v>
      </c>
      <c r="O30" s="33">
        <v>24.781208876235841</v>
      </c>
      <c r="P30" s="33">
        <v>122.03431636685693</v>
      </c>
      <c r="Q30" s="33">
        <v>62.656003868057873</v>
      </c>
      <c r="R30" s="33">
        <v>3.4749623300572798</v>
      </c>
      <c r="S30" s="33">
        <v>373.06550523753458</v>
      </c>
      <c r="T30" s="33">
        <v>686.07092282354381</v>
      </c>
      <c r="U30" s="33">
        <v>2976.3427140399886</v>
      </c>
      <c r="V30" s="33">
        <v>326.60039580917152</v>
      </c>
      <c r="W30" s="33">
        <v>1296.1259239057731</v>
      </c>
      <c r="X30" s="33">
        <v>3943.0178067246457</v>
      </c>
      <c r="Y30" s="33">
        <v>5.3028590086152096</v>
      </c>
      <c r="Z30" s="33">
        <v>897.33812824399013</v>
      </c>
      <c r="AA30" s="33">
        <v>1363.2694547246774</v>
      </c>
      <c r="AB30" s="33">
        <v>137096.15519381966</v>
      </c>
      <c r="AC30" s="33">
        <v>564.96369191824908</v>
      </c>
      <c r="AD30" s="33">
        <v>2655.1433908230947</v>
      </c>
      <c r="AE30" s="33">
        <v>63.481005785712043</v>
      </c>
      <c r="AF30" s="33">
        <v>47.467963339294499</v>
      </c>
      <c r="AG30" s="33">
        <v>98.028601936991748</v>
      </c>
      <c r="AH30" s="33">
        <v>52.706556301813343</v>
      </c>
      <c r="AI30" s="33">
        <v>210.95672126727604</v>
      </c>
      <c r="AJ30" s="33">
        <v>397.11257470130505</v>
      </c>
      <c r="AK30" s="33">
        <v>912.77623666515478</v>
      </c>
      <c r="AL30" s="33">
        <v>541.42043811039127</v>
      </c>
      <c r="AM30" s="33">
        <v>1154.3727609600865</v>
      </c>
      <c r="AN30" s="33">
        <v>170.58007474209157</v>
      </c>
      <c r="AO30" s="33">
        <v>21.275812310578992</v>
      </c>
      <c r="AP30" s="33">
        <v>690.5413878381155</v>
      </c>
      <c r="AQ30" s="33">
        <v>294.95814976961663</v>
      </c>
      <c r="AR30" s="33">
        <v>55.631535908634056</v>
      </c>
      <c r="AS30" s="33">
        <v>362.62926689563363</v>
      </c>
      <c r="AT30" s="33">
        <v>6.9444177766347437</v>
      </c>
      <c r="AU30" s="33">
        <v>13.125546249820781</v>
      </c>
      <c r="AV30" s="33">
        <v>0</v>
      </c>
      <c r="AW30" s="33">
        <v>10.524260381807853</v>
      </c>
      <c r="AX30" s="33">
        <v>749972.80859102216</v>
      </c>
      <c r="AY30" s="33">
        <v>403455.48577564361</v>
      </c>
      <c r="AZ30" s="33">
        <v>147152.0078066698</v>
      </c>
      <c r="BA30" s="33">
        <v>71101.591422368831</v>
      </c>
      <c r="BB30" s="33">
        <v>177.10691957448242</v>
      </c>
      <c r="BC30" s="33">
        <v>35.434222042222167</v>
      </c>
      <c r="BD30" s="33">
        <v>1088.7353651870833</v>
      </c>
      <c r="BE30" s="33">
        <v>1255.3603885368314</v>
      </c>
      <c r="BF30" s="33">
        <v>4.043865474107843</v>
      </c>
      <c r="BG30" s="33">
        <v>115.18908319287397</v>
      </c>
      <c r="BH30" s="33">
        <v>115.1001052543411</v>
      </c>
      <c r="BI30" s="33">
        <v>33.26307605676088</v>
      </c>
      <c r="BJ30" s="33">
        <v>13.572630157855658</v>
      </c>
      <c r="BK30" s="33">
        <v>32.765317677900498</v>
      </c>
      <c r="BL30" s="33">
        <v>4.3267029205203542</v>
      </c>
      <c r="BM30" s="33">
        <v>15.089996777441396</v>
      </c>
      <c r="BN30" s="33">
        <v>67.770125368600077</v>
      </c>
      <c r="BO30" s="33">
        <v>1231.0483062219287</v>
      </c>
      <c r="BP30" s="33">
        <v>1.5166894784554938</v>
      </c>
      <c r="BQ30" s="33">
        <v>97.474026503670004</v>
      </c>
      <c r="BR30" s="33">
        <v>51.761389736434566</v>
      </c>
      <c r="BS30" s="33">
        <v>21.706375126617871</v>
      </c>
      <c r="BT30" s="33">
        <v>26.616561925915896</v>
      </c>
      <c r="BU30" s="33">
        <v>5.5770901719193375</v>
      </c>
      <c r="BV30" s="33">
        <v>59.292133271713347</v>
      </c>
      <c r="BW30" s="33">
        <v>13.532542840183567</v>
      </c>
      <c r="BX30" s="33">
        <v>62.853441581953085</v>
      </c>
      <c r="BY30" s="33">
        <v>48.550330640085178</v>
      </c>
      <c r="BZ30" s="33">
        <v>19.615284398250164</v>
      </c>
      <c r="CA30" s="33">
        <v>241.93840792918164</v>
      </c>
      <c r="CB30" s="33">
        <v>19.38723428557115</v>
      </c>
      <c r="CC30" s="33">
        <v>42.554107188725752</v>
      </c>
      <c r="CD30" s="33">
        <v>17.538074490714248</v>
      </c>
      <c r="CE30" s="33">
        <v>45.601609823976503</v>
      </c>
      <c r="CF30" s="33">
        <v>37.792385422637039</v>
      </c>
      <c r="CG30" s="33">
        <v>162.98925657275035</v>
      </c>
      <c r="CH30" s="33">
        <v>6.9748001192903484</v>
      </c>
      <c r="CI30" s="33">
        <v>45.240263315833765</v>
      </c>
      <c r="CJ30" s="33">
        <v>44.87386980212861</v>
      </c>
      <c r="CK30" s="33">
        <v>44.070027984983334</v>
      </c>
      <c r="CL30" s="33">
        <v>35.943972878593911</v>
      </c>
      <c r="CM30" s="33">
        <v>17.936633206155893</v>
      </c>
      <c r="CN30" s="33">
        <v>9.4501394070890221</v>
      </c>
      <c r="CO30" s="33">
        <v>1.9989233553751666</v>
      </c>
      <c r="CP30" s="33">
        <v>8.97610902404565</v>
      </c>
      <c r="CQ30" s="33">
        <v>949.14345910466943</v>
      </c>
      <c r="CR30" s="33">
        <v>51.023475083551304</v>
      </c>
      <c r="CS30" s="33">
        <v>401.10713779510519</v>
      </c>
      <c r="CT30" s="33">
        <v>215.2242776515742</v>
      </c>
      <c r="CU30" s="33">
        <v>47.984405349005456</v>
      </c>
      <c r="CV30" s="33">
        <v>190.80670299457086</v>
      </c>
      <c r="CW30" s="33">
        <v>277.04839192901414</v>
      </c>
      <c r="CX30" s="33">
        <v>78.310878801471247</v>
      </c>
      <c r="CY30" s="33">
        <v>92.374953520822572</v>
      </c>
      <c r="CZ30" s="33">
        <v>2.7129006306189627</v>
      </c>
      <c r="DA30" s="33">
        <v>105.01597167566869</v>
      </c>
      <c r="DB30" s="33">
        <v>248.12596237049922</v>
      </c>
      <c r="DC30" s="33">
        <v>105.02504323595358</v>
      </c>
      <c r="DD30" s="33">
        <v>177.89630631205472</v>
      </c>
      <c r="DE30" s="33">
        <v>5.4626860550297707</v>
      </c>
      <c r="DF30" s="33">
        <v>0</v>
      </c>
      <c r="DG30" s="33">
        <v>52.073467051538856</v>
      </c>
      <c r="DH30" s="33">
        <v>26.13470624947368</v>
      </c>
      <c r="DI30" s="33">
        <v>15.473369962916241</v>
      </c>
      <c r="DJ30" s="33">
        <v>32.219868166469524</v>
      </c>
      <c r="DK30" s="33">
        <v>14.007091490191279</v>
      </c>
      <c r="DL30" s="33">
        <v>262.84801627150705</v>
      </c>
      <c r="DM30" s="33">
        <v>98.27320900637109</v>
      </c>
      <c r="DN30" s="33">
        <v>12.609264088454285</v>
      </c>
      <c r="DO30" s="33">
        <v>0</v>
      </c>
      <c r="DP30" s="76">
        <f t="shared" si="1"/>
        <v>1552058.1108486296</v>
      </c>
      <c r="DQ30" s="33">
        <v>3824.9807027759962</v>
      </c>
      <c r="DR30" s="33">
        <v>0</v>
      </c>
      <c r="DS30" s="33">
        <v>0</v>
      </c>
      <c r="DT30" s="33">
        <v>0</v>
      </c>
      <c r="DU30" s="33">
        <v>0</v>
      </c>
      <c r="DV30" s="33">
        <v>0</v>
      </c>
      <c r="DW30" s="33">
        <v>0</v>
      </c>
      <c r="DX30" s="33">
        <v>0</v>
      </c>
      <c r="DY30" s="33">
        <v>0</v>
      </c>
      <c r="DZ30" s="33">
        <v>0</v>
      </c>
      <c r="EA30" s="33">
        <v>0</v>
      </c>
      <c r="EB30" s="33">
        <v>0</v>
      </c>
      <c r="EC30" s="33">
        <v>0</v>
      </c>
      <c r="ED30" s="33">
        <v>0</v>
      </c>
      <c r="EE30" s="33">
        <v>0</v>
      </c>
      <c r="EF30" s="33">
        <v>0</v>
      </c>
      <c r="EG30" s="33">
        <v>15.30108354423322</v>
      </c>
      <c r="EH30" s="33">
        <v>0</v>
      </c>
      <c r="EI30" s="33">
        <v>0</v>
      </c>
      <c r="EJ30" s="33">
        <v>0</v>
      </c>
      <c r="EK30" s="33">
        <v>0</v>
      </c>
      <c r="EL30" s="33">
        <v>0</v>
      </c>
      <c r="EM30" s="33">
        <v>0</v>
      </c>
      <c r="EN30" s="33">
        <v>0</v>
      </c>
      <c r="EO30" s="33">
        <v>0</v>
      </c>
      <c r="EP30" s="33">
        <v>0</v>
      </c>
      <c r="EQ30" s="33">
        <v>0</v>
      </c>
      <c r="ER30" s="33">
        <v>0</v>
      </c>
      <c r="ES30" s="33">
        <v>0</v>
      </c>
      <c r="ET30" s="33">
        <v>0</v>
      </c>
      <c r="EU30" s="33">
        <v>0</v>
      </c>
      <c r="EV30" s="33">
        <v>0</v>
      </c>
      <c r="EW30" s="33">
        <v>0</v>
      </c>
      <c r="EX30" s="33">
        <v>0</v>
      </c>
      <c r="EY30" s="33">
        <v>0</v>
      </c>
      <c r="EZ30" s="33">
        <v>0</v>
      </c>
      <c r="FA30" s="33">
        <v>0</v>
      </c>
      <c r="FB30" s="33">
        <v>0</v>
      </c>
      <c r="FC30" s="33">
        <v>0</v>
      </c>
      <c r="FD30" s="33">
        <v>0</v>
      </c>
      <c r="FE30" s="33">
        <v>0</v>
      </c>
      <c r="FF30" s="33">
        <v>0</v>
      </c>
      <c r="FG30" s="33">
        <v>0</v>
      </c>
      <c r="FH30" s="33">
        <v>0</v>
      </c>
      <c r="FI30" s="33">
        <v>0</v>
      </c>
      <c r="FJ30" s="33">
        <v>0</v>
      </c>
      <c r="FK30" s="33">
        <v>0</v>
      </c>
      <c r="FL30" s="33">
        <v>0</v>
      </c>
      <c r="FM30" s="33">
        <v>0</v>
      </c>
      <c r="FN30" s="33">
        <v>0</v>
      </c>
      <c r="FO30" s="33">
        <v>0</v>
      </c>
      <c r="FP30" s="33">
        <v>0</v>
      </c>
      <c r="FQ30" s="33">
        <v>0</v>
      </c>
      <c r="FR30" s="33">
        <v>0</v>
      </c>
      <c r="FS30" s="33">
        <v>0</v>
      </c>
      <c r="FT30" s="33">
        <v>0</v>
      </c>
      <c r="FU30" s="33">
        <v>0</v>
      </c>
      <c r="FV30" s="33">
        <v>0</v>
      </c>
      <c r="FW30" s="33">
        <v>0</v>
      </c>
      <c r="FX30" s="33">
        <v>1891.318453338708</v>
      </c>
      <c r="FY30" s="33">
        <v>0</v>
      </c>
      <c r="FZ30" s="33">
        <v>14022.296724987946</v>
      </c>
      <c r="GA30" s="33">
        <v>0</v>
      </c>
      <c r="GB30" s="33">
        <v>20.140991346263679</v>
      </c>
      <c r="GC30" s="33">
        <v>0</v>
      </c>
      <c r="GD30" s="33">
        <v>0</v>
      </c>
      <c r="GE30" s="33">
        <v>22550.62228734055</v>
      </c>
      <c r="GF30" s="33">
        <v>190025.71229513737</v>
      </c>
      <c r="GG30" s="47">
        <f t="shared" si="0"/>
        <v>1784408.4833871005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  <c r="JF30" s="33"/>
      <c r="JG30" s="33"/>
      <c r="JH30" s="33"/>
      <c r="JI30" s="33"/>
      <c r="JJ30" s="33"/>
      <c r="JK30" s="33"/>
      <c r="JL30" s="33"/>
      <c r="JM30" s="33"/>
      <c r="JN30" s="33"/>
      <c r="JO30" s="33"/>
      <c r="JP30" s="33"/>
      <c r="JQ30" s="33"/>
      <c r="JR30" s="33"/>
      <c r="JS30" s="33"/>
      <c r="JT30" s="33"/>
      <c r="JU30" s="33"/>
    </row>
    <row r="31" spans="1:281" x14ac:dyDescent="0.2">
      <c r="A31" s="1" t="s">
        <v>26</v>
      </c>
      <c r="B31" s="22" t="s">
        <v>145</v>
      </c>
      <c r="C31" s="33">
        <v>4124.1659848037061</v>
      </c>
      <c r="D31" s="33">
        <v>10.033772090518356</v>
      </c>
      <c r="E31" s="33">
        <v>402.58078940280143</v>
      </c>
      <c r="F31" s="33">
        <v>0</v>
      </c>
      <c r="G31" s="33">
        <v>188.25360921622305</v>
      </c>
      <c r="H31" s="33">
        <v>2.577744331917363</v>
      </c>
      <c r="I31" s="33">
        <v>628.44423972727384</v>
      </c>
      <c r="J31" s="33">
        <v>215.0602473921289</v>
      </c>
      <c r="K31" s="33">
        <v>1829.7560011538453</v>
      </c>
      <c r="L31" s="33">
        <v>2646.2099621172338</v>
      </c>
      <c r="M31" s="33">
        <v>3286.4228032601418</v>
      </c>
      <c r="N31" s="33">
        <v>508.50987858566617</v>
      </c>
      <c r="O31" s="33">
        <v>6375.0484869534585</v>
      </c>
      <c r="P31" s="33">
        <v>1189.285498333039</v>
      </c>
      <c r="Q31" s="33">
        <v>139.07066029414955</v>
      </c>
      <c r="R31" s="33">
        <v>161.61000530595649</v>
      </c>
      <c r="S31" s="33">
        <v>922.34185506211179</v>
      </c>
      <c r="T31" s="33">
        <v>2764.2308401679065</v>
      </c>
      <c r="U31" s="33">
        <v>348.30552335006576</v>
      </c>
      <c r="V31" s="33">
        <v>22.242538435603215</v>
      </c>
      <c r="W31" s="33">
        <v>486.78646356880745</v>
      </c>
      <c r="X31" s="33">
        <v>688.12158620866887</v>
      </c>
      <c r="Y31" s="33">
        <v>20.510964043556701</v>
      </c>
      <c r="Z31" s="33">
        <v>2094.6199871157773</v>
      </c>
      <c r="AA31" s="33">
        <v>856.02319185825627</v>
      </c>
      <c r="AB31" s="33">
        <v>7800.745749981852</v>
      </c>
      <c r="AC31" s="33">
        <v>203065.85066529442</v>
      </c>
      <c r="AD31" s="33">
        <v>160702.46627452818</v>
      </c>
      <c r="AE31" s="33">
        <v>43507.744075945906</v>
      </c>
      <c r="AF31" s="33">
        <v>5931.0865011774285</v>
      </c>
      <c r="AG31" s="33">
        <v>36450.994492474798</v>
      </c>
      <c r="AH31" s="33">
        <v>19302.10029131818</v>
      </c>
      <c r="AI31" s="33">
        <v>43050.487807214391</v>
      </c>
      <c r="AJ31" s="33">
        <v>56135.019432739769</v>
      </c>
      <c r="AK31" s="33">
        <v>60713.973888663088</v>
      </c>
      <c r="AL31" s="33">
        <v>29741.696692430996</v>
      </c>
      <c r="AM31" s="33">
        <v>61536.236025844053</v>
      </c>
      <c r="AN31" s="33">
        <v>9082.817145800218</v>
      </c>
      <c r="AO31" s="33">
        <v>1678.0092173342859</v>
      </c>
      <c r="AP31" s="33">
        <v>4884.4274609174799</v>
      </c>
      <c r="AQ31" s="33">
        <v>19419.184709953799</v>
      </c>
      <c r="AR31" s="33">
        <v>391.50920562147468</v>
      </c>
      <c r="AS31" s="33">
        <v>56.619609633064677</v>
      </c>
      <c r="AT31" s="33">
        <v>34.629102601915484</v>
      </c>
      <c r="AU31" s="33">
        <v>75.686295173846389</v>
      </c>
      <c r="AV31" s="33">
        <v>2.2824752808720872</v>
      </c>
      <c r="AW31" s="33">
        <v>18.132305819974196</v>
      </c>
      <c r="AX31" s="33">
        <v>62004.30272506013</v>
      </c>
      <c r="AY31" s="33">
        <v>33966.690478563214</v>
      </c>
      <c r="AZ31" s="33">
        <v>11743.281476137759</v>
      </c>
      <c r="BA31" s="33">
        <v>6574.9974072085442</v>
      </c>
      <c r="BB31" s="33">
        <v>233.48939111894327</v>
      </c>
      <c r="BC31" s="33">
        <v>1131.1008017502495</v>
      </c>
      <c r="BD31" s="33">
        <v>1402.8973978004003</v>
      </c>
      <c r="BE31" s="33">
        <v>1037.3686413650832</v>
      </c>
      <c r="BF31" s="33">
        <v>722.80238079658182</v>
      </c>
      <c r="BG31" s="33">
        <v>137.38607132152964</v>
      </c>
      <c r="BH31" s="33">
        <v>11.387105955840328</v>
      </c>
      <c r="BI31" s="33">
        <v>996.54514905804865</v>
      </c>
      <c r="BJ31" s="33">
        <v>116.50084220363267</v>
      </c>
      <c r="BK31" s="33">
        <v>97.72291600588612</v>
      </c>
      <c r="BL31" s="33">
        <v>9.8605239386640218</v>
      </c>
      <c r="BM31" s="33">
        <v>11.051240972524148</v>
      </c>
      <c r="BN31" s="33">
        <v>91.398436806199129</v>
      </c>
      <c r="BO31" s="33">
        <v>373.48224596905732</v>
      </c>
      <c r="BP31" s="33">
        <v>1.826051262619534</v>
      </c>
      <c r="BQ31" s="33">
        <v>31.644826729886375</v>
      </c>
      <c r="BR31" s="33">
        <v>8.6673677842139618</v>
      </c>
      <c r="BS31" s="33">
        <v>47.773950289533019</v>
      </c>
      <c r="BT31" s="33">
        <v>269.45985286604781</v>
      </c>
      <c r="BU31" s="33">
        <v>151.23503854683335</v>
      </c>
      <c r="BV31" s="33">
        <v>47.770395766445432</v>
      </c>
      <c r="BW31" s="33">
        <v>8.3577603301465384</v>
      </c>
      <c r="BX31" s="33">
        <v>41.168933707828536</v>
      </c>
      <c r="BY31" s="33">
        <v>36.313721994573456</v>
      </c>
      <c r="BZ31" s="33">
        <v>5.7041376964617854</v>
      </c>
      <c r="CA31" s="33">
        <v>263.37589670180927</v>
      </c>
      <c r="CB31" s="33">
        <v>25.217689225534595</v>
      </c>
      <c r="CC31" s="33">
        <v>38.806197744012394</v>
      </c>
      <c r="CD31" s="33">
        <v>4.3081698777608306</v>
      </c>
      <c r="CE31" s="33">
        <v>11.893423782519053</v>
      </c>
      <c r="CF31" s="33">
        <v>11.720868630030354</v>
      </c>
      <c r="CG31" s="33">
        <v>44.293285528940267</v>
      </c>
      <c r="CH31" s="33">
        <v>3.7860344570836229</v>
      </c>
      <c r="CI31" s="33">
        <v>18.729778106763845</v>
      </c>
      <c r="CJ31" s="33">
        <v>129.08758397009507</v>
      </c>
      <c r="CK31" s="33">
        <v>17.752301171139898</v>
      </c>
      <c r="CL31" s="33">
        <v>5.2929007171210758</v>
      </c>
      <c r="CM31" s="33">
        <v>25.807576702056863</v>
      </c>
      <c r="CN31" s="33">
        <v>3.2660479080615752</v>
      </c>
      <c r="CO31" s="33">
        <v>4.6522089700014853</v>
      </c>
      <c r="CP31" s="33">
        <v>3.8666978538311696</v>
      </c>
      <c r="CQ31" s="33">
        <v>44.506663652456204</v>
      </c>
      <c r="CR31" s="33">
        <v>22.323160430225986</v>
      </c>
      <c r="CS31" s="33">
        <v>232.06991060670347</v>
      </c>
      <c r="CT31" s="33">
        <v>34.708220197101276</v>
      </c>
      <c r="CU31" s="33">
        <v>46.350697107477281</v>
      </c>
      <c r="CV31" s="33">
        <v>147.160136282266</v>
      </c>
      <c r="CW31" s="33">
        <v>223.82304927730544</v>
      </c>
      <c r="CX31" s="33">
        <v>38.909496023675999</v>
      </c>
      <c r="CY31" s="33">
        <v>122.58667855325817</v>
      </c>
      <c r="CZ31" s="33">
        <v>22.524012922945175</v>
      </c>
      <c r="DA31" s="33">
        <v>88.523806043376879</v>
      </c>
      <c r="DB31" s="33">
        <v>37.24764087437633</v>
      </c>
      <c r="DC31" s="33">
        <v>34.201827708743913</v>
      </c>
      <c r="DD31" s="33">
        <v>52.429808177875316</v>
      </c>
      <c r="DE31" s="33">
        <v>7.5397833467033459</v>
      </c>
      <c r="DF31" s="33">
        <v>1.3029577960979752</v>
      </c>
      <c r="DG31" s="33">
        <v>26.63614080962434</v>
      </c>
      <c r="DH31" s="33">
        <v>20.822470256812636</v>
      </c>
      <c r="DI31" s="33">
        <v>7.7833771622184926</v>
      </c>
      <c r="DJ31" s="33">
        <v>15.022552253729977</v>
      </c>
      <c r="DK31" s="33">
        <v>18.829311889508503</v>
      </c>
      <c r="DL31" s="33">
        <v>65.220023039760591</v>
      </c>
      <c r="DM31" s="33">
        <v>1702.8572750829771</v>
      </c>
      <c r="DN31" s="33">
        <v>70.751248461077651</v>
      </c>
      <c r="DO31" s="33">
        <v>0</v>
      </c>
      <c r="DP31" s="76">
        <f t="shared" si="1"/>
        <v>918500.08623683895</v>
      </c>
      <c r="DQ31" s="33">
        <v>-4043.9444820564054</v>
      </c>
      <c r="DR31" s="33">
        <v>0</v>
      </c>
      <c r="DS31" s="33">
        <v>0</v>
      </c>
      <c r="DT31" s="33">
        <v>0</v>
      </c>
      <c r="DU31" s="33">
        <v>0</v>
      </c>
      <c r="DV31" s="33">
        <v>0</v>
      </c>
      <c r="DW31" s="33">
        <v>0</v>
      </c>
      <c r="DX31" s="33">
        <v>0</v>
      </c>
      <c r="DY31" s="33">
        <v>0</v>
      </c>
      <c r="DZ31" s="33">
        <v>0</v>
      </c>
      <c r="EA31" s="33">
        <v>0</v>
      </c>
      <c r="EB31" s="33">
        <v>0</v>
      </c>
      <c r="EC31" s="33">
        <v>0</v>
      </c>
      <c r="ED31" s="33">
        <v>0</v>
      </c>
      <c r="EE31" s="33">
        <v>0</v>
      </c>
      <c r="EF31" s="33">
        <v>0</v>
      </c>
      <c r="EG31" s="33">
        <v>0</v>
      </c>
      <c r="EH31" s="33">
        <v>3.1038049511285735</v>
      </c>
      <c r="EI31" s="33">
        <v>0</v>
      </c>
      <c r="EJ31" s="33">
        <v>0</v>
      </c>
      <c r="EK31" s="33">
        <v>0</v>
      </c>
      <c r="EL31" s="33">
        <v>0</v>
      </c>
      <c r="EM31" s="33">
        <v>0</v>
      </c>
      <c r="EN31" s="33">
        <v>0</v>
      </c>
      <c r="EO31" s="33">
        <v>0</v>
      </c>
      <c r="EP31" s="33">
        <v>0</v>
      </c>
      <c r="EQ31" s="33">
        <v>0</v>
      </c>
      <c r="ER31" s="33">
        <v>0</v>
      </c>
      <c r="ES31" s="33">
        <v>0</v>
      </c>
      <c r="ET31" s="33">
        <v>0</v>
      </c>
      <c r="EU31" s="33">
        <v>0</v>
      </c>
      <c r="EV31" s="33">
        <v>0</v>
      </c>
      <c r="EW31" s="33">
        <v>0</v>
      </c>
      <c r="EX31" s="33">
        <v>0</v>
      </c>
      <c r="EY31" s="33">
        <v>0</v>
      </c>
      <c r="EZ31" s="33">
        <v>0</v>
      </c>
      <c r="FA31" s="33">
        <v>0</v>
      </c>
      <c r="FB31" s="33">
        <v>0</v>
      </c>
      <c r="FC31" s="33">
        <v>0</v>
      </c>
      <c r="FD31" s="33">
        <v>0</v>
      </c>
      <c r="FE31" s="33">
        <v>0</v>
      </c>
      <c r="FF31" s="33">
        <v>0</v>
      </c>
      <c r="FG31" s="33">
        <v>0</v>
      </c>
      <c r="FH31" s="33">
        <v>0</v>
      </c>
      <c r="FI31" s="33">
        <v>0</v>
      </c>
      <c r="FJ31" s="33">
        <v>0</v>
      </c>
      <c r="FK31" s="33">
        <v>0</v>
      </c>
      <c r="FL31" s="33">
        <v>0</v>
      </c>
      <c r="FM31" s="33">
        <v>0</v>
      </c>
      <c r="FN31" s="33">
        <v>0</v>
      </c>
      <c r="FO31" s="33">
        <v>0</v>
      </c>
      <c r="FP31" s="33">
        <v>0</v>
      </c>
      <c r="FQ31" s="33">
        <v>0</v>
      </c>
      <c r="FR31" s="33">
        <v>0</v>
      </c>
      <c r="FS31" s="33">
        <v>0</v>
      </c>
      <c r="FT31" s="33">
        <v>0</v>
      </c>
      <c r="FU31" s="33">
        <v>68.330367008006732</v>
      </c>
      <c r="FV31" s="33">
        <v>1.2429891130030799</v>
      </c>
      <c r="FW31" s="33">
        <v>0</v>
      </c>
      <c r="FX31" s="33">
        <v>5282.6895671380144</v>
      </c>
      <c r="FY31" s="33">
        <v>0</v>
      </c>
      <c r="FZ31" s="33">
        <v>3069.0037693423405</v>
      </c>
      <c r="GA31" s="33">
        <v>0</v>
      </c>
      <c r="GB31" s="33">
        <v>29.696779688445957</v>
      </c>
      <c r="GC31" s="33">
        <v>0</v>
      </c>
      <c r="GD31" s="33">
        <v>0</v>
      </c>
      <c r="GE31" s="33">
        <v>-15788.001090852855</v>
      </c>
      <c r="GF31" s="33">
        <v>237941.23922003244</v>
      </c>
      <c r="GG31" s="47">
        <f t="shared" si="0"/>
        <v>1145063.447161203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  <c r="JF31" s="33"/>
      <c r="JG31" s="33"/>
      <c r="JH31" s="33"/>
      <c r="JI31" s="33"/>
      <c r="JJ31" s="33"/>
      <c r="JK31" s="33"/>
      <c r="JL31" s="33"/>
      <c r="JM31" s="33"/>
      <c r="JN31" s="33"/>
      <c r="JO31" s="33"/>
      <c r="JP31" s="33"/>
      <c r="JQ31" s="33"/>
      <c r="JR31" s="33"/>
      <c r="JS31" s="33"/>
      <c r="JT31" s="33"/>
      <c r="JU31" s="33"/>
    </row>
    <row r="32" spans="1:281" x14ac:dyDescent="0.2">
      <c r="A32" s="1" t="s">
        <v>27</v>
      </c>
      <c r="B32" s="22" t="s">
        <v>146</v>
      </c>
      <c r="C32" s="33">
        <v>126557.27723686586</v>
      </c>
      <c r="D32" s="33">
        <v>6491.122206750606</v>
      </c>
      <c r="E32" s="33">
        <v>2421.2083120329553</v>
      </c>
      <c r="F32" s="33">
        <v>0</v>
      </c>
      <c r="G32" s="33">
        <v>1516.5416697239857</v>
      </c>
      <c r="H32" s="33">
        <v>18.858130319386696</v>
      </c>
      <c r="I32" s="33">
        <v>41673.517918959311</v>
      </c>
      <c r="J32" s="33">
        <v>13027.062358759951</v>
      </c>
      <c r="K32" s="33">
        <v>25992.023067737409</v>
      </c>
      <c r="L32" s="33">
        <v>2568.2253464672922</v>
      </c>
      <c r="M32" s="33">
        <v>36241.828324143644</v>
      </c>
      <c r="N32" s="33">
        <v>41640.175351589402</v>
      </c>
      <c r="O32" s="33">
        <v>18905.213227836561</v>
      </c>
      <c r="P32" s="33">
        <v>5203.1094109490332</v>
      </c>
      <c r="Q32" s="33">
        <v>3161.4969292360702</v>
      </c>
      <c r="R32" s="33">
        <v>1672.8019274578176</v>
      </c>
      <c r="S32" s="33">
        <v>6643.4565233359044</v>
      </c>
      <c r="T32" s="33">
        <v>2537.3678927535984</v>
      </c>
      <c r="U32" s="33">
        <v>1605.7137893054387</v>
      </c>
      <c r="V32" s="33">
        <v>353.93770553046755</v>
      </c>
      <c r="W32" s="33">
        <v>2517.272458063645</v>
      </c>
      <c r="X32" s="33">
        <v>42303.70991127842</v>
      </c>
      <c r="Y32" s="33">
        <v>210.16271013999796</v>
      </c>
      <c r="Z32" s="33">
        <v>3048.9992455475244</v>
      </c>
      <c r="AA32" s="33">
        <v>2231.8494756468644</v>
      </c>
      <c r="AB32" s="33">
        <v>14093.942184920315</v>
      </c>
      <c r="AC32" s="33">
        <v>30694.087467538888</v>
      </c>
      <c r="AD32" s="33">
        <v>84430.626558892938</v>
      </c>
      <c r="AE32" s="33">
        <v>11341.413001884584</v>
      </c>
      <c r="AF32" s="33">
        <v>3416.3588217815436</v>
      </c>
      <c r="AG32" s="33">
        <v>5628.745118815561</v>
      </c>
      <c r="AH32" s="33">
        <v>3518.33806418213</v>
      </c>
      <c r="AI32" s="33">
        <v>21694.55438644579</v>
      </c>
      <c r="AJ32" s="33">
        <v>37610.101556516398</v>
      </c>
      <c r="AK32" s="33">
        <v>103639.92923357408</v>
      </c>
      <c r="AL32" s="33">
        <v>20463.923514501341</v>
      </c>
      <c r="AM32" s="33">
        <v>26788.465487955069</v>
      </c>
      <c r="AN32" s="33">
        <v>16824.815116197551</v>
      </c>
      <c r="AO32" s="33">
        <v>827.34479672863858</v>
      </c>
      <c r="AP32" s="33">
        <v>6036.3030085944583</v>
      </c>
      <c r="AQ32" s="33">
        <v>16115.94216726786</v>
      </c>
      <c r="AR32" s="33">
        <v>1773.9613877630115</v>
      </c>
      <c r="AS32" s="33">
        <v>902.56983628489945</v>
      </c>
      <c r="AT32" s="33">
        <v>273.60031205477185</v>
      </c>
      <c r="AU32" s="33">
        <v>5837.7164794908313</v>
      </c>
      <c r="AV32" s="33">
        <v>31.815129152166769</v>
      </c>
      <c r="AW32" s="33">
        <v>337.89757937944063</v>
      </c>
      <c r="AX32" s="33">
        <v>323795.05415033601</v>
      </c>
      <c r="AY32" s="33">
        <v>172717.24262997284</v>
      </c>
      <c r="AZ32" s="33">
        <v>63010.225883054212</v>
      </c>
      <c r="BA32" s="33">
        <v>14025.341802694033</v>
      </c>
      <c r="BB32" s="33">
        <v>3667.6121950681591</v>
      </c>
      <c r="BC32" s="33">
        <v>13074.011246253778</v>
      </c>
      <c r="BD32" s="33">
        <v>45258.137405334914</v>
      </c>
      <c r="BE32" s="33">
        <v>13759.64089412984</v>
      </c>
      <c r="BF32" s="33">
        <v>3669.1209607644182</v>
      </c>
      <c r="BG32" s="33">
        <v>745.77705646900256</v>
      </c>
      <c r="BH32" s="33">
        <v>798.1636575861138</v>
      </c>
      <c r="BI32" s="33">
        <v>2991.6079695091671</v>
      </c>
      <c r="BJ32" s="33">
        <v>747.11285195104927</v>
      </c>
      <c r="BK32" s="33">
        <v>612.1967942499009</v>
      </c>
      <c r="BL32" s="33">
        <v>95.126607292212739</v>
      </c>
      <c r="BM32" s="33">
        <v>168.55905544047951</v>
      </c>
      <c r="BN32" s="33">
        <v>955.21622091973131</v>
      </c>
      <c r="BO32" s="33">
        <v>2413.1871932017352</v>
      </c>
      <c r="BP32" s="33">
        <v>26.340231033671085</v>
      </c>
      <c r="BQ32" s="33">
        <v>187.96375216753992</v>
      </c>
      <c r="BR32" s="33">
        <v>94.088396654885884</v>
      </c>
      <c r="BS32" s="33">
        <v>460.52689217733331</v>
      </c>
      <c r="BT32" s="33">
        <v>755.88403884978334</v>
      </c>
      <c r="BU32" s="33">
        <v>348.70388143170931</v>
      </c>
      <c r="BV32" s="33">
        <v>976.16790665494921</v>
      </c>
      <c r="BW32" s="33">
        <v>429.42141934352787</v>
      </c>
      <c r="BX32" s="33">
        <v>583.14236640566639</v>
      </c>
      <c r="BY32" s="33">
        <v>759.60954431885534</v>
      </c>
      <c r="BZ32" s="33">
        <v>248.03475252214596</v>
      </c>
      <c r="CA32" s="33">
        <v>7630.7051857978304</v>
      </c>
      <c r="CB32" s="33">
        <v>5372.1857946978589</v>
      </c>
      <c r="CC32" s="33">
        <v>7336.0912776984624</v>
      </c>
      <c r="CD32" s="33">
        <v>165.63832330723585</v>
      </c>
      <c r="CE32" s="33">
        <v>481.13134862432321</v>
      </c>
      <c r="CF32" s="33">
        <v>413.7476169301587</v>
      </c>
      <c r="CG32" s="33">
        <v>1558.1573612237776</v>
      </c>
      <c r="CH32" s="33">
        <v>172.48650150148728</v>
      </c>
      <c r="CI32" s="33">
        <v>293.64669762522567</v>
      </c>
      <c r="CJ32" s="33">
        <v>529.6119641279879</v>
      </c>
      <c r="CK32" s="33">
        <v>385.20046677793107</v>
      </c>
      <c r="CL32" s="33">
        <v>104.98709512369618</v>
      </c>
      <c r="CM32" s="33">
        <v>210.64258383057953</v>
      </c>
      <c r="CN32" s="33">
        <v>124.88605437128015</v>
      </c>
      <c r="CO32" s="33">
        <v>75.154184863945744</v>
      </c>
      <c r="CP32" s="33">
        <v>88.759809854647756</v>
      </c>
      <c r="CQ32" s="33">
        <v>5661.4049949445789</v>
      </c>
      <c r="CR32" s="33">
        <v>502.66644208026281</v>
      </c>
      <c r="CS32" s="33">
        <v>2261.5526155662656</v>
      </c>
      <c r="CT32" s="33">
        <v>5521.2626544551986</v>
      </c>
      <c r="CU32" s="33">
        <v>398.46328888522373</v>
      </c>
      <c r="CV32" s="33">
        <v>1595.1489839281212</v>
      </c>
      <c r="CW32" s="33">
        <v>2919.0364110254159</v>
      </c>
      <c r="CX32" s="33">
        <v>557.85033141760994</v>
      </c>
      <c r="CY32" s="33">
        <v>1113.2638751614597</v>
      </c>
      <c r="CZ32" s="33">
        <v>307.12866495767292</v>
      </c>
      <c r="DA32" s="33">
        <v>1231.7285606688106</v>
      </c>
      <c r="DB32" s="33">
        <v>718.4102772893126</v>
      </c>
      <c r="DC32" s="33">
        <v>990.27925650006262</v>
      </c>
      <c r="DD32" s="33">
        <v>1291.4287220959363</v>
      </c>
      <c r="DE32" s="33">
        <v>73.065939664678012</v>
      </c>
      <c r="DF32" s="33">
        <v>24.121753830989963</v>
      </c>
      <c r="DG32" s="33">
        <v>286.13389084754016</v>
      </c>
      <c r="DH32" s="33">
        <v>129.04447598167425</v>
      </c>
      <c r="DI32" s="33">
        <v>87.111056833728114</v>
      </c>
      <c r="DJ32" s="33">
        <v>163.09298176959103</v>
      </c>
      <c r="DK32" s="33">
        <v>169.94916041989734</v>
      </c>
      <c r="DL32" s="33">
        <v>1029.4861984411584</v>
      </c>
      <c r="DM32" s="33">
        <v>2039.0492555879559</v>
      </c>
      <c r="DN32" s="33">
        <v>815.26814673043725</v>
      </c>
      <c r="DO32" s="33">
        <v>0</v>
      </c>
      <c r="DP32" s="76">
        <f t="shared" si="1"/>
        <v>1523027.5803015805</v>
      </c>
      <c r="DQ32" s="33">
        <v>86330.030433170978</v>
      </c>
      <c r="DR32" s="33">
        <v>0</v>
      </c>
      <c r="DS32" s="33">
        <v>0</v>
      </c>
      <c r="DT32" s="33">
        <v>0</v>
      </c>
      <c r="DU32" s="33">
        <v>0</v>
      </c>
      <c r="DV32" s="33">
        <v>0</v>
      </c>
      <c r="DW32" s="33">
        <v>0</v>
      </c>
      <c r="DX32" s="33">
        <v>0</v>
      </c>
      <c r="DY32" s="33">
        <v>0</v>
      </c>
      <c r="DZ32" s="33">
        <v>0</v>
      </c>
      <c r="EA32" s="33">
        <v>0</v>
      </c>
      <c r="EB32" s="33">
        <v>0</v>
      </c>
      <c r="EC32" s="33">
        <v>0</v>
      </c>
      <c r="ED32" s="33">
        <v>0</v>
      </c>
      <c r="EE32" s="33">
        <v>0</v>
      </c>
      <c r="EF32" s="33">
        <v>0</v>
      </c>
      <c r="EG32" s="33">
        <v>2.3312472261543618</v>
      </c>
      <c r="EH32" s="33">
        <v>595.47187849651539</v>
      </c>
      <c r="EI32" s="33">
        <v>0</v>
      </c>
      <c r="EJ32" s="33">
        <v>45.639723750142885</v>
      </c>
      <c r="EK32" s="33">
        <v>111.06666987970382</v>
      </c>
      <c r="EL32" s="33">
        <v>0</v>
      </c>
      <c r="EM32" s="33">
        <v>0</v>
      </c>
      <c r="EN32" s="33">
        <v>0</v>
      </c>
      <c r="EO32" s="33">
        <v>0</v>
      </c>
      <c r="EP32" s="33">
        <v>0</v>
      </c>
      <c r="EQ32" s="33">
        <v>0</v>
      </c>
      <c r="ER32" s="33">
        <v>0</v>
      </c>
      <c r="ES32" s="33">
        <v>0</v>
      </c>
      <c r="ET32" s="33">
        <v>0</v>
      </c>
      <c r="EU32" s="33">
        <v>0</v>
      </c>
      <c r="EV32" s="33">
        <v>0</v>
      </c>
      <c r="EW32" s="33">
        <v>0</v>
      </c>
      <c r="EX32" s="33">
        <v>0</v>
      </c>
      <c r="EY32" s="33">
        <v>0</v>
      </c>
      <c r="EZ32" s="33">
        <v>0</v>
      </c>
      <c r="FA32" s="33">
        <v>0</v>
      </c>
      <c r="FB32" s="33">
        <v>0</v>
      </c>
      <c r="FC32" s="33">
        <v>0</v>
      </c>
      <c r="FD32" s="33">
        <v>0</v>
      </c>
      <c r="FE32" s="33">
        <v>0</v>
      </c>
      <c r="FF32" s="33">
        <v>0</v>
      </c>
      <c r="FG32" s="33">
        <v>0</v>
      </c>
      <c r="FH32" s="33">
        <v>0</v>
      </c>
      <c r="FI32" s="33">
        <v>0</v>
      </c>
      <c r="FJ32" s="33">
        <v>0</v>
      </c>
      <c r="FK32" s="33">
        <v>0</v>
      </c>
      <c r="FL32" s="33">
        <v>0</v>
      </c>
      <c r="FM32" s="33">
        <v>0</v>
      </c>
      <c r="FN32" s="33">
        <v>0</v>
      </c>
      <c r="FO32" s="33">
        <v>0</v>
      </c>
      <c r="FP32" s="33">
        <v>0</v>
      </c>
      <c r="FQ32" s="33">
        <v>0</v>
      </c>
      <c r="FR32" s="33">
        <v>0</v>
      </c>
      <c r="FS32" s="33">
        <v>0</v>
      </c>
      <c r="FT32" s="33">
        <v>0</v>
      </c>
      <c r="FU32" s="33">
        <v>4248.4725116940099</v>
      </c>
      <c r="FV32" s="33">
        <v>274.00798253255635</v>
      </c>
      <c r="FW32" s="33">
        <v>18.074419069046094</v>
      </c>
      <c r="FX32" s="33">
        <v>106023.53034973417</v>
      </c>
      <c r="FY32" s="33">
        <v>0</v>
      </c>
      <c r="FZ32" s="33">
        <v>8177.0054084909643</v>
      </c>
      <c r="GA32" s="33">
        <v>0</v>
      </c>
      <c r="GB32" s="33">
        <v>108.83195102549118</v>
      </c>
      <c r="GC32" s="33">
        <v>0</v>
      </c>
      <c r="GD32" s="33">
        <v>0</v>
      </c>
      <c r="GE32" s="33">
        <v>-94344.498856658756</v>
      </c>
      <c r="GF32" s="33">
        <v>584089.71978799335</v>
      </c>
      <c r="GG32" s="47">
        <f t="shared" si="0"/>
        <v>2218707.2638079845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  <c r="JF32" s="33"/>
      <c r="JG32" s="33"/>
      <c r="JH32" s="33"/>
      <c r="JI32" s="33"/>
      <c r="JJ32" s="33"/>
      <c r="JK32" s="33"/>
      <c r="JL32" s="33"/>
      <c r="JM32" s="33"/>
      <c r="JN32" s="33"/>
      <c r="JO32" s="33"/>
      <c r="JP32" s="33"/>
      <c r="JQ32" s="33"/>
      <c r="JR32" s="33"/>
      <c r="JS32" s="33"/>
      <c r="JT32" s="33"/>
      <c r="JU32" s="33"/>
    </row>
    <row r="33" spans="1:281" x14ac:dyDescent="0.2">
      <c r="A33" s="1" t="s">
        <v>28</v>
      </c>
      <c r="B33" s="22" t="s">
        <v>147</v>
      </c>
      <c r="C33" s="33">
        <v>3216.0332744935622</v>
      </c>
      <c r="D33" s="33">
        <v>882.27767642354399</v>
      </c>
      <c r="E33" s="33">
        <v>536.90715912685505</v>
      </c>
      <c r="F33" s="33">
        <v>0</v>
      </c>
      <c r="G33" s="33">
        <v>653.7974428448415</v>
      </c>
      <c r="H33" s="33">
        <v>3.4321469625465375</v>
      </c>
      <c r="I33" s="33">
        <v>871.84567302012022</v>
      </c>
      <c r="J33" s="33">
        <v>256.3703767376287</v>
      </c>
      <c r="K33" s="33">
        <v>641.35418196487171</v>
      </c>
      <c r="L33" s="33">
        <v>175.03398400281225</v>
      </c>
      <c r="M33" s="33">
        <v>823.25182008872684</v>
      </c>
      <c r="N33" s="33">
        <v>958.65404604816831</v>
      </c>
      <c r="O33" s="33">
        <v>144.89925309596975</v>
      </c>
      <c r="P33" s="33">
        <v>594.52842364397554</v>
      </c>
      <c r="Q33" s="33">
        <v>498.08676046300303</v>
      </c>
      <c r="R33" s="33">
        <v>170.54545294220287</v>
      </c>
      <c r="S33" s="33">
        <v>784.85600972528573</v>
      </c>
      <c r="T33" s="33">
        <v>1962.9122048439694</v>
      </c>
      <c r="U33" s="33">
        <v>545.50290103060911</v>
      </c>
      <c r="V33" s="33">
        <v>88.556818308551968</v>
      </c>
      <c r="W33" s="33">
        <v>228.34278790476122</v>
      </c>
      <c r="X33" s="33">
        <v>916.36591211112341</v>
      </c>
      <c r="Y33" s="33">
        <v>47.894867972194277</v>
      </c>
      <c r="Z33" s="33">
        <v>758.0101799082463</v>
      </c>
      <c r="AA33" s="33">
        <v>260.02807524554072</v>
      </c>
      <c r="AB33" s="33">
        <v>1863.1711772196254</v>
      </c>
      <c r="AC33" s="33">
        <v>5091.7065171671302</v>
      </c>
      <c r="AD33" s="33">
        <v>5052.5781145027004</v>
      </c>
      <c r="AE33" s="33">
        <v>39646.550007501181</v>
      </c>
      <c r="AF33" s="33">
        <v>3119.1102882529171</v>
      </c>
      <c r="AG33" s="33">
        <v>5238.7872926146038</v>
      </c>
      <c r="AH33" s="33">
        <v>3325.2585356517557</v>
      </c>
      <c r="AI33" s="33">
        <v>10205.961617675475</v>
      </c>
      <c r="AJ33" s="33">
        <v>10512.846647963544</v>
      </c>
      <c r="AK33" s="33">
        <v>13663.270787929348</v>
      </c>
      <c r="AL33" s="33">
        <v>3674.7498425811832</v>
      </c>
      <c r="AM33" s="33">
        <v>7625.4947629440157</v>
      </c>
      <c r="AN33" s="33">
        <v>707.75702787301816</v>
      </c>
      <c r="AO33" s="33">
        <v>921.98191882411186</v>
      </c>
      <c r="AP33" s="33">
        <v>253.48000399801367</v>
      </c>
      <c r="AQ33" s="33">
        <v>4261.4999100853265</v>
      </c>
      <c r="AR33" s="33">
        <v>856.84995506357563</v>
      </c>
      <c r="AS33" s="33">
        <v>353.69693320533156</v>
      </c>
      <c r="AT33" s="33">
        <v>134.62731455841723</v>
      </c>
      <c r="AU33" s="33">
        <v>411.29630356939714</v>
      </c>
      <c r="AV33" s="33">
        <v>516.9721631495089</v>
      </c>
      <c r="AW33" s="33">
        <v>611.83442897534417</v>
      </c>
      <c r="AX33" s="33">
        <v>12136.422137292879</v>
      </c>
      <c r="AY33" s="33">
        <v>70426.105422038061</v>
      </c>
      <c r="AZ33" s="33">
        <v>9274.8870095501752</v>
      </c>
      <c r="BA33" s="33">
        <v>3208.6445003208773</v>
      </c>
      <c r="BB33" s="33">
        <v>610.92852568872922</v>
      </c>
      <c r="BC33" s="33">
        <v>4509.8654929833074</v>
      </c>
      <c r="BD33" s="33">
        <v>6207.9221080711932</v>
      </c>
      <c r="BE33" s="33">
        <v>2341.67156015716</v>
      </c>
      <c r="BF33" s="33">
        <v>996.33457232276567</v>
      </c>
      <c r="BG33" s="33">
        <v>293.83918056489506</v>
      </c>
      <c r="BH33" s="33">
        <v>75.159494167998986</v>
      </c>
      <c r="BI33" s="33">
        <v>245.06713287559387</v>
      </c>
      <c r="BJ33" s="33">
        <v>432.09250985498102</v>
      </c>
      <c r="BK33" s="33">
        <v>238.79369062349508</v>
      </c>
      <c r="BL33" s="33">
        <v>467.96814370650003</v>
      </c>
      <c r="BM33" s="33">
        <v>71.86781232736989</v>
      </c>
      <c r="BN33" s="33">
        <v>315.9115176001585</v>
      </c>
      <c r="BO33" s="33">
        <v>600.03983319735914</v>
      </c>
      <c r="BP33" s="33">
        <v>143.87138236120509</v>
      </c>
      <c r="BQ33" s="33">
        <v>176.05310251924811</v>
      </c>
      <c r="BR33" s="33">
        <v>176.51443595509096</v>
      </c>
      <c r="BS33" s="33">
        <v>2341.6182852140973</v>
      </c>
      <c r="BT33" s="33">
        <v>89.704936963382096</v>
      </c>
      <c r="BU33" s="33">
        <v>58.427719757919469</v>
      </c>
      <c r="BV33" s="33">
        <v>220.00456986973086</v>
      </c>
      <c r="BW33" s="33">
        <v>125.74451959671464</v>
      </c>
      <c r="BX33" s="33">
        <v>145.62348344197636</v>
      </c>
      <c r="BY33" s="33">
        <v>533.93160870430643</v>
      </c>
      <c r="BZ33" s="33">
        <v>38.794689188876809</v>
      </c>
      <c r="CA33" s="33">
        <v>1029.3732582733974</v>
      </c>
      <c r="CB33" s="33">
        <v>23.093666214094466</v>
      </c>
      <c r="CC33" s="33">
        <v>36.228876024541933</v>
      </c>
      <c r="CD33" s="33">
        <v>21.660494903431253</v>
      </c>
      <c r="CE33" s="33">
        <v>58.481303018955678</v>
      </c>
      <c r="CF33" s="33">
        <v>610.34352360914784</v>
      </c>
      <c r="CG33" s="33">
        <v>205.63673725057623</v>
      </c>
      <c r="CH33" s="33">
        <v>58.955836109484252</v>
      </c>
      <c r="CI33" s="33">
        <v>81.693044901249479</v>
      </c>
      <c r="CJ33" s="33">
        <v>91.27145238998925</v>
      </c>
      <c r="CK33" s="33">
        <v>672.44861734082679</v>
      </c>
      <c r="CL33" s="33">
        <v>33.509824662691408</v>
      </c>
      <c r="CM33" s="33">
        <v>165.83798406828078</v>
      </c>
      <c r="CN33" s="33">
        <v>481.43495827126458</v>
      </c>
      <c r="CO33" s="33">
        <v>61.15689226226543</v>
      </c>
      <c r="CP33" s="33">
        <v>164.40593029459114</v>
      </c>
      <c r="CQ33" s="33">
        <v>3397.2481292891325</v>
      </c>
      <c r="CR33" s="33">
        <v>742.44071613611868</v>
      </c>
      <c r="CS33" s="33">
        <v>741.71257732927563</v>
      </c>
      <c r="CT33" s="33">
        <v>1243.8173334077437</v>
      </c>
      <c r="CU33" s="33">
        <v>203.67557688219841</v>
      </c>
      <c r="CV33" s="33">
        <v>267.58520118991805</v>
      </c>
      <c r="CW33" s="33">
        <v>509.07650211173035</v>
      </c>
      <c r="CX33" s="33">
        <v>112.01353467724947</v>
      </c>
      <c r="CY33" s="33">
        <v>141.97571193059866</v>
      </c>
      <c r="CZ33" s="33">
        <v>115.81925920122428</v>
      </c>
      <c r="DA33" s="33">
        <v>167.33126518339972</v>
      </c>
      <c r="DB33" s="33">
        <v>231.00664047904507</v>
      </c>
      <c r="DC33" s="33">
        <v>59.780027811366423</v>
      </c>
      <c r="DD33" s="33">
        <v>76.676630138382563</v>
      </c>
      <c r="DE33" s="33">
        <v>91.882895554806097</v>
      </c>
      <c r="DF33" s="33">
        <v>14.037655139515298</v>
      </c>
      <c r="DG33" s="33">
        <v>91.805075510059638</v>
      </c>
      <c r="DH33" s="33">
        <v>131.70716134836198</v>
      </c>
      <c r="DI33" s="33">
        <v>434.48452568896727</v>
      </c>
      <c r="DJ33" s="33">
        <v>47.649651953182726</v>
      </c>
      <c r="DK33" s="33">
        <v>108.54505767849612</v>
      </c>
      <c r="DL33" s="33">
        <v>269.58256216232536</v>
      </c>
      <c r="DM33" s="33">
        <v>9370.5492253688317</v>
      </c>
      <c r="DN33" s="33">
        <v>10657.642105271496</v>
      </c>
      <c r="DO33" s="33">
        <v>0</v>
      </c>
      <c r="DP33" s="76">
        <f t="shared" si="1"/>
        <v>283596.35577816895</v>
      </c>
      <c r="DQ33" s="33">
        <v>30920.941232798843</v>
      </c>
      <c r="DR33" s="33">
        <v>0</v>
      </c>
      <c r="DS33" s="33">
        <v>0</v>
      </c>
      <c r="DT33" s="33">
        <v>0</v>
      </c>
      <c r="DU33" s="33">
        <v>0</v>
      </c>
      <c r="DV33" s="33">
        <v>0</v>
      </c>
      <c r="DW33" s="33">
        <v>0</v>
      </c>
      <c r="DX33" s="33">
        <v>0</v>
      </c>
      <c r="DY33" s="33">
        <v>0</v>
      </c>
      <c r="DZ33" s="33">
        <v>0</v>
      </c>
      <c r="EA33" s="33">
        <v>0</v>
      </c>
      <c r="EB33" s="33">
        <v>0</v>
      </c>
      <c r="EC33" s="33">
        <v>0</v>
      </c>
      <c r="ED33" s="33">
        <v>0</v>
      </c>
      <c r="EE33" s="33">
        <v>0</v>
      </c>
      <c r="EF33" s="33">
        <v>0</v>
      </c>
      <c r="EG33" s="33">
        <v>24.289471578012201</v>
      </c>
      <c r="EH33" s="33">
        <v>0</v>
      </c>
      <c r="EI33" s="33">
        <v>0</v>
      </c>
      <c r="EJ33" s="33">
        <v>2.3142827106211548</v>
      </c>
      <c r="EK33" s="33">
        <v>5.0266781983696109</v>
      </c>
      <c r="EL33" s="33">
        <v>0</v>
      </c>
      <c r="EM33" s="33">
        <v>0</v>
      </c>
      <c r="EN33" s="33">
        <v>0</v>
      </c>
      <c r="EO33" s="33">
        <v>0</v>
      </c>
      <c r="EP33" s="33">
        <v>0</v>
      </c>
      <c r="EQ33" s="33">
        <v>0</v>
      </c>
      <c r="ER33" s="33">
        <v>0</v>
      </c>
      <c r="ES33" s="33">
        <v>0</v>
      </c>
      <c r="ET33" s="33">
        <v>0</v>
      </c>
      <c r="EU33" s="33">
        <v>0</v>
      </c>
      <c r="EV33" s="33">
        <v>0</v>
      </c>
      <c r="EW33" s="33">
        <v>0</v>
      </c>
      <c r="EX33" s="33">
        <v>0</v>
      </c>
      <c r="EY33" s="33">
        <v>0</v>
      </c>
      <c r="EZ33" s="33">
        <v>0</v>
      </c>
      <c r="FA33" s="33">
        <v>0</v>
      </c>
      <c r="FB33" s="33">
        <v>0</v>
      </c>
      <c r="FC33" s="33">
        <v>0</v>
      </c>
      <c r="FD33" s="33">
        <v>0</v>
      </c>
      <c r="FE33" s="33">
        <v>0</v>
      </c>
      <c r="FF33" s="33">
        <v>0</v>
      </c>
      <c r="FG33" s="33">
        <v>0</v>
      </c>
      <c r="FH33" s="33">
        <v>0</v>
      </c>
      <c r="FI33" s="33">
        <v>0</v>
      </c>
      <c r="FJ33" s="33">
        <v>0</v>
      </c>
      <c r="FK33" s="33">
        <v>0</v>
      </c>
      <c r="FL33" s="33">
        <v>0</v>
      </c>
      <c r="FM33" s="33">
        <v>0</v>
      </c>
      <c r="FN33" s="33">
        <v>0</v>
      </c>
      <c r="FO33" s="33">
        <v>0</v>
      </c>
      <c r="FP33" s="33">
        <v>0</v>
      </c>
      <c r="FQ33" s="33">
        <v>0</v>
      </c>
      <c r="FR33" s="33">
        <v>0</v>
      </c>
      <c r="FS33" s="33">
        <v>0</v>
      </c>
      <c r="FT33" s="33">
        <v>0</v>
      </c>
      <c r="FU33" s="33">
        <v>0</v>
      </c>
      <c r="FV33" s="33">
        <v>7234.5527706843532</v>
      </c>
      <c r="FW33" s="33">
        <v>11869.398814872857</v>
      </c>
      <c r="FX33" s="33">
        <v>42471.546724827182</v>
      </c>
      <c r="FY33" s="33">
        <v>0</v>
      </c>
      <c r="FZ33" s="33">
        <v>25566.708765576223</v>
      </c>
      <c r="GA33" s="33">
        <v>0</v>
      </c>
      <c r="GB33" s="33">
        <v>141.64826263423672</v>
      </c>
      <c r="GC33" s="33">
        <v>0</v>
      </c>
      <c r="GD33" s="33">
        <v>0</v>
      </c>
      <c r="GE33" s="33">
        <v>-6118.1516216381269</v>
      </c>
      <c r="GF33" s="33">
        <v>371346.47293992637</v>
      </c>
      <c r="GG33" s="47">
        <f t="shared" si="0"/>
        <v>767061.10410033795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  <c r="JF33" s="33"/>
      <c r="JG33" s="33"/>
      <c r="JH33" s="33"/>
      <c r="JI33" s="33"/>
      <c r="JJ33" s="33"/>
      <c r="JK33" s="33"/>
      <c r="JL33" s="33"/>
      <c r="JM33" s="33"/>
      <c r="JN33" s="33"/>
      <c r="JO33" s="33"/>
      <c r="JP33" s="33"/>
      <c r="JQ33" s="33"/>
      <c r="JR33" s="33"/>
      <c r="JS33" s="33"/>
      <c r="JT33" s="33"/>
      <c r="JU33" s="33"/>
    </row>
    <row r="34" spans="1:281" x14ac:dyDescent="0.2">
      <c r="A34" s="1" t="s">
        <v>29</v>
      </c>
      <c r="B34" s="22" t="s">
        <v>148</v>
      </c>
      <c r="C34" s="33">
        <v>727.77863831199522</v>
      </c>
      <c r="D34" s="33">
        <v>82.973000814630112</v>
      </c>
      <c r="E34" s="33">
        <v>136.4538149975667</v>
      </c>
      <c r="F34" s="33">
        <v>0</v>
      </c>
      <c r="G34" s="33">
        <v>90.640660827128912</v>
      </c>
      <c r="H34" s="33">
        <v>0</v>
      </c>
      <c r="I34" s="33">
        <v>143.41825438011224</v>
      </c>
      <c r="J34" s="33">
        <v>31.242966147264475</v>
      </c>
      <c r="K34" s="33">
        <v>103.46645057987672</v>
      </c>
      <c r="L34" s="33">
        <v>35.127698729467163</v>
      </c>
      <c r="M34" s="33">
        <v>116.55441932948327</v>
      </c>
      <c r="N34" s="33">
        <v>135.98697543978642</v>
      </c>
      <c r="O34" s="33">
        <v>20.23744301639351</v>
      </c>
      <c r="P34" s="33">
        <v>61.466807214649535</v>
      </c>
      <c r="Q34" s="33">
        <v>66.720209964380913</v>
      </c>
      <c r="R34" s="33">
        <v>123.1557560672494</v>
      </c>
      <c r="S34" s="33">
        <v>102.41824123633849</v>
      </c>
      <c r="T34" s="33">
        <v>196.10927199121895</v>
      </c>
      <c r="U34" s="33">
        <v>286.4251606369512</v>
      </c>
      <c r="V34" s="33">
        <v>13.078500041359746</v>
      </c>
      <c r="W34" s="33">
        <v>46.477890483787611</v>
      </c>
      <c r="X34" s="33">
        <v>142.44341076025361</v>
      </c>
      <c r="Y34" s="33">
        <v>115.75693523988869</v>
      </c>
      <c r="Z34" s="33">
        <v>124.89709366726946</v>
      </c>
      <c r="AA34" s="33">
        <v>299.53229845650947</v>
      </c>
      <c r="AB34" s="33">
        <v>252.31139118233355</v>
      </c>
      <c r="AC34" s="33">
        <v>1161.1217003807997</v>
      </c>
      <c r="AD34" s="33">
        <v>1078.6354910688196</v>
      </c>
      <c r="AE34" s="33">
        <v>2148.8840386306133</v>
      </c>
      <c r="AF34" s="33">
        <v>521.64486786542284</v>
      </c>
      <c r="AG34" s="33">
        <v>494.74107229183488</v>
      </c>
      <c r="AH34" s="33">
        <v>338.66365106759753</v>
      </c>
      <c r="AI34" s="33">
        <v>3218.0500912025968</v>
      </c>
      <c r="AJ34" s="33">
        <v>1800.2510801264184</v>
      </c>
      <c r="AK34" s="33">
        <v>3413.5410024540279</v>
      </c>
      <c r="AL34" s="33">
        <v>1351.602304999135</v>
      </c>
      <c r="AM34" s="33">
        <v>4548.0382087058015</v>
      </c>
      <c r="AN34" s="33">
        <v>60.3163340739573</v>
      </c>
      <c r="AO34" s="33">
        <v>190.07085760319853</v>
      </c>
      <c r="AP34" s="33">
        <v>110.47256751111809</v>
      </c>
      <c r="AQ34" s="33">
        <v>763.12498560068036</v>
      </c>
      <c r="AR34" s="33">
        <v>122.63573047496118</v>
      </c>
      <c r="AS34" s="33">
        <v>46.157144317190699</v>
      </c>
      <c r="AT34" s="33">
        <v>16.532872240790972</v>
      </c>
      <c r="AU34" s="33">
        <v>54.4994153684938</v>
      </c>
      <c r="AV34" s="33">
        <v>58.419644284503086</v>
      </c>
      <c r="AW34" s="33">
        <v>88.189859053728597</v>
      </c>
      <c r="AX34" s="33">
        <v>3729.050065624519</v>
      </c>
      <c r="AY34" s="33">
        <v>6365.9649696515735</v>
      </c>
      <c r="AZ34" s="33">
        <v>1625.8629649854859</v>
      </c>
      <c r="BA34" s="33">
        <v>776.13770540113342</v>
      </c>
      <c r="BB34" s="33">
        <v>116.30154504708554</v>
      </c>
      <c r="BC34" s="33">
        <v>1419.6522524181146</v>
      </c>
      <c r="BD34" s="33">
        <v>1477.5157158162929</v>
      </c>
      <c r="BE34" s="33">
        <v>1493.5213066850065</v>
      </c>
      <c r="BF34" s="33">
        <v>215.29977431783195</v>
      </c>
      <c r="BG34" s="33">
        <v>59.422703911579021</v>
      </c>
      <c r="BH34" s="33">
        <v>64.577935786770141</v>
      </c>
      <c r="BI34" s="33">
        <v>292.60855926869823</v>
      </c>
      <c r="BJ34" s="33">
        <v>136.7817300977805</v>
      </c>
      <c r="BK34" s="33">
        <v>101.54520420694925</v>
      </c>
      <c r="BL34" s="33">
        <v>71.266733526108794</v>
      </c>
      <c r="BM34" s="33">
        <v>10.218701817416571</v>
      </c>
      <c r="BN34" s="33">
        <v>62.347426394407897</v>
      </c>
      <c r="BO34" s="33">
        <v>270.35570716581765</v>
      </c>
      <c r="BP34" s="33">
        <v>10.723658768492381</v>
      </c>
      <c r="BQ34" s="33">
        <v>142.3205642242558</v>
      </c>
      <c r="BR34" s="33">
        <v>72.272910351880498</v>
      </c>
      <c r="BS34" s="33">
        <v>361.89737692101153</v>
      </c>
      <c r="BT34" s="33">
        <v>18.970423969685164</v>
      </c>
      <c r="BU34" s="33">
        <v>3.4809343462730413</v>
      </c>
      <c r="BV34" s="33">
        <v>56.978841904866286</v>
      </c>
      <c r="BW34" s="33">
        <v>11.378982063499096</v>
      </c>
      <c r="BX34" s="33">
        <v>50.058300675614973</v>
      </c>
      <c r="BY34" s="33">
        <v>41.780431217016947</v>
      </c>
      <c r="BZ34" s="33">
        <v>12.622288981281113</v>
      </c>
      <c r="CA34" s="33">
        <v>153.83638818513722</v>
      </c>
      <c r="CB34" s="33">
        <v>45.676115214928565</v>
      </c>
      <c r="CC34" s="33">
        <v>77.31191206200711</v>
      </c>
      <c r="CD34" s="33">
        <v>11.136206941159214</v>
      </c>
      <c r="CE34" s="33">
        <v>25.223483529947224</v>
      </c>
      <c r="CF34" s="33">
        <v>100.0484689124594</v>
      </c>
      <c r="CG34" s="33">
        <v>280.5748340730924</v>
      </c>
      <c r="CH34" s="33">
        <v>48.074386601601169</v>
      </c>
      <c r="CI34" s="33">
        <v>29.872898451578145</v>
      </c>
      <c r="CJ34" s="33">
        <v>35.326653227764922</v>
      </c>
      <c r="CK34" s="33">
        <v>81.303945079343393</v>
      </c>
      <c r="CL34" s="33">
        <v>284.17330011025365</v>
      </c>
      <c r="CM34" s="33">
        <v>19.453835130207661</v>
      </c>
      <c r="CN34" s="33">
        <v>28.269615932017015</v>
      </c>
      <c r="CO34" s="33">
        <v>4.691828792119793</v>
      </c>
      <c r="CP34" s="33">
        <v>16.916109937039671</v>
      </c>
      <c r="CQ34" s="33">
        <v>239.77803163481687</v>
      </c>
      <c r="CR34" s="33">
        <v>95.619680287459758</v>
      </c>
      <c r="CS34" s="33">
        <v>251.32989848929719</v>
      </c>
      <c r="CT34" s="33">
        <v>195.02619192613878</v>
      </c>
      <c r="CU34" s="33">
        <v>47.972183239954795</v>
      </c>
      <c r="CV34" s="33">
        <v>119.8549658092581</v>
      </c>
      <c r="CW34" s="33">
        <v>274.35798949313795</v>
      </c>
      <c r="CX34" s="33">
        <v>59.539089478119259</v>
      </c>
      <c r="CY34" s="33">
        <v>100.29274772957969</v>
      </c>
      <c r="CZ34" s="33">
        <v>21.004491297123025</v>
      </c>
      <c r="DA34" s="33">
        <v>1778.9400006484195</v>
      </c>
      <c r="DB34" s="33">
        <v>2122.4013582953767</v>
      </c>
      <c r="DC34" s="33">
        <v>66.516763975480032</v>
      </c>
      <c r="DD34" s="33">
        <v>135.6838151223532</v>
      </c>
      <c r="DE34" s="33">
        <v>7.4391778195801894</v>
      </c>
      <c r="DF34" s="33">
        <v>0</v>
      </c>
      <c r="DG34" s="33">
        <v>24.893794052447344</v>
      </c>
      <c r="DH34" s="33">
        <v>11.171191810917602</v>
      </c>
      <c r="DI34" s="33">
        <v>25.382600160855976</v>
      </c>
      <c r="DJ34" s="33">
        <v>9.8156083746466098</v>
      </c>
      <c r="DK34" s="33">
        <v>25.158722508917556</v>
      </c>
      <c r="DL34" s="33">
        <v>101.458164447858</v>
      </c>
      <c r="DM34" s="33">
        <v>279.79592659928119</v>
      </c>
      <c r="DN34" s="33">
        <v>579.39194610988545</v>
      </c>
      <c r="DO34" s="33">
        <v>0</v>
      </c>
      <c r="DP34" s="76">
        <f t="shared" si="1"/>
        <v>51925.896245875592</v>
      </c>
      <c r="DQ34" s="33">
        <v>4285.3268868698315</v>
      </c>
      <c r="DR34" s="33">
        <v>0</v>
      </c>
      <c r="DS34" s="33">
        <v>0</v>
      </c>
      <c r="DT34" s="33">
        <v>0</v>
      </c>
      <c r="DU34" s="33">
        <v>0</v>
      </c>
      <c r="DV34" s="33">
        <v>0</v>
      </c>
      <c r="DW34" s="33">
        <v>0</v>
      </c>
      <c r="DX34" s="33">
        <v>0</v>
      </c>
      <c r="DY34" s="33">
        <v>0</v>
      </c>
      <c r="DZ34" s="33">
        <v>0</v>
      </c>
      <c r="EA34" s="33">
        <v>0</v>
      </c>
      <c r="EB34" s="33">
        <v>0</v>
      </c>
      <c r="EC34" s="33">
        <v>0</v>
      </c>
      <c r="ED34" s="33">
        <v>0</v>
      </c>
      <c r="EE34" s="33">
        <v>0</v>
      </c>
      <c r="EF34" s="33">
        <v>0</v>
      </c>
      <c r="EG34" s="33">
        <v>0</v>
      </c>
      <c r="EH34" s="33">
        <v>0</v>
      </c>
      <c r="EI34" s="33">
        <v>0</v>
      </c>
      <c r="EJ34" s="33">
        <v>4.2116838644630681</v>
      </c>
      <c r="EK34" s="33">
        <v>3014.0896121908463</v>
      </c>
      <c r="EL34" s="33">
        <v>0</v>
      </c>
      <c r="EM34" s="33">
        <v>0</v>
      </c>
      <c r="EN34" s="33">
        <v>0</v>
      </c>
      <c r="EO34" s="33">
        <v>0</v>
      </c>
      <c r="EP34" s="33">
        <v>0</v>
      </c>
      <c r="EQ34" s="33">
        <v>0</v>
      </c>
      <c r="ER34" s="33">
        <v>0</v>
      </c>
      <c r="ES34" s="33">
        <v>0</v>
      </c>
      <c r="ET34" s="33">
        <v>0</v>
      </c>
      <c r="EU34" s="33">
        <v>0</v>
      </c>
      <c r="EV34" s="33">
        <v>0</v>
      </c>
      <c r="EW34" s="33">
        <v>0</v>
      </c>
      <c r="EX34" s="33">
        <v>0</v>
      </c>
      <c r="EY34" s="33">
        <v>0</v>
      </c>
      <c r="EZ34" s="33">
        <v>0</v>
      </c>
      <c r="FA34" s="33">
        <v>0</v>
      </c>
      <c r="FB34" s="33">
        <v>0</v>
      </c>
      <c r="FC34" s="33">
        <v>0</v>
      </c>
      <c r="FD34" s="33">
        <v>0</v>
      </c>
      <c r="FE34" s="33">
        <v>0</v>
      </c>
      <c r="FF34" s="33">
        <v>0</v>
      </c>
      <c r="FG34" s="33">
        <v>0</v>
      </c>
      <c r="FH34" s="33">
        <v>0</v>
      </c>
      <c r="FI34" s="33">
        <v>0</v>
      </c>
      <c r="FJ34" s="33">
        <v>0</v>
      </c>
      <c r="FK34" s="33">
        <v>0</v>
      </c>
      <c r="FL34" s="33">
        <v>0</v>
      </c>
      <c r="FM34" s="33">
        <v>0</v>
      </c>
      <c r="FN34" s="33">
        <v>0</v>
      </c>
      <c r="FO34" s="33">
        <v>0</v>
      </c>
      <c r="FP34" s="33">
        <v>0</v>
      </c>
      <c r="FQ34" s="33">
        <v>0</v>
      </c>
      <c r="FR34" s="33">
        <v>0</v>
      </c>
      <c r="FS34" s="33">
        <v>0</v>
      </c>
      <c r="FT34" s="33">
        <v>0</v>
      </c>
      <c r="FU34" s="33">
        <v>0</v>
      </c>
      <c r="FV34" s="33">
        <v>240.34701922241001</v>
      </c>
      <c r="FW34" s="33">
        <v>157.02692670931748</v>
      </c>
      <c r="FX34" s="33">
        <v>81449.479376913907</v>
      </c>
      <c r="FY34" s="33">
        <v>0</v>
      </c>
      <c r="FZ34" s="33">
        <v>22232.357202524006</v>
      </c>
      <c r="GA34" s="33">
        <v>0</v>
      </c>
      <c r="GB34" s="33">
        <v>53.148691422908904</v>
      </c>
      <c r="GC34" s="33">
        <v>0</v>
      </c>
      <c r="GD34" s="33">
        <v>0</v>
      </c>
      <c r="GE34" s="33">
        <v>21239.397426945139</v>
      </c>
      <c r="GF34" s="33">
        <v>104718.01909656565</v>
      </c>
      <c r="GG34" s="47">
        <f t="shared" si="0"/>
        <v>289319.30016910407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  <c r="JF34" s="33"/>
      <c r="JG34" s="33"/>
      <c r="JH34" s="33"/>
      <c r="JI34" s="33"/>
      <c r="JJ34" s="33"/>
      <c r="JK34" s="33"/>
      <c r="JL34" s="33"/>
      <c r="JM34" s="33"/>
      <c r="JN34" s="33"/>
      <c r="JO34" s="33"/>
      <c r="JP34" s="33"/>
      <c r="JQ34" s="33"/>
      <c r="JR34" s="33"/>
      <c r="JS34" s="33"/>
      <c r="JT34" s="33"/>
      <c r="JU34" s="33"/>
    </row>
    <row r="35" spans="1:281" x14ac:dyDescent="0.2">
      <c r="A35" s="1" t="s">
        <v>30</v>
      </c>
      <c r="B35" s="22" t="s">
        <v>149</v>
      </c>
      <c r="C35" s="33">
        <v>2108.0078781509224</v>
      </c>
      <c r="D35" s="33">
        <v>297.41645119890654</v>
      </c>
      <c r="E35" s="33">
        <v>333.6127567886823</v>
      </c>
      <c r="F35" s="33">
        <v>0</v>
      </c>
      <c r="G35" s="33">
        <v>402.21779810272994</v>
      </c>
      <c r="H35" s="33">
        <v>2.0759737904624647</v>
      </c>
      <c r="I35" s="33">
        <v>583.31618454308807</v>
      </c>
      <c r="J35" s="33">
        <v>157.2084979602719</v>
      </c>
      <c r="K35" s="33">
        <v>361.30626114088631</v>
      </c>
      <c r="L35" s="33">
        <v>104.66489705784788</v>
      </c>
      <c r="M35" s="33">
        <v>455.25665911876314</v>
      </c>
      <c r="N35" s="33">
        <v>577.51176355872542</v>
      </c>
      <c r="O35" s="33">
        <v>68.267650937782818</v>
      </c>
      <c r="P35" s="33">
        <v>333.91090447413018</v>
      </c>
      <c r="Q35" s="33">
        <v>284.04814904263532</v>
      </c>
      <c r="R35" s="33">
        <v>121.85231638759628</v>
      </c>
      <c r="S35" s="33">
        <v>289.57297440186028</v>
      </c>
      <c r="T35" s="33">
        <v>530.20977937011241</v>
      </c>
      <c r="U35" s="33">
        <v>109.39834227893365</v>
      </c>
      <c r="V35" s="33">
        <v>57.779738059778076</v>
      </c>
      <c r="W35" s="33">
        <v>134.16196885221848</v>
      </c>
      <c r="X35" s="33">
        <v>448.17474840878037</v>
      </c>
      <c r="Y35" s="33">
        <v>25.822644891626982</v>
      </c>
      <c r="Z35" s="33">
        <v>234.46315160332716</v>
      </c>
      <c r="AA35" s="33">
        <v>142.79565103622687</v>
      </c>
      <c r="AB35" s="33">
        <v>1014.1338600401212</v>
      </c>
      <c r="AC35" s="33">
        <v>5263.5176962203041</v>
      </c>
      <c r="AD35" s="33">
        <v>4178.3318774043328</v>
      </c>
      <c r="AE35" s="33">
        <v>5620.3649772627405</v>
      </c>
      <c r="AF35" s="33">
        <v>733.19752539596243</v>
      </c>
      <c r="AG35" s="33">
        <v>3109.5084737270545</v>
      </c>
      <c r="AH35" s="33">
        <v>1465.3396690415059</v>
      </c>
      <c r="AI35" s="33">
        <v>7445.3504975999285</v>
      </c>
      <c r="AJ35" s="33">
        <v>7252.0350388916886</v>
      </c>
      <c r="AK35" s="33">
        <v>13976.103361896747</v>
      </c>
      <c r="AL35" s="33">
        <v>1940.801854866779</v>
      </c>
      <c r="AM35" s="33">
        <v>2271.6122540510337</v>
      </c>
      <c r="AN35" s="33">
        <v>249.27646635051903</v>
      </c>
      <c r="AO35" s="33">
        <v>215.11250175194724</v>
      </c>
      <c r="AP35" s="33">
        <v>177.041530154849</v>
      </c>
      <c r="AQ35" s="33">
        <v>1626.9220390311423</v>
      </c>
      <c r="AR35" s="33">
        <v>538.03746037947838</v>
      </c>
      <c r="AS35" s="33">
        <v>145.98288968786144</v>
      </c>
      <c r="AT35" s="33">
        <v>80.949067986476024</v>
      </c>
      <c r="AU35" s="33">
        <v>227.07593506293105</v>
      </c>
      <c r="AV35" s="33">
        <v>128.13926219252488</v>
      </c>
      <c r="AW35" s="33">
        <v>243.82158105592734</v>
      </c>
      <c r="AX35" s="33">
        <v>12849.426176263523</v>
      </c>
      <c r="AY35" s="33">
        <v>33166.750555323822</v>
      </c>
      <c r="AZ35" s="33">
        <v>8843.6165126180131</v>
      </c>
      <c r="BA35" s="33">
        <v>5637.2997071294612</v>
      </c>
      <c r="BB35" s="33">
        <v>316.56430177513823</v>
      </c>
      <c r="BC35" s="33">
        <v>5928.2297895150368</v>
      </c>
      <c r="BD35" s="33">
        <v>3393.3746982383987</v>
      </c>
      <c r="BE35" s="33">
        <v>2299.6764513078328</v>
      </c>
      <c r="BF35" s="33">
        <v>1701.6372295177991</v>
      </c>
      <c r="BG35" s="33">
        <v>231.24791516588849</v>
      </c>
      <c r="BH35" s="33">
        <v>72.877678972035994</v>
      </c>
      <c r="BI35" s="33">
        <v>180.48260674161014</v>
      </c>
      <c r="BJ35" s="33">
        <v>314.91167881589087</v>
      </c>
      <c r="BK35" s="33">
        <v>243.45848938159804</v>
      </c>
      <c r="BL35" s="33">
        <v>94.204006272654084</v>
      </c>
      <c r="BM35" s="33">
        <v>35.811156607147595</v>
      </c>
      <c r="BN35" s="33">
        <v>271.50622971446711</v>
      </c>
      <c r="BO35" s="33">
        <v>247.3006722910531</v>
      </c>
      <c r="BP35" s="33">
        <v>12.129598737292321</v>
      </c>
      <c r="BQ35" s="33">
        <v>167.85539984138541</v>
      </c>
      <c r="BR35" s="33">
        <v>140.02887491792205</v>
      </c>
      <c r="BS35" s="33">
        <v>456.75847222594115</v>
      </c>
      <c r="BT35" s="33">
        <v>24.623411364576111</v>
      </c>
      <c r="BU35" s="33">
        <v>8.9755151369903317</v>
      </c>
      <c r="BV35" s="33">
        <v>129.62074896790546</v>
      </c>
      <c r="BW35" s="33">
        <v>39.073956207804969</v>
      </c>
      <c r="BX35" s="33">
        <v>104.80904353370656</v>
      </c>
      <c r="BY35" s="33">
        <v>83.746683442441537</v>
      </c>
      <c r="BZ35" s="33">
        <v>20.424687107004793</v>
      </c>
      <c r="CA35" s="33">
        <v>582.2496235037255</v>
      </c>
      <c r="CB35" s="33">
        <v>18.896993861261485</v>
      </c>
      <c r="CC35" s="33">
        <v>26.82161112337425</v>
      </c>
      <c r="CD35" s="33">
        <v>12.789078746571196</v>
      </c>
      <c r="CE35" s="33">
        <v>30.608900100295354</v>
      </c>
      <c r="CF35" s="33">
        <v>114.67418341484438</v>
      </c>
      <c r="CG35" s="33">
        <v>121.10616067851009</v>
      </c>
      <c r="CH35" s="33">
        <v>24.890858467435432</v>
      </c>
      <c r="CI35" s="33">
        <v>86.739113801853165</v>
      </c>
      <c r="CJ35" s="33">
        <v>30.339224535886292</v>
      </c>
      <c r="CK35" s="33">
        <v>108.9699387983417</v>
      </c>
      <c r="CL35" s="33">
        <v>20.374153156794218</v>
      </c>
      <c r="CM35" s="33">
        <v>42.760580331502581</v>
      </c>
      <c r="CN35" s="33">
        <v>40.926378704227346</v>
      </c>
      <c r="CO35" s="33">
        <v>19.758649000013584</v>
      </c>
      <c r="CP35" s="33">
        <v>26.189377755756219</v>
      </c>
      <c r="CQ35" s="33">
        <v>338.02049545684071</v>
      </c>
      <c r="CR35" s="33">
        <v>146.36450747657494</v>
      </c>
      <c r="CS35" s="33">
        <v>715.72922993500083</v>
      </c>
      <c r="CT35" s="33">
        <v>830.38494789353945</v>
      </c>
      <c r="CU35" s="33">
        <v>96.883121229152309</v>
      </c>
      <c r="CV35" s="33">
        <v>224.5648984928047</v>
      </c>
      <c r="CW35" s="33">
        <v>429.70565424954549</v>
      </c>
      <c r="CX35" s="33">
        <v>126.93890619156305</v>
      </c>
      <c r="CY35" s="33">
        <v>98.350219699055714</v>
      </c>
      <c r="CZ35" s="33">
        <v>71.81920193461184</v>
      </c>
      <c r="DA35" s="33">
        <v>141.0587306020864</v>
      </c>
      <c r="DB35" s="33">
        <v>141.92444987160113</v>
      </c>
      <c r="DC35" s="33">
        <v>39.289288413121618</v>
      </c>
      <c r="DD35" s="33">
        <v>59.784901209083607</v>
      </c>
      <c r="DE35" s="33">
        <v>89.168439784218563</v>
      </c>
      <c r="DF35" s="33">
        <v>7.3637603970763212</v>
      </c>
      <c r="DG35" s="33">
        <v>59.814782176985972</v>
      </c>
      <c r="DH35" s="33">
        <v>30.664571596980469</v>
      </c>
      <c r="DI35" s="33">
        <v>38.494985558037001</v>
      </c>
      <c r="DJ35" s="33">
        <v>36.475738031642408</v>
      </c>
      <c r="DK35" s="33">
        <v>71.126032655996923</v>
      </c>
      <c r="DL35" s="33">
        <v>210.86123795511722</v>
      </c>
      <c r="DM35" s="33">
        <v>796.46063554017405</v>
      </c>
      <c r="DN35" s="33">
        <v>1038.8884799423349</v>
      </c>
      <c r="DO35" s="33">
        <v>0</v>
      </c>
      <c r="DP35" s="76">
        <f t="shared" si="1"/>
        <v>150230.36325061604</v>
      </c>
      <c r="DQ35" s="33">
        <v>1806.5567695367563</v>
      </c>
      <c r="DR35" s="33">
        <v>0</v>
      </c>
      <c r="DS35" s="33">
        <v>0</v>
      </c>
      <c r="DT35" s="33">
        <v>0</v>
      </c>
      <c r="DU35" s="33">
        <v>0</v>
      </c>
      <c r="DV35" s="33">
        <v>0</v>
      </c>
      <c r="DW35" s="33">
        <v>0</v>
      </c>
      <c r="DX35" s="33">
        <v>0</v>
      </c>
      <c r="DY35" s="33">
        <v>0</v>
      </c>
      <c r="DZ35" s="33">
        <v>0</v>
      </c>
      <c r="EA35" s="33">
        <v>0</v>
      </c>
      <c r="EB35" s="33">
        <v>0</v>
      </c>
      <c r="EC35" s="33">
        <v>0</v>
      </c>
      <c r="ED35" s="33">
        <v>0</v>
      </c>
      <c r="EE35" s="33">
        <v>0</v>
      </c>
      <c r="EF35" s="33">
        <v>0</v>
      </c>
      <c r="EG35" s="33">
        <v>0</v>
      </c>
      <c r="EH35" s="33">
        <v>0</v>
      </c>
      <c r="EI35" s="33">
        <v>0</v>
      </c>
      <c r="EJ35" s="33">
        <v>1.2895616183861491</v>
      </c>
      <c r="EK35" s="33">
        <v>0</v>
      </c>
      <c r="EL35" s="33">
        <v>0</v>
      </c>
      <c r="EM35" s="33">
        <v>0</v>
      </c>
      <c r="EN35" s="33">
        <v>0</v>
      </c>
      <c r="EO35" s="33">
        <v>0</v>
      </c>
      <c r="EP35" s="33">
        <v>0</v>
      </c>
      <c r="EQ35" s="33">
        <v>0</v>
      </c>
      <c r="ER35" s="33">
        <v>0</v>
      </c>
      <c r="ES35" s="33">
        <v>0</v>
      </c>
      <c r="ET35" s="33">
        <v>0</v>
      </c>
      <c r="EU35" s="33">
        <v>0</v>
      </c>
      <c r="EV35" s="33">
        <v>0</v>
      </c>
      <c r="EW35" s="33">
        <v>0</v>
      </c>
      <c r="EX35" s="33">
        <v>0</v>
      </c>
      <c r="EY35" s="33">
        <v>0</v>
      </c>
      <c r="EZ35" s="33">
        <v>0</v>
      </c>
      <c r="FA35" s="33">
        <v>0</v>
      </c>
      <c r="FB35" s="33">
        <v>0</v>
      </c>
      <c r="FC35" s="33">
        <v>0</v>
      </c>
      <c r="FD35" s="33">
        <v>0</v>
      </c>
      <c r="FE35" s="33">
        <v>0</v>
      </c>
      <c r="FF35" s="33">
        <v>0</v>
      </c>
      <c r="FG35" s="33">
        <v>0</v>
      </c>
      <c r="FH35" s="33">
        <v>0</v>
      </c>
      <c r="FI35" s="33">
        <v>0</v>
      </c>
      <c r="FJ35" s="33">
        <v>0</v>
      </c>
      <c r="FK35" s="33">
        <v>0</v>
      </c>
      <c r="FL35" s="33">
        <v>0</v>
      </c>
      <c r="FM35" s="33">
        <v>0</v>
      </c>
      <c r="FN35" s="33">
        <v>0</v>
      </c>
      <c r="FO35" s="33">
        <v>0</v>
      </c>
      <c r="FP35" s="33">
        <v>0</v>
      </c>
      <c r="FQ35" s="33">
        <v>0</v>
      </c>
      <c r="FR35" s="33">
        <v>0</v>
      </c>
      <c r="FS35" s="33">
        <v>0</v>
      </c>
      <c r="FT35" s="33">
        <v>0</v>
      </c>
      <c r="FU35" s="33">
        <v>0</v>
      </c>
      <c r="FV35" s="33">
        <v>13.160085830242032</v>
      </c>
      <c r="FW35" s="33">
        <v>2.540302245647815</v>
      </c>
      <c r="FX35" s="33">
        <v>12336.833080578202</v>
      </c>
      <c r="FY35" s="33">
        <v>0</v>
      </c>
      <c r="FZ35" s="33">
        <v>10111.342127560491</v>
      </c>
      <c r="GA35" s="33">
        <v>0</v>
      </c>
      <c r="GB35" s="33">
        <v>20.95564196956046</v>
      </c>
      <c r="GC35" s="33">
        <v>0</v>
      </c>
      <c r="GD35" s="33">
        <v>0</v>
      </c>
      <c r="GE35" s="33">
        <v>36644.188152850664</v>
      </c>
      <c r="GF35" s="33">
        <v>96733.074545108873</v>
      </c>
      <c r="GG35" s="47">
        <f t="shared" si="0"/>
        <v>307900.30351791484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  <c r="JF35" s="33"/>
      <c r="JG35" s="33"/>
      <c r="JH35" s="33"/>
      <c r="JI35" s="33"/>
      <c r="JJ35" s="33"/>
      <c r="JK35" s="33"/>
      <c r="JL35" s="33"/>
      <c r="JM35" s="33"/>
      <c r="JN35" s="33"/>
      <c r="JO35" s="33"/>
      <c r="JP35" s="33"/>
      <c r="JQ35" s="33"/>
      <c r="JR35" s="33"/>
      <c r="JS35" s="33"/>
      <c r="JT35" s="33"/>
      <c r="JU35" s="33"/>
    </row>
    <row r="36" spans="1:281" x14ac:dyDescent="0.2">
      <c r="A36" s="1" t="s">
        <v>31</v>
      </c>
      <c r="B36" s="22" t="s">
        <v>150</v>
      </c>
      <c r="C36" s="33">
        <v>1009.9909520396246</v>
      </c>
      <c r="D36" s="33">
        <v>509.20998626153505</v>
      </c>
      <c r="E36" s="33">
        <v>191.75789838356889</v>
      </c>
      <c r="F36" s="33">
        <v>0</v>
      </c>
      <c r="G36" s="33">
        <v>198.24467665115063</v>
      </c>
      <c r="H36" s="33">
        <v>1.0953929130555544</v>
      </c>
      <c r="I36" s="33">
        <v>293.38760069548044</v>
      </c>
      <c r="J36" s="33">
        <v>89.643092691585906</v>
      </c>
      <c r="K36" s="33">
        <v>216.69013972160602</v>
      </c>
      <c r="L36" s="33">
        <v>76.891626594172266</v>
      </c>
      <c r="M36" s="33">
        <v>308.7860819537683</v>
      </c>
      <c r="N36" s="33">
        <v>311.35445274725583</v>
      </c>
      <c r="O36" s="33">
        <v>70.945355024256202</v>
      </c>
      <c r="P36" s="33">
        <v>123.24812003146147</v>
      </c>
      <c r="Q36" s="33">
        <v>133.83137670951604</v>
      </c>
      <c r="R36" s="33">
        <v>95.021891714608557</v>
      </c>
      <c r="S36" s="33">
        <v>188.47894161981418</v>
      </c>
      <c r="T36" s="33">
        <v>401.90215131733942</v>
      </c>
      <c r="U36" s="33">
        <v>81.876986775752471</v>
      </c>
      <c r="V36" s="33">
        <v>27.082826397918183</v>
      </c>
      <c r="W36" s="33">
        <v>80.479330820298912</v>
      </c>
      <c r="X36" s="33">
        <v>480.93506212149686</v>
      </c>
      <c r="Y36" s="33">
        <v>22.73182469484825</v>
      </c>
      <c r="Z36" s="33">
        <v>112.35307377371635</v>
      </c>
      <c r="AA36" s="33">
        <v>100.28315972793541</v>
      </c>
      <c r="AB36" s="33">
        <v>594.04295400945659</v>
      </c>
      <c r="AC36" s="33">
        <v>2727.4294485551482</v>
      </c>
      <c r="AD36" s="33">
        <v>1753.1930674249413</v>
      </c>
      <c r="AE36" s="33">
        <v>5224.4477862134027</v>
      </c>
      <c r="AF36" s="33">
        <v>1060.9692878907856</v>
      </c>
      <c r="AG36" s="33">
        <v>1960.4852786431438</v>
      </c>
      <c r="AH36" s="33">
        <v>1818.881279292528</v>
      </c>
      <c r="AI36" s="33">
        <v>4582.3625083340357</v>
      </c>
      <c r="AJ36" s="33">
        <v>3418.7907494288929</v>
      </c>
      <c r="AK36" s="33">
        <v>5181.1685387470698</v>
      </c>
      <c r="AL36" s="33">
        <v>705.86056657202505</v>
      </c>
      <c r="AM36" s="33">
        <v>1269.0639787344358</v>
      </c>
      <c r="AN36" s="33">
        <v>224.33966784835218</v>
      </c>
      <c r="AO36" s="33">
        <v>161.13487091867748</v>
      </c>
      <c r="AP36" s="33">
        <v>93.686771671084344</v>
      </c>
      <c r="AQ36" s="33">
        <v>748.39644994309742</v>
      </c>
      <c r="AR36" s="33">
        <v>276.22871369165773</v>
      </c>
      <c r="AS36" s="33">
        <v>149.5347683478642</v>
      </c>
      <c r="AT36" s="33">
        <v>46.98258742671068</v>
      </c>
      <c r="AU36" s="33">
        <v>150.00278932354203</v>
      </c>
      <c r="AV36" s="33">
        <v>75.468183053810662</v>
      </c>
      <c r="AW36" s="33">
        <v>146.5735415984791</v>
      </c>
      <c r="AX36" s="33">
        <v>15425.324163919931</v>
      </c>
      <c r="AY36" s="33">
        <v>88040.74692325377</v>
      </c>
      <c r="AZ36" s="33">
        <v>5057.4844473094799</v>
      </c>
      <c r="BA36" s="33">
        <v>8134.8055546933474</v>
      </c>
      <c r="BB36" s="33">
        <v>628.56248212724154</v>
      </c>
      <c r="BC36" s="33">
        <v>1922.5272548222151</v>
      </c>
      <c r="BD36" s="33">
        <v>7731.8274430341344</v>
      </c>
      <c r="BE36" s="33">
        <v>2343.2625724366781</v>
      </c>
      <c r="BF36" s="33">
        <v>1217.785127929536</v>
      </c>
      <c r="BG36" s="33">
        <v>129.6831388721134</v>
      </c>
      <c r="BH36" s="33">
        <v>49.894819453849628</v>
      </c>
      <c r="BI36" s="33">
        <v>138.45359075126336</v>
      </c>
      <c r="BJ36" s="33">
        <v>123.78614084776905</v>
      </c>
      <c r="BK36" s="33">
        <v>236.14637107282383</v>
      </c>
      <c r="BL36" s="33">
        <v>80.397388884476541</v>
      </c>
      <c r="BM36" s="33">
        <v>24.526150030298631</v>
      </c>
      <c r="BN36" s="33">
        <v>158.43292004841362</v>
      </c>
      <c r="BO36" s="33">
        <v>216.97321443110874</v>
      </c>
      <c r="BP36" s="33">
        <v>18.587790804331341</v>
      </c>
      <c r="BQ36" s="33">
        <v>35.183045174782755</v>
      </c>
      <c r="BR36" s="33">
        <v>19.258185838217614</v>
      </c>
      <c r="BS36" s="33">
        <v>385.93039002310314</v>
      </c>
      <c r="BT36" s="33">
        <v>31.798901776714487</v>
      </c>
      <c r="BU36" s="33">
        <v>9.1341442229566479</v>
      </c>
      <c r="BV36" s="33">
        <v>87.317036446424183</v>
      </c>
      <c r="BW36" s="33">
        <v>32.022367446541345</v>
      </c>
      <c r="BX36" s="33">
        <v>68.396932491331086</v>
      </c>
      <c r="BY36" s="33">
        <v>127.74229816642244</v>
      </c>
      <c r="BZ36" s="33">
        <v>29.075945622611378</v>
      </c>
      <c r="CA36" s="33">
        <v>916.51840339861496</v>
      </c>
      <c r="CB36" s="33">
        <v>27.805113486558042</v>
      </c>
      <c r="CC36" s="33">
        <v>60.989930590002743</v>
      </c>
      <c r="CD36" s="33">
        <v>15.382227852948517</v>
      </c>
      <c r="CE36" s="33">
        <v>51.793452588471396</v>
      </c>
      <c r="CF36" s="33">
        <v>246.35057849242099</v>
      </c>
      <c r="CG36" s="33">
        <v>197.9391301193576</v>
      </c>
      <c r="CH36" s="33">
        <v>43.063144663389785</v>
      </c>
      <c r="CI36" s="33">
        <v>44.198622953740816</v>
      </c>
      <c r="CJ36" s="33">
        <v>56.437462225681607</v>
      </c>
      <c r="CK36" s="33">
        <v>243.95064102884436</v>
      </c>
      <c r="CL36" s="33">
        <v>26.423891490972299</v>
      </c>
      <c r="CM36" s="33">
        <v>59.78553107485984</v>
      </c>
      <c r="CN36" s="33">
        <v>97.81689466576411</v>
      </c>
      <c r="CO36" s="33">
        <v>16.339767663951871</v>
      </c>
      <c r="CP36" s="33">
        <v>57.195507020505119</v>
      </c>
      <c r="CQ36" s="33">
        <v>452.63316486647182</v>
      </c>
      <c r="CR36" s="33">
        <v>321.66575429135753</v>
      </c>
      <c r="CS36" s="33">
        <v>1618.1634390102022</v>
      </c>
      <c r="CT36" s="33">
        <v>892.96818914169251</v>
      </c>
      <c r="CU36" s="33">
        <v>78.176797161569411</v>
      </c>
      <c r="CV36" s="33">
        <v>414.93380392280056</v>
      </c>
      <c r="CW36" s="33">
        <v>712.99291090979602</v>
      </c>
      <c r="CX36" s="33">
        <v>77.237152201609888</v>
      </c>
      <c r="CY36" s="33">
        <v>155.15036459284269</v>
      </c>
      <c r="CZ36" s="33">
        <v>61.73801474753482</v>
      </c>
      <c r="DA36" s="33">
        <v>378.68400666883412</v>
      </c>
      <c r="DB36" s="33">
        <v>186.81888968456809</v>
      </c>
      <c r="DC36" s="33">
        <v>46.579552750198729</v>
      </c>
      <c r="DD36" s="33">
        <v>74.475760997243299</v>
      </c>
      <c r="DE36" s="33">
        <v>13.763455629774857</v>
      </c>
      <c r="DF36" s="33">
        <v>5.0966406235803214</v>
      </c>
      <c r="DG36" s="33">
        <v>76.823245506471835</v>
      </c>
      <c r="DH36" s="33">
        <v>31.063019969943298</v>
      </c>
      <c r="DI36" s="33">
        <v>35.653704842437904</v>
      </c>
      <c r="DJ36" s="33">
        <v>44.029707049703184</v>
      </c>
      <c r="DK36" s="33">
        <v>59.534686901013067</v>
      </c>
      <c r="DL36" s="33">
        <v>296.69051268312791</v>
      </c>
      <c r="DM36" s="33">
        <v>516.18079309270354</v>
      </c>
      <c r="DN36" s="33">
        <v>1653.999509399016</v>
      </c>
      <c r="DO36" s="33">
        <v>0</v>
      </c>
      <c r="DP36" s="76">
        <f t="shared" si="1"/>
        <v>180367.37590694334</v>
      </c>
      <c r="DQ36" s="33">
        <v>18013.114906159735</v>
      </c>
      <c r="DR36" s="33">
        <v>0</v>
      </c>
      <c r="DS36" s="33">
        <v>0</v>
      </c>
      <c r="DT36" s="33">
        <v>0</v>
      </c>
      <c r="DU36" s="33">
        <v>0</v>
      </c>
      <c r="DV36" s="33">
        <v>0</v>
      </c>
      <c r="DW36" s="33">
        <v>0</v>
      </c>
      <c r="DX36" s="33">
        <v>0</v>
      </c>
      <c r="DY36" s="33">
        <v>0</v>
      </c>
      <c r="DZ36" s="33">
        <v>0</v>
      </c>
      <c r="EA36" s="33">
        <v>0</v>
      </c>
      <c r="EB36" s="33">
        <v>0</v>
      </c>
      <c r="EC36" s="33">
        <v>0</v>
      </c>
      <c r="ED36" s="33">
        <v>0</v>
      </c>
      <c r="EE36" s="33">
        <v>0</v>
      </c>
      <c r="EF36" s="33">
        <v>0</v>
      </c>
      <c r="EG36" s="33">
        <v>313.47436260632702</v>
      </c>
      <c r="EH36" s="33">
        <v>0</v>
      </c>
      <c r="EI36" s="33">
        <v>0</v>
      </c>
      <c r="EJ36" s="33">
        <v>0</v>
      </c>
      <c r="EK36" s="33">
        <v>0</v>
      </c>
      <c r="EL36" s="33">
        <v>0</v>
      </c>
      <c r="EM36" s="33">
        <v>0</v>
      </c>
      <c r="EN36" s="33">
        <v>0</v>
      </c>
      <c r="EO36" s="33">
        <v>0</v>
      </c>
      <c r="EP36" s="33">
        <v>0</v>
      </c>
      <c r="EQ36" s="33">
        <v>0</v>
      </c>
      <c r="ER36" s="33">
        <v>0</v>
      </c>
      <c r="ES36" s="33">
        <v>0</v>
      </c>
      <c r="ET36" s="33">
        <v>0</v>
      </c>
      <c r="EU36" s="33">
        <v>0</v>
      </c>
      <c r="EV36" s="33">
        <v>0</v>
      </c>
      <c r="EW36" s="33">
        <v>0</v>
      </c>
      <c r="EX36" s="33">
        <v>0</v>
      </c>
      <c r="EY36" s="33">
        <v>0</v>
      </c>
      <c r="EZ36" s="33">
        <v>0</v>
      </c>
      <c r="FA36" s="33">
        <v>0</v>
      </c>
      <c r="FB36" s="33">
        <v>0</v>
      </c>
      <c r="FC36" s="33">
        <v>0</v>
      </c>
      <c r="FD36" s="33">
        <v>0</v>
      </c>
      <c r="FE36" s="33">
        <v>0</v>
      </c>
      <c r="FF36" s="33">
        <v>0</v>
      </c>
      <c r="FG36" s="33">
        <v>0</v>
      </c>
      <c r="FH36" s="33">
        <v>0</v>
      </c>
      <c r="FI36" s="33">
        <v>0</v>
      </c>
      <c r="FJ36" s="33">
        <v>0</v>
      </c>
      <c r="FK36" s="33">
        <v>0</v>
      </c>
      <c r="FL36" s="33">
        <v>0</v>
      </c>
      <c r="FM36" s="33">
        <v>0</v>
      </c>
      <c r="FN36" s="33">
        <v>0</v>
      </c>
      <c r="FO36" s="33">
        <v>0</v>
      </c>
      <c r="FP36" s="33">
        <v>0</v>
      </c>
      <c r="FQ36" s="33">
        <v>0</v>
      </c>
      <c r="FR36" s="33">
        <v>0</v>
      </c>
      <c r="FS36" s="33">
        <v>0</v>
      </c>
      <c r="FT36" s="33">
        <v>0</v>
      </c>
      <c r="FU36" s="33">
        <v>0</v>
      </c>
      <c r="FV36" s="33">
        <v>42.871482355019744</v>
      </c>
      <c r="FW36" s="33">
        <v>34.225348667202638</v>
      </c>
      <c r="FX36" s="33">
        <v>7135.4890572929389</v>
      </c>
      <c r="FY36" s="33">
        <v>0</v>
      </c>
      <c r="FZ36" s="33">
        <v>5566.0485009225476</v>
      </c>
      <c r="GA36" s="33">
        <v>0</v>
      </c>
      <c r="GB36" s="33">
        <v>35.383486976952469</v>
      </c>
      <c r="GC36" s="33">
        <v>0</v>
      </c>
      <c r="GD36" s="33">
        <v>0</v>
      </c>
      <c r="GE36" s="33">
        <v>56894.196049848993</v>
      </c>
      <c r="GF36" s="33">
        <v>38523.683246899927</v>
      </c>
      <c r="GG36" s="47">
        <f t="shared" si="0"/>
        <v>306925.86234867299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  <c r="JF36" s="33"/>
      <c r="JG36" s="33"/>
      <c r="JH36" s="33"/>
      <c r="JI36" s="33"/>
      <c r="JJ36" s="33"/>
      <c r="JK36" s="33"/>
      <c r="JL36" s="33"/>
      <c r="JM36" s="33"/>
      <c r="JN36" s="33"/>
      <c r="JO36" s="33"/>
      <c r="JP36" s="33"/>
      <c r="JQ36" s="33"/>
      <c r="JR36" s="33"/>
      <c r="JS36" s="33"/>
      <c r="JT36" s="33"/>
      <c r="JU36" s="33"/>
    </row>
    <row r="37" spans="1:281" x14ac:dyDescent="0.2">
      <c r="A37" s="1" t="s">
        <v>32</v>
      </c>
      <c r="B37" s="22" t="s">
        <v>151</v>
      </c>
      <c r="C37" s="33">
        <v>1641.369801760881</v>
      </c>
      <c r="D37" s="33">
        <v>114.85896456248732</v>
      </c>
      <c r="E37" s="33">
        <v>219.71961517181126</v>
      </c>
      <c r="F37" s="33">
        <v>0</v>
      </c>
      <c r="G37" s="33">
        <v>723.13003173828804</v>
      </c>
      <c r="H37" s="33">
        <v>3.5997908624976889</v>
      </c>
      <c r="I37" s="33">
        <v>1133.8770395688628</v>
      </c>
      <c r="J37" s="33">
        <v>307.8548813831103</v>
      </c>
      <c r="K37" s="33">
        <v>727.71131741935494</v>
      </c>
      <c r="L37" s="33">
        <v>202.49184407071604</v>
      </c>
      <c r="M37" s="33">
        <v>934.50806851967616</v>
      </c>
      <c r="N37" s="33">
        <v>919.00820056024872</v>
      </c>
      <c r="O37" s="33">
        <v>166.47170622226164</v>
      </c>
      <c r="P37" s="33">
        <v>264.00785717902659</v>
      </c>
      <c r="Q37" s="33">
        <v>409.81438942528536</v>
      </c>
      <c r="R37" s="33">
        <v>414.36323802840121</v>
      </c>
      <c r="S37" s="33">
        <v>458.47598125065417</v>
      </c>
      <c r="T37" s="33">
        <v>1274.2522754502024</v>
      </c>
      <c r="U37" s="33">
        <v>551.60920179950404</v>
      </c>
      <c r="V37" s="33">
        <v>100.63113852232193</v>
      </c>
      <c r="W37" s="33">
        <v>369.86022151835624</v>
      </c>
      <c r="X37" s="33">
        <v>885.93820543536822</v>
      </c>
      <c r="Y37" s="33">
        <v>53.803899410792667</v>
      </c>
      <c r="Z37" s="33">
        <v>434.95273100257208</v>
      </c>
      <c r="AA37" s="33">
        <v>307.27800205805715</v>
      </c>
      <c r="AB37" s="33">
        <v>1746.3363380388016</v>
      </c>
      <c r="AC37" s="33">
        <v>3884.0027967974324</v>
      </c>
      <c r="AD37" s="33">
        <v>1638.6238839683992</v>
      </c>
      <c r="AE37" s="33">
        <v>5793.1811241596879</v>
      </c>
      <c r="AF37" s="33">
        <v>835.36540500464082</v>
      </c>
      <c r="AG37" s="33">
        <v>2216.1341490884242</v>
      </c>
      <c r="AH37" s="33">
        <v>817.96770591921393</v>
      </c>
      <c r="AI37" s="33">
        <v>17387.787683456136</v>
      </c>
      <c r="AJ37" s="33">
        <v>4488.1320855998802</v>
      </c>
      <c r="AK37" s="33">
        <v>8168.3937655543587</v>
      </c>
      <c r="AL37" s="33">
        <v>1746.1347510702258</v>
      </c>
      <c r="AM37" s="33">
        <v>1564.7010205175652</v>
      </c>
      <c r="AN37" s="33">
        <v>384.53539320278571</v>
      </c>
      <c r="AO37" s="33">
        <v>176.91496603370703</v>
      </c>
      <c r="AP37" s="33">
        <v>262.48833479530236</v>
      </c>
      <c r="AQ37" s="33">
        <v>1028.5461821341626</v>
      </c>
      <c r="AR37" s="33">
        <v>976.3166526380835</v>
      </c>
      <c r="AS37" s="33">
        <v>377.38311529432366</v>
      </c>
      <c r="AT37" s="33">
        <v>157.94964569434615</v>
      </c>
      <c r="AU37" s="33">
        <v>227.03641878515188</v>
      </c>
      <c r="AV37" s="33">
        <v>130.3073971767474</v>
      </c>
      <c r="AW37" s="33">
        <v>291.68090352840585</v>
      </c>
      <c r="AX37" s="33">
        <v>50822.07169543059</v>
      </c>
      <c r="AY37" s="33">
        <v>27156.120070502202</v>
      </c>
      <c r="AZ37" s="33">
        <v>16519.034110586505</v>
      </c>
      <c r="BA37" s="33">
        <v>9245.4769180153726</v>
      </c>
      <c r="BB37" s="33">
        <v>1098.8126411772378</v>
      </c>
      <c r="BC37" s="33">
        <v>6351.8084028725061</v>
      </c>
      <c r="BD37" s="33">
        <v>10069.926467812649</v>
      </c>
      <c r="BE37" s="33">
        <v>4463.1624205000935</v>
      </c>
      <c r="BF37" s="33">
        <v>278.31399740022266</v>
      </c>
      <c r="BG37" s="33">
        <v>335.52126888840985</v>
      </c>
      <c r="BH37" s="33">
        <v>95.982563200119927</v>
      </c>
      <c r="BI37" s="33">
        <v>318.67026607408843</v>
      </c>
      <c r="BJ37" s="33">
        <v>381.04601911665674</v>
      </c>
      <c r="BK37" s="33">
        <v>318.70719847258641</v>
      </c>
      <c r="BL37" s="33">
        <v>234.9915389536001</v>
      </c>
      <c r="BM37" s="33">
        <v>47.681363466625037</v>
      </c>
      <c r="BN37" s="33">
        <v>452.12788314578916</v>
      </c>
      <c r="BO37" s="33">
        <v>658.09238180692023</v>
      </c>
      <c r="BP37" s="33">
        <v>63.908870303342368</v>
      </c>
      <c r="BQ37" s="33">
        <v>100.49455026308962</v>
      </c>
      <c r="BR37" s="33">
        <v>64.731819947158797</v>
      </c>
      <c r="BS37" s="33">
        <v>1164.5453265138067</v>
      </c>
      <c r="BT37" s="33">
        <v>104.00734042099104</v>
      </c>
      <c r="BU37" s="33">
        <v>34.094582273380034</v>
      </c>
      <c r="BV37" s="33">
        <v>242.26201153684465</v>
      </c>
      <c r="BW37" s="33">
        <v>67.261825065440604</v>
      </c>
      <c r="BX37" s="33">
        <v>181.96081833100649</v>
      </c>
      <c r="BY37" s="33">
        <v>318.33646389999348</v>
      </c>
      <c r="BZ37" s="33">
        <v>53.316968769856047</v>
      </c>
      <c r="CA37" s="33">
        <v>1447.5396768593023</v>
      </c>
      <c r="CB37" s="33">
        <v>128.51375085726218</v>
      </c>
      <c r="CC37" s="33">
        <v>297.76555125080893</v>
      </c>
      <c r="CD37" s="33">
        <v>27.46018001937794</v>
      </c>
      <c r="CE37" s="33">
        <v>83.51619772786367</v>
      </c>
      <c r="CF37" s="33">
        <v>395.44087492462944</v>
      </c>
      <c r="CG37" s="33">
        <v>379.92140659598181</v>
      </c>
      <c r="CH37" s="33">
        <v>75.798657213528372</v>
      </c>
      <c r="CI37" s="33">
        <v>137.70392781401537</v>
      </c>
      <c r="CJ37" s="33">
        <v>91.13283916078268</v>
      </c>
      <c r="CK37" s="33">
        <v>357.87113813951055</v>
      </c>
      <c r="CL37" s="33">
        <v>49.360091146761455</v>
      </c>
      <c r="CM37" s="33">
        <v>125.82668173720089</v>
      </c>
      <c r="CN37" s="33">
        <v>94.98309343753337</v>
      </c>
      <c r="CO37" s="33">
        <v>34.246939075808065</v>
      </c>
      <c r="CP37" s="33">
        <v>77.57073660363676</v>
      </c>
      <c r="CQ37" s="33">
        <v>601.56123310908981</v>
      </c>
      <c r="CR37" s="33">
        <v>427.08565455044157</v>
      </c>
      <c r="CS37" s="33">
        <v>1875.0736587786243</v>
      </c>
      <c r="CT37" s="33">
        <v>921.41960087272662</v>
      </c>
      <c r="CU37" s="33">
        <v>197.00544345248838</v>
      </c>
      <c r="CV37" s="33">
        <v>424.47432167594053</v>
      </c>
      <c r="CW37" s="33">
        <v>634.26858611677278</v>
      </c>
      <c r="CX37" s="33">
        <v>160.80614436656185</v>
      </c>
      <c r="CY37" s="33">
        <v>239.74014000192895</v>
      </c>
      <c r="CZ37" s="33">
        <v>150.28004869293275</v>
      </c>
      <c r="DA37" s="33">
        <v>602.28282709784594</v>
      </c>
      <c r="DB37" s="33">
        <v>383.98293589813318</v>
      </c>
      <c r="DC37" s="33">
        <v>140.94235384815218</v>
      </c>
      <c r="DD37" s="33">
        <v>191.61192057194526</v>
      </c>
      <c r="DE37" s="33">
        <v>46.995780473873758</v>
      </c>
      <c r="DF37" s="33">
        <v>14.501603994001709</v>
      </c>
      <c r="DG37" s="33">
        <v>165.78265533989881</v>
      </c>
      <c r="DH37" s="33">
        <v>94.736012400975369</v>
      </c>
      <c r="DI37" s="33">
        <v>96.455930083532252</v>
      </c>
      <c r="DJ37" s="33">
        <v>96.108863706347861</v>
      </c>
      <c r="DK37" s="33">
        <v>87.98828115401173</v>
      </c>
      <c r="DL37" s="33">
        <v>511.01857687829016</v>
      </c>
      <c r="DM37" s="33">
        <v>1825.7417867933671</v>
      </c>
      <c r="DN37" s="33">
        <v>2093.3068907991592</v>
      </c>
      <c r="DO37" s="33">
        <v>0</v>
      </c>
      <c r="DP37" s="76">
        <f t="shared" si="1"/>
        <v>213949.7988993467</v>
      </c>
      <c r="DQ37" s="33">
        <v>183333.40848482109</v>
      </c>
      <c r="DR37" s="33">
        <v>0</v>
      </c>
      <c r="DS37" s="33">
        <v>0</v>
      </c>
      <c r="DT37" s="33">
        <v>0</v>
      </c>
      <c r="DU37" s="33">
        <v>0</v>
      </c>
      <c r="DV37" s="33">
        <v>0</v>
      </c>
      <c r="DW37" s="33">
        <v>0</v>
      </c>
      <c r="DX37" s="33">
        <v>0</v>
      </c>
      <c r="DY37" s="33">
        <v>0</v>
      </c>
      <c r="DZ37" s="33">
        <v>0</v>
      </c>
      <c r="EA37" s="33">
        <v>0</v>
      </c>
      <c r="EB37" s="33">
        <v>0</v>
      </c>
      <c r="EC37" s="33">
        <v>0</v>
      </c>
      <c r="ED37" s="33">
        <v>0</v>
      </c>
      <c r="EE37" s="33">
        <v>0</v>
      </c>
      <c r="EF37" s="33">
        <v>0</v>
      </c>
      <c r="EG37" s="33">
        <v>0</v>
      </c>
      <c r="EH37" s="33">
        <v>0</v>
      </c>
      <c r="EI37" s="33">
        <v>0</v>
      </c>
      <c r="EJ37" s="33">
        <v>2.3116818713127421</v>
      </c>
      <c r="EK37" s="33">
        <v>0</v>
      </c>
      <c r="EL37" s="33">
        <v>0</v>
      </c>
      <c r="EM37" s="33">
        <v>0</v>
      </c>
      <c r="EN37" s="33">
        <v>0</v>
      </c>
      <c r="EO37" s="33">
        <v>0</v>
      </c>
      <c r="EP37" s="33">
        <v>0</v>
      </c>
      <c r="EQ37" s="33">
        <v>0</v>
      </c>
      <c r="ER37" s="33">
        <v>0</v>
      </c>
      <c r="ES37" s="33">
        <v>0</v>
      </c>
      <c r="ET37" s="33">
        <v>0</v>
      </c>
      <c r="EU37" s="33">
        <v>0</v>
      </c>
      <c r="EV37" s="33">
        <v>0</v>
      </c>
      <c r="EW37" s="33">
        <v>0</v>
      </c>
      <c r="EX37" s="33">
        <v>0</v>
      </c>
      <c r="EY37" s="33">
        <v>0</v>
      </c>
      <c r="EZ37" s="33">
        <v>0</v>
      </c>
      <c r="FA37" s="33">
        <v>0</v>
      </c>
      <c r="FB37" s="33">
        <v>0</v>
      </c>
      <c r="FC37" s="33">
        <v>0</v>
      </c>
      <c r="FD37" s="33">
        <v>0</v>
      </c>
      <c r="FE37" s="33">
        <v>0</v>
      </c>
      <c r="FF37" s="33">
        <v>0</v>
      </c>
      <c r="FG37" s="33">
        <v>0</v>
      </c>
      <c r="FH37" s="33">
        <v>0</v>
      </c>
      <c r="FI37" s="33">
        <v>0</v>
      </c>
      <c r="FJ37" s="33">
        <v>0</v>
      </c>
      <c r="FK37" s="33">
        <v>0</v>
      </c>
      <c r="FL37" s="33">
        <v>0</v>
      </c>
      <c r="FM37" s="33">
        <v>0</v>
      </c>
      <c r="FN37" s="33">
        <v>0</v>
      </c>
      <c r="FO37" s="33">
        <v>0</v>
      </c>
      <c r="FP37" s="33">
        <v>0</v>
      </c>
      <c r="FQ37" s="33">
        <v>0</v>
      </c>
      <c r="FR37" s="33">
        <v>0</v>
      </c>
      <c r="FS37" s="33">
        <v>0</v>
      </c>
      <c r="FT37" s="33">
        <v>0</v>
      </c>
      <c r="FU37" s="33">
        <v>25.614484368441531</v>
      </c>
      <c r="FV37" s="33">
        <v>386.02643593774252</v>
      </c>
      <c r="FW37" s="33">
        <v>93.787030563846912</v>
      </c>
      <c r="FX37" s="33">
        <v>61503.712696663031</v>
      </c>
      <c r="FY37" s="33">
        <v>0</v>
      </c>
      <c r="FZ37" s="33">
        <v>12848.299945499812</v>
      </c>
      <c r="GA37" s="33">
        <v>0</v>
      </c>
      <c r="GB37" s="33">
        <v>60.285849799827638</v>
      </c>
      <c r="GC37" s="33">
        <v>0</v>
      </c>
      <c r="GD37" s="33">
        <v>0</v>
      </c>
      <c r="GE37" s="33">
        <v>52160.715105346819</v>
      </c>
      <c r="GF37" s="33">
        <v>175320.22241647588</v>
      </c>
      <c r="GG37" s="47">
        <f t="shared" si="0"/>
        <v>699684.18303069449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  <c r="JF37" s="33"/>
      <c r="JG37" s="33"/>
      <c r="JH37" s="33"/>
      <c r="JI37" s="33"/>
      <c r="JJ37" s="33"/>
      <c r="JK37" s="33"/>
      <c r="JL37" s="33"/>
      <c r="JM37" s="33"/>
      <c r="JN37" s="33"/>
      <c r="JO37" s="33"/>
      <c r="JP37" s="33"/>
      <c r="JQ37" s="33"/>
      <c r="JR37" s="33"/>
      <c r="JS37" s="33"/>
      <c r="JT37" s="33"/>
      <c r="JU37" s="33"/>
    </row>
    <row r="38" spans="1:281" x14ac:dyDescent="0.2">
      <c r="A38" s="1" t="s">
        <v>33</v>
      </c>
      <c r="B38" s="22" t="s">
        <v>152</v>
      </c>
      <c r="C38" s="33">
        <v>6877.5449254527239</v>
      </c>
      <c r="D38" s="33">
        <v>908.53045297712515</v>
      </c>
      <c r="E38" s="33">
        <v>40.388799142563776</v>
      </c>
      <c r="F38" s="33">
        <v>0</v>
      </c>
      <c r="G38" s="33">
        <v>1258.8232356525605</v>
      </c>
      <c r="H38" s="33">
        <v>1.9835501200376615</v>
      </c>
      <c r="I38" s="33">
        <v>2263.4396437455084</v>
      </c>
      <c r="J38" s="33">
        <v>597.11136784463952</v>
      </c>
      <c r="K38" s="33">
        <v>1178.5968230456538</v>
      </c>
      <c r="L38" s="33">
        <v>357.32204770194676</v>
      </c>
      <c r="M38" s="33">
        <v>1679.7466882934766</v>
      </c>
      <c r="N38" s="33">
        <v>1785.7055379220951</v>
      </c>
      <c r="O38" s="33">
        <v>230.30753955865791</v>
      </c>
      <c r="P38" s="33">
        <v>648.33780558951173</v>
      </c>
      <c r="Q38" s="33">
        <v>749.2511607965904</v>
      </c>
      <c r="R38" s="33">
        <v>207.1803961626054</v>
      </c>
      <c r="S38" s="33">
        <v>645.51342444086549</v>
      </c>
      <c r="T38" s="33">
        <v>1487.8992956534437</v>
      </c>
      <c r="U38" s="33">
        <v>393.31056355161604</v>
      </c>
      <c r="V38" s="33">
        <v>147.98331529785216</v>
      </c>
      <c r="W38" s="33">
        <v>571.82423072464633</v>
      </c>
      <c r="X38" s="33">
        <v>4163.5991045340261</v>
      </c>
      <c r="Y38" s="33">
        <v>98.697421159635013</v>
      </c>
      <c r="Z38" s="33">
        <v>525.35772439194534</v>
      </c>
      <c r="AA38" s="33">
        <v>270.89638795031334</v>
      </c>
      <c r="AB38" s="33">
        <v>2262.0332492198631</v>
      </c>
      <c r="AC38" s="33">
        <v>13007.858191657189</v>
      </c>
      <c r="AD38" s="33">
        <v>23346.33467047134</v>
      </c>
      <c r="AE38" s="33">
        <v>8046.6965173637673</v>
      </c>
      <c r="AF38" s="33">
        <v>1261.7127855794481</v>
      </c>
      <c r="AG38" s="33">
        <v>5973.6334430827683</v>
      </c>
      <c r="AH38" s="33">
        <v>2663.7410409095346</v>
      </c>
      <c r="AI38" s="33">
        <v>22564.943336018299</v>
      </c>
      <c r="AJ38" s="33">
        <v>39118.522342913813</v>
      </c>
      <c r="AK38" s="33">
        <v>70596.203391031071</v>
      </c>
      <c r="AL38" s="33">
        <v>10623.476610630083</v>
      </c>
      <c r="AM38" s="33">
        <v>16472.389580187624</v>
      </c>
      <c r="AN38" s="33">
        <v>1324.7802966381582</v>
      </c>
      <c r="AO38" s="33">
        <v>543.32278282477114</v>
      </c>
      <c r="AP38" s="33">
        <v>687.09184141168896</v>
      </c>
      <c r="AQ38" s="33">
        <v>8793.4278465205407</v>
      </c>
      <c r="AR38" s="33">
        <v>1601.4556959338702</v>
      </c>
      <c r="AS38" s="33">
        <v>513.79094173185354</v>
      </c>
      <c r="AT38" s="33">
        <v>264.42815404842429</v>
      </c>
      <c r="AU38" s="33">
        <v>602.39525651921656</v>
      </c>
      <c r="AV38" s="33">
        <v>155.59623852530592</v>
      </c>
      <c r="AW38" s="33">
        <v>243.72071107345033</v>
      </c>
      <c r="AX38" s="33">
        <v>121026.56565718088</v>
      </c>
      <c r="AY38" s="33">
        <v>89347.857892675034</v>
      </c>
      <c r="AZ38" s="33">
        <v>25245.204570626582</v>
      </c>
      <c r="BA38" s="33">
        <v>9202.6834028127869</v>
      </c>
      <c r="BB38" s="33">
        <v>1456.8841838459377</v>
      </c>
      <c r="BC38" s="33">
        <v>28583.068420250424</v>
      </c>
      <c r="BD38" s="33">
        <v>18262.228228535019</v>
      </c>
      <c r="BE38" s="33">
        <v>5961.7072779387008</v>
      </c>
      <c r="BF38" s="33">
        <v>941.16789434273744</v>
      </c>
      <c r="BG38" s="33">
        <v>423.65384077538005</v>
      </c>
      <c r="BH38" s="33">
        <v>316.99247411723127</v>
      </c>
      <c r="BI38" s="33">
        <v>1652.0638972287534</v>
      </c>
      <c r="BJ38" s="33">
        <v>2033.8889427272838</v>
      </c>
      <c r="BK38" s="33">
        <v>242.9151203720171</v>
      </c>
      <c r="BL38" s="33">
        <v>191.49016640514847</v>
      </c>
      <c r="BM38" s="33">
        <v>134.23413753265743</v>
      </c>
      <c r="BN38" s="33">
        <v>856.00822343356958</v>
      </c>
      <c r="BO38" s="33">
        <v>952.10338549256437</v>
      </c>
      <c r="BP38" s="33">
        <v>43.491209739931342</v>
      </c>
      <c r="BQ38" s="33">
        <v>1019.6842082302696</v>
      </c>
      <c r="BR38" s="33">
        <v>1979.6050145293134</v>
      </c>
      <c r="BS38" s="33">
        <v>802.50559403007753</v>
      </c>
      <c r="BT38" s="33">
        <v>441.06456708768411</v>
      </c>
      <c r="BU38" s="33">
        <v>299.45416308100829</v>
      </c>
      <c r="BV38" s="33">
        <v>412.88618066518154</v>
      </c>
      <c r="BW38" s="33">
        <v>125.80160367904095</v>
      </c>
      <c r="BX38" s="33">
        <v>358.75224672192815</v>
      </c>
      <c r="BY38" s="33">
        <v>268.2166860503765</v>
      </c>
      <c r="BZ38" s="33">
        <v>72.344105710943765</v>
      </c>
      <c r="CA38" s="33">
        <v>2279.1794454865267</v>
      </c>
      <c r="CB38" s="33">
        <v>1393.0828110339855</v>
      </c>
      <c r="CC38" s="33">
        <v>1828.1147512477996</v>
      </c>
      <c r="CD38" s="33">
        <v>43.415372922061785</v>
      </c>
      <c r="CE38" s="33">
        <v>100.22924861211025</v>
      </c>
      <c r="CF38" s="33">
        <v>1041.881920503145</v>
      </c>
      <c r="CG38" s="33">
        <v>470.22566958857885</v>
      </c>
      <c r="CH38" s="33">
        <v>49.390890404463327</v>
      </c>
      <c r="CI38" s="33">
        <v>251.83590802447324</v>
      </c>
      <c r="CJ38" s="33">
        <v>157.43182480602019</v>
      </c>
      <c r="CK38" s="33">
        <v>788.86524502212819</v>
      </c>
      <c r="CL38" s="33">
        <v>52.964480726712665</v>
      </c>
      <c r="CM38" s="33">
        <v>146.55909806240098</v>
      </c>
      <c r="CN38" s="33">
        <v>293.4367578554357</v>
      </c>
      <c r="CO38" s="33">
        <v>19.626135106879538</v>
      </c>
      <c r="CP38" s="33">
        <v>224.67792072214135</v>
      </c>
      <c r="CQ38" s="33">
        <v>921.22227224745893</v>
      </c>
      <c r="CR38" s="33">
        <v>1346.7053412384107</v>
      </c>
      <c r="CS38" s="33">
        <v>1497.7988437925362</v>
      </c>
      <c r="CT38" s="33">
        <v>1254.2813173866057</v>
      </c>
      <c r="CU38" s="33">
        <v>93.13920583849189</v>
      </c>
      <c r="CV38" s="33">
        <v>711.99812554140567</v>
      </c>
      <c r="CW38" s="33">
        <v>1331.4606622614494</v>
      </c>
      <c r="CX38" s="33">
        <v>360.94052104637643</v>
      </c>
      <c r="CY38" s="33">
        <v>295.59778776165598</v>
      </c>
      <c r="CZ38" s="33">
        <v>246.00480098235562</v>
      </c>
      <c r="DA38" s="33">
        <v>340.82656687093521</v>
      </c>
      <c r="DB38" s="33">
        <v>368.14157446936991</v>
      </c>
      <c r="DC38" s="33">
        <v>92.729274138162822</v>
      </c>
      <c r="DD38" s="33">
        <v>144.73433564395145</v>
      </c>
      <c r="DE38" s="33">
        <v>307.11347139908275</v>
      </c>
      <c r="DF38" s="33">
        <v>12.348032407971072</v>
      </c>
      <c r="DG38" s="33">
        <v>193.03142592542957</v>
      </c>
      <c r="DH38" s="33">
        <v>1110.0458735913646</v>
      </c>
      <c r="DI38" s="33">
        <v>928.3864870024214</v>
      </c>
      <c r="DJ38" s="33">
        <v>120.90047342370832</v>
      </c>
      <c r="DK38" s="33">
        <v>290.40211907574258</v>
      </c>
      <c r="DL38" s="33">
        <v>709.96143472834603</v>
      </c>
      <c r="DM38" s="33">
        <v>2313.3243960718796</v>
      </c>
      <c r="DN38" s="33">
        <v>2639.6712532470315</v>
      </c>
      <c r="DO38" s="33">
        <v>0</v>
      </c>
      <c r="DP38" s="76">
        <f t="shared" si="1"/>
        <v>597183.11273803713</v>
      </c>
      <c r="DQ38" s="33">
        <v>4246.0078256333927</v>
      </c>
      <c r="DR38" s="33">
        <v>0</v>
      </c>
      <c r="DS38" s="33">
        <v>0</v>
      </c>
      <c r="DT38" s="33">
        <v>0</v>
      </c>
      <c r="DU38" s="33">
        <v>0</v>
      </c>
      <c r="DV38" s="33">
        <v>0</v>
      </c>
      <c r="DW38" s="33">
        <v>0</v>
      </c>
      <c r="DX38" s="33">
        <v>0</v>
      </c>
      <c r="DY38" s="33">
        <v>0</v>
      </c>
      <c r="DZ38" s="33">
        <v>0</v>
      </c>
      <c r="EA38" s="33">
        <v>0</v>
      </c>
      <c r="EB38" s="33">
        <v>0</v>
      </c>
      <c r="EC38" s="33">
        <v>0</v>
      </c>
      <c r="ED38" s="33">
        <v>0</v>
      </c>
      <c r="EE38" s="33">
        <v>0</v>
      </c>
      <c r="EF38" s="33">
        <v>0</v>
      </c>
      <c r="EG38" s="33">
        <v>0</v>
      </c>
      <c r="EH38" s="33">
        <v>0</v>
      </c>
      <c r="EI38" s="33">
        <v>0</v>
      </c>
      <c r="EJ38" s="33">
        <v>2.3266739692547849</v>
      </c>
      <c r="EK38" s="33">
        <v>0</v>
      </c>
      <c r="EL38" s="33">
        <v>0</v>
      </c>
      <c r="EM38" s="33">
        <v>0</v>
      </c>
      <c r="EN38" s="33">
        <v>0</v>
      </c>
      <c r="EO38" s="33">
        <v>0</v>
      </c>
      <c r="EP38" s="33">
        <v>0</v>
      </c>
      <c r="EQ38" s="33">
        <v>0</v>
      </c>
      <c r="ER38" s="33">
        <v>0</v>
      </c>
      <c r="ES38" s="33">
        <v>0</v>
      </c>
      <c r="ET38" s="33">
        <v>0</v>
      </c>
      <c r="EU38" s="33">
        <v>0</v>
      </c>
      <c r="EV38" s="33">
        <v>0</v>
      </c>
      <c r="EW38" s="33">
        <v>0</v>
      </c>
      <c r="EX38" s="33">
        <v>0</v>
      </c>
      <c r="EY38" s="33">
        <v>0</v>
      </c>
      <c r="EZ38" s="33">
        <v>0</v>
      </c>
      <c r="FA38" s="33">
        <v>0</v>
      </c>
      <c r="FB38" s="33">
        <v>0</v>
      </c>
      <c r="FC38" s="33">
        <v>0</v>
      </c>
      <c r="FD38" s="33">
        <v>0</v>
      </c>
      <c r="FE38" s="33">
        <v>0</v>
      </c>
      <c r="FF38" s="33">
        <v>0</v>
      </c>
      <c r="FG38" s="33">
        <v>0</v>
      </c>
      <c r="FH38" s="33">
        <v>0</v>
      </c>
      <c r="FI38" s="33">
        <v>0</v>
      </c>
      <c r="FJ38" s="33">
        <v>0</v>
      </c>
      <c r="FK38" s="33">
        <v>0</v>
      </c>
      <c r="FL38" s="33">
        <v>0</v>
      </c>
      <c r="FM38" s="33">
        <v>0</v>
      </c>
      <c r="FN38" s="33">
        <v>0</v>
      </c>
      <c r="FO38" s="33">
        <v>0</v>
      </c>
      <c r="FP38" s="33">
        <v>0</v>
      </c>
      <c r="FQ38" s="33">
        <v>0</v>
      </c>
      <c r="FR38" s="33">
        <v>0</v>
      </c>
      <c r="FS38" s="33">
        <v>0</v>
      </c>
      <c r="FT38" s="33">
        <v>0</v>
      </c>
      <c r="FU38" s="33">
        <v>2.5138549456579056</v>
      </c>
      <c r="FV38" s="33">
        <v>65.884832244314239</v>
      </c>
      <c r="FW38" s="33">
        <v>34.166945359461806</v>
      </c>
      <c r="FX38" s="33">
        <v>71257.037422584763</v>
      </c>
      <c r="FY38" s="33">
        <v>0</v>
      </c>
      <c r="FZ38" s="33">
        <v>47954.585768528275</v>
      </c>
      <c r="GA38" s="33">
        <v>0</v>
      </c>
      <c r="GB38" s="33">
        <v>310.57799169631136</v>
      </c>
      <c r="GC38" s="33">
        <v>0</v>
      </c>
      <c r="GD38" s="33">
        <v>0</v>
      </c>
      <c r="GE38" s="33">
        <v>32141.506778754159</v>
      </c>
      <c r="GF38" s="33">
        <v>409358.76832433644</v>
      </c>
      <c r="GG38" s="47">
        <f t="shared" si="0"/>
        <v>1162556.4891560893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  <c r="JF38" s="33"/>
      <c r="JG38" s="33"/>
      <c r="JH38" s="33"/>
      <c r="JI38" s="33"/>
      <c r="JJ38" s="33"/>
      <c r="JK38" s="33"/>
      <c r="JL38" s="33"/>
      <c r="JM38" s="33"/>
      <c r="JN38" s="33"/>
      <c r="JO38" s="33"/>
      <c r="JP38" s="33"/>
      <c r="JQ38" s="33"/>
      <c r="JR38" s="33"/>
      <c r="JS38" s="33"/>
      <c r="JT38" s="33"/>
      <c r="JU38" s="33"/>
    </row>
    <row r="39" spans="1:281" x14ac:dyDescent="0.2">
      <c r="A39" s="1" t="s">
        <v>34</v>
      </c>
      <c r="B39" s="22" t="s">
        <v>153</v>
      </c>
      <c r="C39" s="33">
        <v>27388.907660116678</v>
      </c>
      <c r="D39" s="33">
        <v>2259.191371131607</v>
      </c>
      <c r="E39" s="33">
        <v>2854.8316623950473</v>
      </c>
      <c r="F39" s="33">
        <v>0</v>
      </c>
      <c r="G39" s="33">
        <v>1415.8167697454853</v>
      </c>
      <c r="H39" s="33">
        <v>6.591013681205153</v>
      </c>
      <c r="I39" s="33">
        <v>1824.0253471799281</v>
      </c>
      <c r="J39" s="33">
        <v>635.67520373286288</v>
      </c>
      <c r="K39" s="33">
        <v>1503.8589809925809</v>
      </c>
      <c r="L39" s="33">
        <v>455.90264997783368</v>
      </c>
      <c r="M39" s="33">
        <v>1710.3948435765562</v>
      </c>
      <c r="N39" s="33">
        <v>2631.8307999936355</v>
      </c>
      <c r="O39" s="33">
        <v>883.41187677284722</v>
      </c>
      <c r="P39" s="33">
        <v>1763.1264372318935</v>
      </c>
      <c r="Q39" s="33">
        <v>2195.1527062871241</v>
      </c>
      <c r="R39" s="33">
        <v>306.7765497030814</v>
      </c>
      <c r="S39" s="33">
        <v>1190.7558255104943</v>
      </c>
      <c r="T39" s="33">
        <v>3159.0811718289965</v>
      </c>
      <c r="U39" s="33">
        <v>699.76404321954328</v>
      </c>
      <c r="V39" s="33">
        <v>165.37445686536566</v>
      </c>
      <c r="W39" s="33">
        <v>755.29351602377187</v>
      </c>
      <c r="X39" s="33">
        <v>4764.0405948134921</v>
      </c>
      <c r="Y39" s="33">
        <v>109.51650259785799</v>
      </c>
      <c r="Z39" s="33">
        <v>1773.9215982582273</v>
      </c>
      <c r="AA39" s="33">
        <v>1100.4896145951664</v>
      </c>
      <c r="AB39" s="33">
        <v>3693.2899306913478</v>
      </c>
      <c r="AC39" s="33">
        <v>5940.3985390249263</v>
      </c>
      <c r="AD39" s="33">
        <v>21965.764888410289</v>
      </c>
      <c r="AE39" s="33">
        <v>3516.5886185697404</v>
      </c>
      <c r="AF39" s="33">
        <v>748.22069889083923</v>
      </c>
      <c r="AG39" s="33">
        <v>1744.6441985385388</v>
      </c>
      <c r="AH39" s="33">
        <v>1445.3376351155716</v>
      </c>
      <c r="AI39" s="33">
        <v>9054.3258327679578</v>
      </c>
      <c r="AJ39" s="33">
        <v>16964.501618731232</v>
      </c>
      <c r="AK39" s="33">
        <v>72044.486296639356</v>
      </c>
      <c r="AL39" s="33">
        <v>10765.078291332326</v>
      </c>
      <c r="AM39" s="33">
        <v>27059.498288625724</v>
      </c>
      <c r="AN39" s="33">
        <v>1787.7814114094654</v>
      </c>
      <c r="AO39" s="33">
        <v>177.23637759631569</v>
      </c>
      <c r="AP39" s="33">
        <v>1221.8110902992325</v>
      </c>
      <c r="AQ39" s="33">
        <v>11347.699701742265</v>
      </c>
      <c r="AR39" s="33">
        <v>1552.6682001150714</v>
      </c>
      <c r="AS39" s="33">
        <v>616.1052844336956</v>
      </c>
      <c r="AT39" s="33">
        <v>251.27103840707559</v>
      </c>
      <c r="AU39" s="33">
        <v>1223.5634650267416</v>
      </c>
      <c r="AV39" s="33">
        <v>42.221503374500998</v>
      </c>
      <c r="AW39" s="33">
        <v>265.83161620977921</v>
      </c>
      <c r="AX39" s="33">
        <v>98206.239194300477</v>
      </c>
      <c r="AY39" s="33">
        <v>79183.310011771871</v>
      </c>
      <c r="AZ39" s="33">
        <v>34503.410952728278</v>
      </c>
      <c r="BA39" s="33">
        <v>1594.8640619846506</v>
      </c>
      <c r="BB39" s="33">
        <v>4047.2285760553796</v>
      </c>
      <c r="BC39" s="33">
        <v>7590.0338662301019</v>
      </c>
      <c r="BD39" s="33">
        <v>27995.843561107584</v>
      </c>
      <c r="BE39" s="33">
        <v>7913.0643903759919</v>
      </c>
      <c r="BF39" s="33">
        <v>1136.1215212882262</v>
      </c>
      <c r="BG39" s="33">
        <v>464.50309067964565</v>
      </c>
      <c r="BH39" s="33">
        <v>59.749873295049326</v>
      </c>
      <c r="BI39" s="33">
        <v>2093.902149242283</v>
      </c>
      <c r="BJ39" s="33">
        <v>1106.3250925174718</v>
      </c>
      <c r="BK39" s="33">
        <v>621.66015795978569</v>
      </c>
      <c r="BL39" s="33">
        <v>116.48143888252073</v>
      </c>
      <c r="BM39" s="33">
        <v>134.16927218674894</v>
      </c>
      <c r="BN39" s="33">
        <v>893.75362346012923</v>
      </c>
      <c r="BO39" s="33">
        <v>903.64111839139503</v>
      </c>
      <c r="BP39" s="33">
        <v>22.628220287459449</v>
      </c>
      <c r="BQ39" s="33">
        <v>184.07469444307756</v>
      </c>
      <c r="BR39" s="33">
        <v>127.61435817122886</v>
      </c>
      <c r="BS39" s="33">
        <v>524.7295651448253</v>
      </c>
      <c r="BT39" s="33">
        <v>1086.4754709259739</v>
      </c>
      <c r="BU39" s="33">
        <v>609.4878251118738</v>
      </c>
      <c r="BV39" s="33">
        <v>385.86629703451325</v>
      </c>
      <c r="BW39" s="33">
        <v>134.90744199377011</v>
      </c>
      <c r="BX39" s="33">
        <v>310.74383142221893</v>
      </c>
      <c r="BY39" s="33">
        <v>199.44714687680985</v>
      </c>
      <c r="BZ39" s="33">
        <v>75.808504502019687</v>
      </c>
      <c r="CA39" s="33">
        <v>1537.1663932520651</v>
      </c>
      <c r="CB39" s="33">
        <v>95.329747639036142</v>
      </c>
      <c r="CC39" s="33">
        <v>159.47716997057032</v>
      </c>
      <c r="CD39" s="33">
        <v>48.549429861490033</v>
      </c>
      <c r="CE39" s="33">
        <v>134.64699133656728</v>
      </c>
      <c r="CF39" s="33">
        <v>355.18028698902253</v>
      </c>
      <c r="CG39" s="33">
        <v>573.10489242265612</v>
      </c>
      <c r="CH39" s="33">
        <v>105.36981463328485</v>
      </c>
      <c r="CI39" s="33">
        <v>240.03193617656825</v>
      </c>
      <c r="CJ39" s="33">
        <v>3165.4217837434876</v>
      </c>
      <c r="CK39" s="33">
        <v>263.75293886123609</v>
      </c>
      <c r="CL39" s="33">
        <v>60.365770686447277</v>
      </c>
      <c r="CM39" s="33">
        <v>155.60699552230423</v>
      </c>
      <c r="CN39" s="33">
        <v>92.044969539761652</v>
      </c>
      <c r="CO39" s="33">
        <v>62.213673251034663</v>
      </c>
      <c r="CP39" s="33">
        <v>75.119723115186574</v>
      </c>
      <c r="CQ39" s="33">
        <v>5108.5151748761655</v>
      </c>
      <c r="CR39" s="33">
        <v>422.77135471049371</v>
      </c>
      <c r="CS39" s="33">
        <v>1523.708089460619</v>
      </c>
      <c r="CT39" s="33">
        <v>4525.3179457333836</v>
      </c>
      <c r="CU39" s="33">
        <v>448.92562838906213</v>
      </c>
      <c r="CV39" s="33">
        <v>860.40795496655437</v>
      </c>
      <c r="CW39" s="33">
        <v>1794.1405870854664</v>
      </c>
      <c r="CX39" s="33">
        <v>385.1024020077042</v>
      </c>
      <c r="CY39" s="33">
        <v>586.49031978651874</v>
      </c>
      <c r="CZ39" s="33">
        <v>293.11453800961436</v>
      </c>
      <c r="DA39" s="33">
        <v>506.70471535775005</v>
      </c>
      <c r="DB39" s="33">
        <v>432.00577345726606</v>
      </c>
      <c r="DC39" s="33">
        <v>151.51240603303816</v>
      </c>
      <c r="DD39" s="33">
        <v>234.68537148890016</v>
      </c>
      <c r="DE39" s="33">
        <v>44.206350650684556</v>
      </c>
      <c r="DF39" s="33">
        <v>12.515431749120202</v>
      </c>
      <c r="DG39" s="33">
        <v>234.04510093348304</v>
      </c>
      <c r="DH39" s="33">
        <v>73.635972309449315</v>
      </c>
      <c r="DI39" s="33">
        <v>59.53486835519405</v>
      </c>
      <c r="DJ39" s="33">
        <v>140.77136756775437</v>
      </c>
      <c r="DK39" s="33">
        <v>129.48381707155042</v>
      </c>
      <c r="DL39" s="33">
        <v>751.88541113014082</v>
      </c>
      <c r="DM39" s="33">
        <v>3845.1629542680362</v>
      </c>
      <c r="DN39" s="33">
        <v>1732.4111468187364</v>
      </c>
      <c r="DO39" s="33">
        <v>0</v>
      </c>
      <c r="DP39" s="76">
        <f t="shared" si="1"/>
        <v>558628.57822977204</v>
      </c>
      <c r="DQ39" s="33">
        <v>37274.684887533862</v>
      </c>
      <c r="DR39" s="33">
        <v>0</v>
      </c>
      <c r="DS39" s="33">
        <v>0</v>
      </c>
      <c r="DT39" s="33">
        <v>0</v>
      </c>
      <c r="DU39" s="33">
        <v>0</v>
      </c>
      <c r="DV39" s="33">
        <v>0</v>
      </c>
      <c r="DW39" s="33">
        <v>0</v>
      </c>
      <c r="DX39" s="33">
        <v>0</v>
      </c>
      <c r="DY39" s="33">
        <v>0</v>
      </c>
      <c r="DZ39" s="33">
        <v>0</v>
      </c>
      <c r="EA39" s="33">
        <v>0</v>
      </c>
      <c r="EB39" s="33">
        <v>0</v>
      </c>
      <c r="EC39" s="33">
        <v>0</v>
      </c>
      <c r="ED39" s="33">
        <v>0</v>
      </c>
      <c r="EE39" s="33">
        <v>0</v>
      </c>
      <c r="EF39" s="33">
        <v>0</v>
      </c>
      <c r="EG39" s="33">
        <v>0</v>
      </c>
      <c r="EH39" s="33">
        <v>0</v>
      </c>
      <c r="EI39" s="33">
        <v>0</v>
      </c>
      <c r="EJ39" s="33">
        <v>4.6513569349621378</v>
      </c>
      <c r="EK39" s="33">
        <v>2.4714335549679789</v>
      </c>
      <c r="EL39" s="33">
        <v>0</v>
      </c>
      <c r="EM39" s="33">
        <v>0</v>
      </c>
      <c r="EN39" s="33">
        <v>0</v>
      </c>
      <c r="EO39" s="33">
        <v>0</v>
      </c>
      <c r="EP39" s="33">
        <v>0</v>
      </c>
      <c r="EQ39" s="33">
        <v>0</v>
      </c>
      <c r="ER39" s="33">
        <v>0</v>
      </c>
      <c r="ES39" s="33">
        <v>0</v>
      </c>
      <c r="ET39" s="33">
        <v>0</v>
      </c>
      <c r="EU39" s="33">
        <v>0</v>
      </c>
      <c r="EV39" s="33">
        <v>0</v>
      </c>
      <c r="EW39" s="33">
        <v>0</v>
      </c>
      <c r="EX39" s="33">
        <v>0</v>
      </c>
      <c r="EY39" s="33">
        <v>0</v>
      </c>
      <c r="EZ39" s="33">
        <v>0</v>
      </c>
      <c r="FA39" s="33">
        <v>0</v>
      </c>
      <c r="FB39" s="33">
        <v>0</v>
      </c>
      <c r="FC39" s="33">
        <v>0</v>
      </c>
      <c r="FD39" s="33">
        <v>0</v>
      </c>
      <c r="FE39" s="33">
        <v>0</v>
      </c>
      <c r="FF39" s="33">
        <v>0</v>
      </c>
      <c r="FG39" s="33">
        <v>0</v>
      </c>
      <c r="FH39" s="33">
        <v>0</v>
      </c>
      <c r="FI39" s="33">
        <v>0</v>
      </c>
      <c r="FJ39" s="33">
        <v>0</v>
      </c>
      <c r="FK39" s="33">
        <v>0</v>
      </c>
      <c r="FL39" s="33">
        <v>0</v>
      </c>
      <c r="FM39" s="33">
        <v>0</v>
      </c>
      <c r="FN39" s="33">
        <v>0</v>
      </c>
      <c r="FO39" s="33">
        <v>0</v>
      </c>
      <c r="FP39" s="33">
        <v>0</v>
      </c>
      <c r="FQ39" s="33">
        <v>0</v>
      </c>
      <c r="FR39" s="33">
        <v>0</v>
      </c>
      <c r="FS39" s="33">
        <v>0</v>
      </c>
      <c r="FT39" s="33">
        <v>0</v>
      </c>
      <c r="FU39" s="33">
        <v>28506.848407092108</v>
      </c>
      <c r="FV39" s="33">
        <v>2470.6472829065192</v>
      </c>
      <c r="FW39" s="33">
        <v>20.567578538898747</v>
      </c>
      <c r="FX39" s="33">
        <v>761216.54156593233</v>
      </c>
      <c r="FY39" s="33">
        <v>0</v>
      </c>
      <c r="FZ39" s="33">
        <v>41061.42154388754</v>
      </c>
      <c r="GA39" s="33">
        <v>0</v>
      </c>
      <c r="GB39" s="33">
        <v>190.66136860147978</v>
      </c>
      <c r="GC39" s="33">
        <v>0</v>
      </c>
      <c r="GD39" s="33">
        <v>0</v>
      </c>
      <c r="GE39" s="33">
        <v>46741.758751380337</v>
      </c>
      <c r="GF39" s="33">
        <v>979884.46947664849</v>
      </c>
      <c r="GG39" s="47">
        <f t="shared" si="0"/>
        <v>2456003.3018827834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  <c r="JF39" s="33"/>
      <c r="JG39" s="33"/>
      <c r="JH39" s="33"/>
      <c r="JI39" s="33"/>
      <c r="JJ39" s="33"/>
      <c r="JK39" s="33"/>
      <c r="JL39" s="33"/>
      <c r="JM39" s="33"/>
      <c r="JN39" s="33"/>
      <c r="JO39" s="33"/>
      <c r="JP39" s="33"/>
      <c r="JQ39" s="33"/>
      <c r="JR39" s="33"/>
      <c r="JS39" s="33"/>
      <c r="JT39" s="33"/>
      <c r="JU39" s="33"/>
    </row>
    <row r="40" spans="1:281" x14ac:dyDescent="0.2">
      <c r="A40" s="1" t="s">
        <v>35</v>
      </c>
      <c r="B40" s="22" t="s">
        <v>154</v>
      </c>
      <c r="C40" s="33">
        <v>4298.3106338271473</v>
      </c>
      <c r="D40" s="33">
        <v>1271.4246052237713</v>
      </c>
      <c r="E40" s="33">
        <v>4762.4179345981611</v>
      </c>
      <c r="F40" s="33">
        <v>0</v>
      </c>
      <c r="G40" s="33">
        <v>826.4892924720441</v>
      </c>
      <c r="H40" s="33">
        <v>23.993229513647382</v>
      </c>
      <c r="I40" s="33">
        <v>1222.5773481117085</v>
      </c>
      <c r="J40" s="33">
        <v>331.04440212795782</v>
      </c>
      <c r="K40" s="33">
        <v>815.74361370201279</v>
      </c>
      <c r="L40" s="33">
        <v>261.96516344738774</v>
      </c>
      <c r="M40" s="33">
        <v>1138.3224252836462</v>
      </c>
      <c r="N40" s="33">
        <v>1178.5064360606339</v>
      </c>
      <c r="O40" s="33">
        <v>186.55903944439353</v>
      </c>
      <c r="P40" s="33">
        <v>412.18650067604955</v>
      </c>
      <c r="Q40" s="33">
        <v>425.8773968064562</v>
      </c>
      <c r="R40" s="33">
        <v>224.93037256800119</v>
      </c>
      <c r="S40" s="33">
        <v>807.21406451655855</v>
      </c>
      <c r="T40" s="33">
        <v>1366.5732099054044</v>
      </c>
      <c r="U40" s="33">
        <v>250.59702085248961</v>
      </c>
      <c r="V40" s="33">
        <v>118.13698852604107</v>
      </c>
      <c r="W40" s="33">
        <v>380.1153437988832</v>
      </c>
      <c r="X40" s="33">
        <v>1376.0479241287146</v>
      </c>
      <c r="Y40" s="33">
        <v>76.142953655220381</v>
      </c>
      <c r="Z40" s="33">
        <v>1526.8475777284871</v>
      </c>
      <c r="AA40" s="33">
        <v>375.15432337812939</v>
      </c>
      <c r="AB40" s="33">
        <v>2289.8458537060174</v>
      </c>
      <c r="AC40" s="33">
        <v>3195.0698872333537</v>
      </c>
      <c r="AD40" s="33">
        <v>6023.1444035755439</v>
      </c>
      <c r="AE40" s="33">
        <v>1267.4049346198844</v>
      </c>
      <c r="AF40" s="33">
        <v>381.39916813198676</v>
      </c>
      <c r="AG40" s="33">
        <v>736.40008127281192</v>
      </c>
      <c r="AH40" s="33">
        <v>343.52536803018836</v>
      </c>
      <c r="AI40" s="33">
        <v>2163.4950577656223</v>
      </c>
      <c r="AJ40" s="33">
        <v>4579.819228143333</v>
      </c>
      <c r="AK40" s="33">
        <v>18504.70783640134</v>
      </c>
      <c r="AL40" s="33">
        <v>22999.154715106048</v>
      </c>
      <c r="AM40" s="33">
        <v>57546.355479250749</v>
      </c>
      <c r="AN40" s="33">
        <v>1991.5637711594447</v>
      </c>
      <c r="AO40" s="33">
        <v>114.31434914476993</v>
      </c>
      <c r="AP40" s="33">
        <v>194.3086551979506</v>
      </c>
      <c r="AQ40" s="33">
        <v>3457.7589909515241</v>
      </c>
      <c r="AR40" s="33">
        <v>1104.1232378923251</v>
      </c>
      <c r="AS40" s="33">
        <v>588.79152706591537</v>
      </c>
      <c r="AT40" s="33">
        <v>246.21441748585715</v>
      </c>
      <c r="AU40" s="33">
        <v>573.51754909806095</v>
      </c>
      <c r="AV40" s="33">
        <v>48.598496042271499</v>
      </c>
      <c r="AW40" s="33">
        <v>141.40557628674046</v>
      </c>
      <c r="AX40" s="33">
        <v>2577.279282369866</v>
      </c>
      <c r="AY40" s="33">
        <v>5234.7720011677884</v>
      </c>
      <c r="AZ40" s="33">
        <v>1411.0516409946806</v>
      </c>
      <c r="BA40" s="33">
        <v>365.31303506301231</v>
      </c>
      <c r="BB40" s="33">
        <v>1839.8563119494765</v>
      </c>
      <c r="BC40" s="33">
        <v>35615.696866910177</v>
      </c>
      <c r="BD40" s="33">
        <v>17780.345156478244</v>
      </c>
      <c r="BE40" s="33">
        <v>7209.7065814171374</v>
      </c>
      <c r="BF40" s="33">
        <v>9964.7243617676086</v>
      </c>
      <c r="BG40" s="33">
        <v>2336.6499906283107</v>
      </c>
      <c r="BH40" s="33">
        <v>5440.1015659513496</v>
      </c>
      <c r="BI40" s="33">
        <v>7047.7818910256601</v>
      </c>
      <c r="BJ40" s="33">
        <v>365.78885647265952</v>
      </c>
      <c r="BK40" s="33">
        <v>1913.5847270814352</v>
      </c>
      <c r="BL40" s="33">
        <v>104.51769066756324</v>
      </c>
      <c r="BM40" s="33">
        <v>97.874488476272361</v>
      </c>
      <c r="BN40" s="33">
        <v>637.2161856995989</v>
      </c>
      <c r="BO40" s="33">
        <v>733.0511086434135</v>
      </c>
      <c r="BP40" s="33">
        <v>25.862380183190886</v>
      </c>
      <c r="BQ40" s="33">
        <v>88.620576684861149</v>
      </c>
      <c r="BR40" s="33">
        <v>69.541484139520193</v>
      </c>
      <c r="BS40" s="33">
        <v>563.9981125216766</v>
      </c>
      <c r="BT40" s="33">
        <v>115.27736445588005</v>
      </c>
      <c r="BU40" s="33">
        <v>52.689589214786906</v>
      </c>
      <c r="BV40" s="33">
        <v>320.25924799104234</v>
      </c>
      <c r="BW40" s="33">
        <v>99.011166114810308</v>
      </c>
      <c r="BX40" s="33">
        <v>235.99898869485554</v>
      </c>
      <c r="BY40" s="33">
        <v>291.65699195163012</v>
      </c>
      <c r="BZ40" s="33">
        <v>44.325865323136583</v>
      </c>
      <c r="CA40" s="33">
        <v>1631.0306870550373</v>
      </c>
      <c r="CB40" s="33">
        <v>128.10790227620902</v>
      </c>
      <c r="CC40" s="33">
        <v>264.86159022678004</v>
      </c>
      <c r="CD40" s="33">
        <v>25.495788320224715</v>
      </c>
      <c r="CE40" s="33">
        <v>69.684346075131785</v>
      </c>
      <c r="CF40" s="33">
        <v>414.99964328580438</v>
      </c>
      <c r="CG40" s="33">
        <v>296.10822269438745</v>
      </c>
      <c r="CH40" s="33">
        <v>48.057777302237049</v>
      </c>
      <c r="CI40" s="33">
        <v>127.90121680419828</v>
      </c>
      <c r="CJ40" s="33">
        <v>80.311440079294172</v>
      </c>
      <c r="CK40" s="33">
        <v>331.99922100164963</v>
      </c>
      <c r="CL40" s="33">
        <v>42.040935886947636</v>
      </c>
      <c r="CM40" s="33">
        <v>196.89279033514302</v>
      </c>
      <c r="CN40" s="33">
        <v>127.49714367420556</v>
      </c>
      <c r="CO40" s="33">
        <v>104.31709875792167</v>
      </c>
      <c r="CP40" s="33">
        <v>88.439753752439785</v>
      </c>
      <c r="CQ40" s="33">
        <v>1489.4897463864363</v>
      </c>
      <c r="CR40" s="33">
        <v>496.51250323019457</v>
      </c>
      <c r="CS40" s="33">
        <v>779.26493449561792</v>
      </c>
      <c r="CT40" s="33">
        <v>6581.3085945378507</v>
      </c>
      <c r="CU40" s="33">
        <v>185.38540348063813</v>
      </c>
      <c r="CV40" s="33">
        <v>450.54735119746783</v>
      </c>
      <c r="CW40" s="33">
        <v>747.46724629673201</v>
      </c>
      <c r="CX40" s="33">
        <v>184.98510292450376</v>
      </c>
      <c r="CY40" s="33">
        <v>202.39143134503905</v>
      </c>
      <c r="CZ40" s="33">
        <v>295.82904748837245</v>
      </c>
      <c r="DA40" s="33">
        <v>275.4452098293566</v>
      </c>
      <c r="DB40" s="33">
        <v>293.47319768642683</v>
      </c>
      <c r="DC40" s="33">
        <v>68.662886966198016</v>
      </c>
      <c r="DD40" s="33">
        <v>104.84422805198561</v>
      </c>
      <c r="DE40" s="33">
        <v>50.201505556071531</v>
      </c>
      <c r="DF40" s="33">
        <v>16.502355688476086</v>
      </c>
      <c r="DG40" s="33">
        <v>154.15727143747625</v>
      </c>
      <c r="DH40" s="33">
        <v>91.047126011555704</v>
      </c>
      <c r="DI40" s="33">
        <v>92.345070053912281</v>
      </c>
      <c r="DJ40" s="33">
        <v>98.184632027990489</v>
      </c>
      <c r="DK40" s="33">
        <v>66.498009483984731</v>
      </c>
      <c r="DL40" s="33">
        <v>513.19524792207255</v>
      </c>
      <c r="DM40" s="33">
        <v>605.58209098346481</v>
      </c>
      <c r="DN40" s="33">
        <v>2011.9027848221517</v>
      </c>
      <c r="DO40" s="33">
        <v>0</v>
      </c>
      <c r="DP40" s="76">
        <f t="shared" si="1"/>
        <v>274563.618429386</v>
      </c>
      <c r="DQ40" s="33">
        <v>52520.794938819505</v>
      </c>
      <c r="DR40" s="33">
        <v>0</v>
      </c>
      <c r="DS40" s="33">
        <v>0</v>
      </c>
      <c r="DT40" s="33">
        <v>0</v>
      </c>
      <c r="DU40" s="33">
        <v>0</v>
      </c>
      <c r="DV40" s="33">
        <v>0</v>
      </c>
      <c r="DW40" s="33">
        <v>0</v>
      </c>
      <c r="DX40" s="33">
        <v>0</v>
      </c>
      <c r="DY40" s="33">
        <v>0</v>
      </c>
      <c r="DZ40" s="33">
        <v>0</v>
      </c>
      <c r="EA40" s="33">
        <v>0</v>
      </c>
      <c r="EB40" s="33">
        <v>0</v>
      </c>
      <c r="EC40" s="33">
        <v>0</v>
      </c>
      <c r="ED40" s="33">
        <v>0</v>
      </c>
      <c r="EE40" s="33">
        <v>0</v>
      </c>
      <c r="EF40" s="33">
        <v>0</v>
      </c>
      <c r="EG40" s="33">
        <v>0</v>
      </c>
      <c r="EH40" s="33">
        <v>0</v>
      </c>
      <c r="EI40" s="33">
        <v>0</v>
      </c>
      <c r="EJ40" s="33">
        <v>0</v>
      </c>
      <c r="EK40" s="33">
        <v>0</v>
      </c>
      <c r="EL40" s="33">
        <v>0</v>
      </c>
      <c r="EM40" s="33">
        <v>3.2997048375383433</v>
      </c>
      <c r="EN40" s="33">
        <v>0</v>
      </c>
      <c r="EO40" s="33">
        <v>0</v>
      </c>
      <c r="EP40" s="33">
        <v>0</v>
      </c>
      <c r="EQ40" s="33">
        <v>0</v>
      </c>
      <c r="ER40" s="33">
        <v>0</v>
      </c>
      <c r="ES40" s="33">
        <v>0</v>
      </c>
      <c r="ET40" s="33">
        <v>0</v>
      </c>
      <c r="EU40" s="33">
        <v>0</v>
      </c>
      <c r="EV40" s="33">
        <v>0</v>
      </c>
      <c r="EW40" s="33">
        <v>0</v>
      </c>
      <c r="EX40" s="33">
        <v>0</v>
      </c>
      <c r="EY40" s="33">
        <v>0</v>
      </c>
      <c r="EZ40" s="33">
        <v>0</v>
      </c>
      <c r="FA40" s="33">
        <v>0</v>
      </c>
      <c r="FB40" s="33">
        <v>0</v>
      </c>
      <c r="FC40" s="33">
        <v>0</v>
      </c>
      <c r="FD40" s="33">
        <v>0</v>
      </c>
      <c r="FE40" s="33">
        <v>0</v>
      </c>
      <c r="FF40" s="33">
        <v>0</v>
      </c>
      <c r="FG40" s="33">
        <v>0</v>
      </c>
      <c r="FH40" s="33">
        <v>0</v>
      </c>
      <c r="FI40" s="33">
        <v>0</v>
      </c>
      <c r="FJ40" s="33">
        <v>0</v>
      </c>
      <c r="FK40" s="33">
        <v>0</v>
      </c>
      <c r="FL40" s="33">
        <v>0</v>
      </c>
      <c r="FM40" s="33">
        <v>0</v>
      </c>
      <c r="FN40" s="33">
        <v>0</v>
      </c>
      <c r="FO40" s="33">
        <v>0</v>
      </c>
      <c r="FP40" s="33">
        <v>0</v>
      </c>
      <c r="FQ40" s="33">
        <v>0</v>
      </c>
      <c r="FR40" s="33">
        <v>0</v>
      </c>
      <c r="FS40" s="33">
        <v>0</v>
      </c>
      <c r="FT40" s="33">
        <v>0</v>
      </c>
      <c r="FU40" s="33">
        <v>244617.15303021157</v>
      </c>
      <c r="FV40" s="33">
        <v>0</v>
      </c>
      <c r="FW40" s="33">
        <v>0</v>
      </c>
      <c r="FX40" s="33">
        <v>7193.3498307657937</v>
      </c>
      <c r="FY40" s="33">
        <v>0</v>
      </c>
      <c r="FZ40" s="33">
        <v>1913.4498584838682</v>
      </c>
      <c r="GA40" s="33">
        <v>0</v>
      </c>
      <c r="GB40" s="33">
        <v>7.5760910648253379</v>
      </c>
      <c r="GC40" s="33">
        <v>0</v>
      </c>
      <c r="GD40" s="33">
        <v>0</v>
      </c>
      <c r="GE40" s="33">
        <v>134462.04709762757</v>
      </c>
      <c r="GF40" s="33">
        <v>225870.42336596429</v>
      </c>
      <c r="GG40" s="47">
        <f t="shared" si="0"/>
        <v>941151.71234716091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  <c r="JF40" s="33"/>
      <c r="JG40" s="33"/>
      <c r="JH40" s="33"/>
      <c r="JI40" s="33"/>
      <c r="JJ40" s="33"/>
      <c r="JK40" s="33"/>
      <c r="JL40" s="33"/>
      <c r="JM40" s="33"/>
      <c r="JN40" s="33"/>
      <c r="JO40" s="33"/>
      <c r="JP40" s="33"/>
      <c r="JQ40" s="33"/>
      <c r="JR40" s="33"/>
      <c r="JS40" s="33"/>
      <c r="JT40" s="33"/>
      <c r="JU40" s="33"/>
    </row>
    <row r="41" spans="1:281" x14ac:dyDescent="0.2">
      <c r="A41" s="1" t="s">
        <v>36</v>
      </c>
      <c r="B41" s="22" t="s">
        <v>155</v>
      </c>
      <c r="C41" s="33">
        <v>910.59679643546338</v>
      </c>
      <c r="D41" s="33">
        <v>31.358444235670827</v>
      </c>
      <c r="E41" s="33">
        <v>3704.1052214780457</v>
      </c>
      <c r="F41" s="33">
        <v>0</v>
      </c>
      <c r="G41" s="33">
        <v>109.4105237969558</v>
      </c>
      <c r="H41" s="33">
        <v>0</v>
      </c>
      <c r="I41" s="33">
        <v>58.421736854311071</v>
      </c>
      <c r="J41" s="33">
        <v>5.6576453701508944</v>
      </c>
      <c r="K41" s="33">
        <v>27.146269973964188</v>
      </c>
      <c r="L41" s="33">
        <v>64.576314210085272</v>
      </c>
      <c r="M41" s="33">
        <v>90.318509842164048</v>
      </c>
      <c r="N41" s="33">
        <v>67.391301237607649</v>
      </c>
      <c r="O41" s="33">
        <v>17.118522175945248</v>
      </c>
      <c r="P41" s="33">
        <v>20.88847502481751</v>
      </c>
      <c r="Q41" s="33">
        <v>14.286586826014782</v>
      </c>
      <c r="R41" s="33">
        <v>11.531308047237721</v>
      </c>
      <c r="S41" s="33">
        <v>50.294738844924524</v>
      </c>
      <c r="T41" s="33">
        <v>494.28303557147603</v>
      </c>
      <c r="U41" s="33">
        <v>207.36459341407675</v>
      </c>
      <c r="V41" s="33">
        <v>34.522417037865857</v>
      </c>
      <c r="W41" s="33">
        <v>78.141683572515007</v>
      </c>
      <c r="X41" s="33">
        <v>221.42124625593542</v>
      </c>
      <c r="Y41" s="33">
        <v>17.600951246643401</v>
      </c>
      <c r="Z41" s="33">
        <v>21.513283241877954</v>
      </c>
      <c r="AA41" s="33">
        <v>280.82957072635804</v>
      </c>
      <c r="AB41" s="33">
        <v>319.32981067222431</v>
      </c>
      <c r="AC41" s="33">
        <v>1413.5999775685402</v>
      </c>
      <c r="AD41" s="33">
        <v>1249.6155142638281</v>
      </c>
      <c r="AE41" s="33">
        <v>41.228243889076765</v>
      </c>
      <c r="AF41" s="33">
        <v>25.072475909577989</v>
      </c>
      <c r="AG41" s="33">
        <v>36.584172983693911</v>
      </c>
      <c r="AH41" s="33">
        <v>25.645177478546877</v>
      </c>
      <c r="AI41" s="33">
        <v>230.37283815563916</v>
      </c>
      <c r="AJ41" s="33">
        <v>1106.5437958810815</v>
      </c>
      <c r="AK41" s="33">
        <v>1478.2824135423493</v>
      </c>
      <c r="AL41" s="33">
        <v>5014.0203944082432</v>
      </c>
      <c r="AM41" s="33">
        <v>12813.959922449185</v>
      </c>
      <c r="AN41" s="33">
        <v>46.763484779879903</v>
      </c>
      <c r="AO41" s="33">
        <v>11.256843094590632</v>
      </c>
      <c r="AP41" s="33">
        <v>31.330988899602428</v>
      </c>
      <c r="AQ41" s="33">
        <v>711.71731523862957</v>
      </c>
      <c r="AR41" s="33">
        <v>110.18068429275652</v>
      </c>
      <c r="AS41" s="33">
        <v>494.58135455936474</v>
      </c>
      <c r="AT41" s="33">
        <v>149.36992508630871</v>
      </c>
      <c r="AU41" s="33">
        <v>167.25630981948194</v>
      </c>
      <c r="AV41" s="33">
        <v>22.055125022948889</v>
      </c>
      <c r="AW41" s="33">
        <v>45.916607497196686</v>
      </c>
      <c r="AX41" s="33">
        <v>5077.5088181639485</v>
      </c>
      <c r="AY41" s="33">
        <v>2370.0938381310948</v>
      </c>
      <c r="AZ41" s="33">
        <v>703.54301431763145</v>
      </c>
      <c r="BA41" s="33">
        <v>798.4249429808749</v>
      </c>
      <c r="BB41" s="33">
        <v>470.55965400073381</v>
      </c>
      <c r="BC41" s="33">
        <v>46.339141000745911</v>
      </c>
      <c r="BD41" s="33">
        <v>4849.4832995550696</v>
      </c>
      <c r="BE41" s="33">
        <v>2961.5850643287736</v>
      </c>
      <c r="BF41" s="33">
        <v>10733.344727895643</v>
      </c>
      <c r="BG41" s="33">
        <v>9.5707742761272421</v>
      </c>
      <c r="BH41" s="33">
        <v>3.9399135041887781</v>
      </c>
      <c r="BI41" s="33">
        <v>17875.393956246102</v>
      </c>
      <c r="BJ41" s="33">
        <v>278.47898417047094</v>
      </c>
      <c r="BK41" s="33">
        <v>2125.5173519734112</v>
      </c>
      <c r="BL41" s="33">
        <v>88.693286445481661</v>
      </c>
      <c r="BM41" s="33">
        <v>26.881661175012653</v>
      </c>
      <c r="BN41" s="33">
        <v>67.426159803013732</v>
      </c>
      <c r="BO41" s="33">
        <v>483.64706137955619</v>
      </c>
      <c r="BP41" s="33">
        <v>7.6150656083852128</v>
      </c>
      <c r="BQ41" s="33">
        <v>41.061204356075848</v>
      </c>
      <c r="BR41" s="33">
        <v>25.156521835996767</v>
      </c>
      <c r="BS41" s="33">
        <v>690.59236833257023</v>
      </c>
      <c r="BT41" s="33">
        <v>2.6103825342122464</v>
      </c>
      <c r="BU41" s="33">
        <v>4.7322561952185218</v>
      </c>
      <c r="BV41" s="33">
        <v>208.49845043283332</v>
      </c>
      <c r="BW41" s="33">
        <v>37.54585983680159</v>
      </c>
      <c r="BX41" s="33">
        <v>195.10516770846468</v>
      </c>
      <c r="BY41" s="33">
        <v>154.67214788573324</v>
      </c>
      <c r="BZ41" s="33">
        <v>2.99336644799715</v>
      </c>
      <c r="CA41" s="33">
        <v>50.662579789849175</v>
      </c>
      <c r="CB41" s="33">
        <v>0</v>
      </c>
      <c r="CC41" s="33">
        <v>0</v>
      </c>
      <c r="CD41" s="33">
        <v>3.1290236711504664</v>
      </c>
      <c r="CE41" s="33">
        <v>8.9624003995692121</v>
      </c>
      <c r="CF41" s="33">
        <v>103.94718544052203</v>
      </c>
      <c r="CG41" s="33">
        <v>26.755436175868113</v>
      </c>
      <c r="CH41" s="33">
        <v>76.851644554501902</v>
      </c>
      <c r="CI41" s="33">
        <v>1.4600762619560801</v>
      </c>
      <c r="CJ41" s="33">
        <v>8.8930042201158663</v>
      </c>
      <c r="CK41" s="33">
        <v>102.22747354644972</v>
      </c>
      <c r="CL41" s="33">
        <v>16.789046602344779</v>
      </c>
      <c r="CM41" s="33">
        <v>6.9187697374248582</v>
      </c>
      <c r="CN41" s="33">
        <v>28.727663098300987</v>
      </c>
      <c r="CO41" s="33">
        <v>6.0134245243788902</v>
      </c>
      <c r="CP41" s="33">
        <v>20.225244674210053</v>
      </c>
      <c r="CQ41" s="33">
        <v>277.38654785466935</v>
      </c>
      <c r="CR41" s="33">
        <v>136.45272344828913</v>
      </c>
      <c r="CS41" s="33">
        <v>17.019880034974708</v>
      </c>
      <c r="CT41" s="33">
        <v>837.57232285899283</v>
      </c>
      <c r="CU41" s="33">
        <v>2.5198539188006146</v>
      </c>
      <c r="CV41" s="33">
        <v>7.7679574893117698</v>
      </c>
      <c r="CW41" s="33">
        <v>10.585115956451563</v>
      </c>
      <c r="CX41" s="33">
        <v>2.4546922092622805</v>
      </c>
      <c r="CY41" s="33">
        <v>1.9970637646529292</v>
      </c>
      <c r="CZ41" s="33">
        <v>40.337416466226628</v>
      </c>
      <c r="DA41" s="33">
        <v>3.625627422509889</v>
      </c>
      <c r="DB41" s="33">
        <v>117.11103858214517</v>
      </c>
      <c r="DC41" s="33">
        <v>15.984620608866914</v>
      </c>
      <c r="DD41" s="33">
        <v>31.179021526566551</v>
      </c>
      <c r="DE41" s="33">
        <v>11.384818804026132</v>
      </c>
      <c r="DF41" s="33">
        <v>4.9915813506370137</v>
      </c>
      <c r="DG41" s="33">
        <v>5.2733325826631319</v>
      </c>
      <c r="DH41" s="33">
        <v>27.757159835171752</v>
      </c>
      <c r="DI41" s="33">
        <v>26.31430385015047</v>
      </c>
      <c r="DJ41" s="33">
        <v>3.3215664231856326</v>
      </c>
      <c r="DK41" s="33">
        <v>8.5638369083558068</v>
      </c>
      <c r="DL41" s="33">
        <v>51.199148097188676</v>
      </c>
      <c r="DM41" s="33">
        <v>436.81993550110514</v>
      </c>
      <c r="DN41" s="33">
        <v>456.90434681966451</v>
      </c>
      <c r="DO41" s="33">
        <v>0</v>
      </c>
      <c r="DP41" s="76">
        <f t="shared" si="1"/>
        <v>85420.563876445492</v>
      </c>
      <c r="DQ41" s="33">
        <v>17128.725327458866</v>
      </c>
      <c r="DR41" s="33">
        <v>0</v>
      </c>
      <c r="DS41" s="33">
        <v>0</v>
      </c>
      <c r="DT41" s="33">
        <v>0</v>
      </c>
      <c r="DU41" s="33">
        <v>0</v>
      </c>
      <c r="DV41" s="33">
        <v>0</v>
      </c>
      <c r="DW41" s="33">
        <v>0</v>
      </c>
      <c r="DX41" s="33">
        <v>0</v>
      </c>
      <c r="DY41" s="33">
        <v>0</v>
      </c>
      <c r="DZ41" s="33">
        <v>0</v>
      </c>
      <c r="EA41" s="33">
        <v>0</v>
      </c>
      <c r="EB41" s="33">
        <v>0</v>
      </c>
      <c r="EC41" s="33">
        <v>0</v>
      </c>
      <c r="ED41" s="33">
        <v>0</v>
      </c>
      <c r="EE41" s="33">
        <v>0</v>
      </c>
      <c r="EF41" s="33">
        <v>0</v>
      </c>
      <c r="EG41" s="33">
        <v>0</v>
      </c>
      <c r="EH41" s="33">
        <v>0</v>
      </c>
      <c r="EI41" s="33">
        <v>0</v>
      </c>
      <c r="EJ41" s="33">
        <v>0</v>
      </c>
      <c r="EK41" s="33">
        <v>131.59312683971788</v>
      </c>
      <c r="EL41" s="33">
        <v>0</v>
      </c>
      <c r="EM41" s="33">
        <v>0</v>
      </c>
      <c r="EN41" s="33">
        <v>0</v>
      </c>
      <c r="EO41" s="33">
        <v>0</v>
      </c>
      <c r="EP41" s="33">
        <v>0</v>
      </c>
      <c r="EQ41" s="33">
        <v>0</v>
      </c>
      <c r="ER41" s="33">
        <v>0</v>
      </c>
      <c r="ES41" s="33">
        <v>0</v>
      </c>
      <c r="ET41" s="33">
        <v>0</v>
      </c>
      <c r="EU41" s="33">
        <v>0</v>
      </c>
      <c r="EV41" s="33">
        <v>0</v>
      </c>
      <c r="EW41" s="33">
        <v>0</v>
      </c>
      <c r="EX41" s="33">
        <v>0</v>
      </c>
      <c r="EY41" s="33">
        <v>0</v>
      </c>
      <c r="EZ41" s="33">
        <v>0</v>
      </c>
      <c r="FA41" s="33">
        <v>0</v>
      </c>
      <c r="FB41" s="33">
        <v>0</v>
      </c>
      <c r="FC41" s="33">
        <v>0</v>
      </c>
      <c r="FD41" s="33">
        <v>0</v>
      </c>
      <c r="FE41" s="33">
        <v>0</v>
      </c>
      <c r="FF41" s="33">
        <v>0</v>
      </c>
      <c r="FG41" s="33">
        <v>0</v>
      </c>
      <c r="FH41" s="33">
        <v>0</v>
      </c>
      <c r="FI41" s="33">
        <v>0</v>
      </c>
      <c r="FJ41" s="33">
        <v>0</v>
      </c>
      <c r="FK41" s="33">
        <v>0</v>
      </c>
      <c r="FL41" s="33">
        <v>0</v>
      </c>
      <c r="FM41" s="33">
        <v>0</v>
      </c>
      <c r="FN41" s="33">
        <v>0</v>
      </c>
      <c r="FO41" s="33">
        <v>0</v>
      </c>
      <c r="FP41" s="33">
        <v>0</v>
      </c>
      <c r="FQ41" s="33">
        <v>0</v>
      </c>
      <c r="FR41" s="33">
        <v>0</v>
      </c>
      <c r="FS41" s="33">
        <v>0</v>
      </c>
      <c r="FT41" s="33">
        <v>0</v>
      </c>
      <c r="FU41" s="33">
        <v>151047.01364525981</v>
      </c>
      <c r="FV41" s="33">
        <v>47.469884936361304</v>
      </c>
      <c r="FW41" s="33">
        <v>58.316430970735269</v>
      </c>
      <c r="FX41" s="33">
        <v>41842.66682877158</v>
      </c>
      <c r="FY41" s="33">
        <v>0</v>
      </c>
      <c r="FZ41" s="33">
        <v>596.55182342695514</v>
      </c>
      <c r="GA41" s="33">
        <v>0</v>
      </c>
      <c r="GB41" s="33">
        <v>15.559957366340845</v>
      </c>
      <c r="GC41" s="33">
        <v>0</v>
      </c>
      <c r="GD41" s="33">
        <v>0</v>
      </c>
      <c r="GE41" s="33">
        <v>571091.94473624451</v>
      </c>
      <c r="GF41" s="33">
        <v>303254.83204502246</v>
      </c>
      <c r="GG41" s="47">
        <f t="shared" si="0"/>
        <v>1170635.2376827428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  <c r="JF41" s="33"/>
      <c r="JG41" s="33"/>
      <c r="JH41" s="33"/>
      <c r="JI41" s="33"/>
      <c r="JJ41" s="33"/>
      <c r="JK41" s="33"/>
      <c r="JL41" s="33"/>
      <c r="JM41" s="33"/>
      <c r="JN41" s="33"/>
      <c r="JO41" s="33"/>
      <c r="JP41" s="33"/>
      <c r="JQ41" s="33"/>
      <c r="JR41" s="33"/>
      <c r="JS41" s="33"/>
      <c r="JT41" s="33"/>
      <c r="JU41" s="33"/>
    </row>
    <row r="42" spans="1:281" x14ac:dyDescent="0.2">
      <c r="A42" s="1" t="s">
        <v>37</v>
      </c>
      <c r="B42" s="22" t="s">
        <v>156</v>
      </c>
      <c r="C42" s="33">
        <v>352.53294807692549</v>
      </c>
      <c r="D42" s="33">
        <v>25.097632377298304</v>
      </c>
      <c r="E42" s="33">
        <v>182.82051335899854</v>
      </c>
      <c r="F42" s="33">
        <v>0</v>
      </c>
      <c r="G42" s="33">
        <v>37.583139095923592</v>
      </c>
      <c r="H42" s="33">
        <v>0</v>
      </c>
      <c r="I42" s="33">
        <v>69.550538762737645</v>
      </c>
      <c r="J42" s="33">
        <v>14.313788705600963</v>
      </c>
      <c r="K42" s="33">
        <v>74.64145174602578</v>
      </c>
      <c r="L42" s="33">
        <v>54.504841684372856</v>
      </c>
      <c r="M42" s="33">
        <v>89.449883515523979</v>
      </c>
      <c r="N42" s="33">
        <v>66.470355029296257</v>
      </c>
      <c r="O42" s="33">
        <v>51.555465121247849</v>
      </c>
      <c r="P42" s="33">
        <v>350.7156810991163</v>
      </c>
      <c r="Q42" s="33">
        <v>753.51096986299865</v>
      </c>
      <c r="R42" s="33">
        <v>506.41382288522567</v>
      </c>
      <c r="S42" s="33">
        <v>1470.0784156365871</v>
      </c>
      <c r="T42" s="33">
        <v>192.97040161145011</v>
      </c>
      <c r="U42" s="33">
        <v>44.791241165358343</v>
      </c>
      <c r="V42" s="33">
        <v>16.778804984487866</v>
      </c>
      <c r="W42" s="33">
        <v>184.4572036000325</v>
      </c>
      <c r="X42" s="33">
        <v>410.38440761485163</v>
      </c>
      <c r="Y42" s="33">
        <v>37.319643952682249</v>
      </c>
      <c r="Z42" s="33">
        <v>735.34452090434229</v>
      </c>
      <c r="AA42" s="33">
        <v>24.523145238185798</v>
      </c>
      <c r="AB42" s="33">
        <v>184.19663460190549</v>
      </c>
      <c r="AC42" s="33">
        <v>545.14271970206141</v>
      </c>
      <c r="AD42" s="33">
        <v>753.1641644177688</v>
      </c>
      <c r="AE42" s="33">
        <v>748.88996334722196</v>
      </c>
      <c r="AF42" s="33">
        <v>99.089918572417972</v>
      </c>
      <c r="AG42" s="33">
        <v>489.53046657246597</v>
      </c>
      <c r="AH42" s="33">
        <v>325.06735628525337</v>
      </c>
      <c r="AI42" s="33">
        <v>640.01738692601407</v>
      </c>
      <c r="AJ42" s="33">
        <v>580.8452497683603</v>
      </c>
      <c r="AK42" s="33">
        <v>2162.9377512685296</v>
      </c>
      <c r="AL42" s="33">
        <v>2840.2322135107734</v>
      </c>
      <c r="AM42" s="33">
        <v>5101.9692104400892</v>
      </c>
      <c r="AN42" s="33">
        <v>24071.232014135618</v>
      </c>
      <c r="AO42" s="33">
        <v>32.796091483404219</v>
      </c>
      <c r="AP42" s="33">
        <v>365.45385193403405</v>
      </c>
      <c r="AQ42" s="33">
        <v>694.59363785146274</v>
      </c>
      <c r="AR42" s="33">
        <v>54.145666459687774</v>
      </c>
      <c r="AS42" s="33">
        <v>21.259672778869728</v>
      </c>
      <c r="AT42" s="33">
        <v>5.7035333114731044</v>
      </c>
      <c r="AU42" s="33">
        <v>32.657179258174466</v>
      </c>
      <c r="AV42" s="33">
        <v>18.83287354126487</v>
      </c>
      <c r="AW42" s="33">
        <v>29.182690094470697</v>
      </c>
      <c r="AX42" s="33">
        <v>225191.66577533004</v>
      </c>
      <c r="AY42" s="33">
        <v>346.69492628170707</v>
      </c>
      <c r="AZ42" s="33">
        <v>30847.548969962907</v>
      </c>
      <c r="BA42" s="33">
        <v>13794.299960662596</v>
      </c>
      <c r="BB42" s="33">
        <v>175.60398719006918</v>
      </c>
      <c r="BC42" s="33">
        <v>346.23537083695783</v>
      </c>
      <c r="BD42" s="33">
        <v>4882.7867290228223</v>
      </c>
      <c r="BE42" s="33">
        <v>493.03137952291502</v>
      </c>
      <c r="BF42" s="33">
        <v>641.80348388429309</v>
      </c>
      <c r="BG42" s="33">
        <v>234.47302109926753</v>
      </c>
      <c r="BH42" s="33">
        <v>224.65787081545881</v>
      </c>
      <c r="BI42" s="33">
        <v>90.252855221005959</v>
      </c>
      <c r="BJ42" s="33">
        <v>647.43233269225868</v>
      </c>
      <c r="BK42" s="33">
        <v>49.607418956546283</v>
      </c>
      <c r="BL42" s="33">
        <v>2.957085621518174</v>
      </c>
      <c r="BM42" s="33">
        <v>19.162928210853696</v>
      </c>
      <c r="BN42" s="33">
        <v>49.356685445948123</v>
      </c>
      <c r="BO42" s="33">
        <v>116.93960567324604</v>
      </c>
      <c r="BP42" s="33">
        <v>7.6402283589379723</v>
      </c>
      <c r="BQ42" s="33">
        <v>32.31108927456885</v>
      </c>
      <c r="BR42" s="33">
        <v>66.445006368411896</v>
      </c>
      <c r="BS42" s="33">
        <v>14.627435140698047</v>
      </c>
      <c r="BT42" s="33">
        <v>63.096617306334885</v>
      </c>
      <c r="BU42" s="33">
        <v>49.657379028358889</v>
      </c>
      <c r="BV42" s="33">
        <v>30.323163850960444</v>
      </c>
      <c r="BW42" s="33">
        <v>26.584551504353037</v>
      </c>
      <c r="BX42" s="33">
        <v>35.169879951636474</v>
      </c>
      <c r="BY42" s="33">
        <v>28.615436212247072</v>
      </c>
      <c r="BZ42" s="33">
        <v>11.610987549553849</v>
      </c>
      <c r="CA42" s="33">
        <v>97.85264545110887</v>
      </c>
      <c r="CB42" s="33">
        <v>11.272421989951765</v>
      </c>
      <c r="CC42" s="33">
        <v>24.948334003599737</v>
      </c>
      <c r="CD42" s="33">
        <v>8.0102805516741746</v>
      </c>
      <c r="CE42" s="33">
        <v>20.269040612429251</v>
      </c>
      <c r="CF42" s="33">
        <v>372.2672688873713</v>
      </c>
      <c r="CG42" s="33">
        <v>31.402239124984142</v>
      </c>
      <c r="CH42" s="33">
        <v>5.7300061849724049</v>
      </c>
      <c r="CI42" s="33">
        <v>4.6799188613326601</v>
      </c>
      <c r="CJ42" s="33">
        <v>78.573139686211164</v>
      </c>
      <c r="CK42" s="33">
        <v>431.83779648990895</v>
      </c>
      <c r="CL42" s="33">
        <v>7.1723419777939945</v>
      </c>
      <c r="CM42" s="33">
        <v>217.34082826049996</v>
      </c>
      <c r="CN42" s="33">
        <v>109.89528491355918</v>
      </c>
      <c r="CO42" s="33">
        <v>1.9468441847473925</v>
      </c>
      <c r="CP42" s="33">
        <v>94.588260240372634</v>
      </c>
      <c r="CQ42" s="33">
        <v>94.570118153537933</v>
      </c>
      <c r="CR42" s="33">
        <v>484.83179992450232</v>
      </c>
      <c r="CS42" s="33">
        <v>77.545260476822321</v>
      </c>
      <c r="CT42" s="33">
        <v>64.498778430045206</v>
      </c>
      <c r="CU42" s="33">
        <v>22.851284258881467</v>
      </c>
      <c r="CV42" s="33">
        <v>67.327507950956829</v>
      </c>
      <c r="CW42" s="33">
        <v>91.49673304678133</v>
      </c>
      <c r="CX42" s="33">
        <v>14.367375529077329</v>
      </c>
      <c r="CY42" s="33">
        <v>47.40032261941338</v>
      </c>
      <c r="CZ42" s="33">
        <v>13.361751602676556</v>
      </c>
      <c r="DA42" s="33">
        <v>57.140112576056218</v>
      </c>
      <c r="DB42" s="33">
        <v>46.840905202739116</v>
      </c>
      <c r="DC42" s="33">
        <v>101.06604625448658</v>
      </c>
      <c r="DD42" s="33">
        <v>53.376170639116339</v>
      </c>
      <c r="DE42" s="33">
        <v>6.2369218668665045</v>
      </c>
      <c r="DF42" s="33">
        <v>0</v>
      </c>
      <c r="DG42" s="33">
        <v>9.6943355160852249</v>
      </c>
      <c r="DH42" s="33">
        <v>33.391908742620764</v>
      </c>
      <c r="DI42" s="33">
        <v>179.12418066030682</v>
      </c>
      <c r="DJ42" s="33">
        <v>4.0758805511614025</v>
      </c>
      <c r="DK42" s="33">
        <v>9.119797215963807</v>
      </c>
      <c r="DL42" s="33">
        <v>51.98111439072094</v>
      </c>
      <c r="DM42" s="33">
        <v>772.38486991787352</v>
      </c>
      <c r="DN42" s="33">
        <v>274.43459715033077</v>
      </c>
      <c r="DO42" s="33">
        <v>0</v>
      </c>
      <c r="DP42" s="76">
        <f t="shared" si="1"/>
        <v>328158.24564736459</v>
      </c>
      <c r="DQ42" s="33">
        <v>437731.02258702705</v>
      </c>
      <c r="DR42" s="33">
        <v>0</v>
      </c>
      <c r="DS42" s="33">
        <v>0</v>
      </c>
      <c r="DT42" s="33">
        <v>0</v>
      </c>
      <c r="DU42" s="33">
        <v>0</v>
      </c>
      <c r="DV42" s="33">
        <v>0</v>
      </c>
      <c r="DW42" s="33">
        <v>0</v>
      </c>
      <c r="DX42" s="33">
        <v>0</v>
      </c>
      <c r="DY42" s="33">
        <v>0</v>
      </c>
      <c r="DZ42" s="33">
        <v>0</v>
      </c>
      <c r="EA42" s="33">
        <v>0</v>
      </c>
      <c r="EB42" s="33">
        <v>0</v>
      </c>
      <c r="EC42" s="33">
        <v>0</v>
      </c>
      <c r="ED42" s="33">
        <v>0</v>
      </c>
      <c r="EE42" s="33">
        <v>0</v>
      </c>
      <c r="EF42" s="33">
        <v>0</v>
      </c>
      <c r="EG42" s="33">
        <v>1959.2899697911498</v>
      </c>
      <c r="EH42" s="33">
        <v>231.32157719630479</v>
      </c>
      <c r="EI42" s="33">
        <v>0</v>
      </c>
      <c r="EJ42" s="33">
        <v>0</v>
      </c>
      <c r="EK42" s="33">
        <v>111.01945576032593</v>
      </c>
      <c r="EL42" s="33">
        <v>0</v>
      </c>
      <c r="EM42" s="33">
        <v>0</v>
      </c>
      <c r="EN42" s="33">
        <v>0</v>
      </c>
      <c r="EO42" s="33">
        <v>0</v>
      </c>
      <c r="EP42" s="33">
        <v>0</v>
      </c>
      <c r="EQ42" s="33">
        <v>0</v>
      </c>
      <c r="ER42" s="33">
        <v>0</v>
      </c>
      <c r="ES42" s="33">
        <v>0</v>
      </c>
      <c r="ET42" s="33">
        <v>0</v>
      </c>
      <c r="EU42" s="33">
        <v>0</v>
      </c>
      <c r="EV42" s="33">
        <v>0</v>
      </c>
      <c r="EW42" s="33">
        <v>0</v>
      </c>
      <c r="EX42" s="33">
        <v>0</v>
      </c>
      <c r="EY42" s="33">
        <v>0</v>
      </c>
      <c r="EZ42" s="33">
        <v>0</v>
      </c>
      <c r="FA42" s="33">
        <v>0</v>
      </c>
      <c r="FB42" s="33">
        <v>0</v>
      </c>
      <c r="FC42" s="33">
        <v>0</v>
      </c>
      <c r="FD42" s="33">
        <v>0</v>
      </c>
      <c r="FE42" s="33">
        <v>0</v>
      </c>
      <c r="FF42" s="33">
        <v>0</v>
      </c>
      <c r="FG42" s="33">
        <v>0</v>
      </c>
      <c r="FH42" s="33">
        <v>0</v>
      </c>
      <c r="FI42" s="33">
        <v>0</v>
      </c>
      <c r="FJ42" s="33">
        <v>0</v>
      </c>
      <c r="FK42" s="33">
        <v>0</v>
      </c>
      <c r="FL42" s="33">
        <v>0</v>
      </c>
      <c r="FM42" s="33">
        <v>0</v>
      </c>
      <c r="FN42" s="33">
        <v>0</v>
      </c>
      <c r="FO42" s="33">
        <v>0</v>
      </c>
      <c r="FP42" s="33">
        <v>0</v>
      </c>
      <c r="FQ42" s="33">
        <v>0</v>
      </c>
      <c r="FR42" s="33">
        <v>0</v>
      </c>
      <c r="FS42" s="33">
        <v>0</v>
      </c>
      <c r="FT42" s="33">
        <v>0</v>
      </c>
      <c r="FU42" s="33">
        <v>351.72837582517406</v>
      </c>
      <c r="FV42" s="33">
        <v>2.968994255360653</v>
      </c>
      <c r="FW42" s="33">
        <v>0</v>
      </c>
      <c r="FX42" s="33">
        <v>244632.13253157571</v>
      </c>
      <c r="FY42" s="33">
        <v>0</v>
      </c>
      <c r="FZ42" s="33">
        <v>2677.7012420765423</v>
      </c>
      <c r="GA42" s="33">
        <v>0</v>
      </c>
      <c r="GB42" s="33">
        <v>83.113488899560764</v>
      </c>
      <c r="GC42" s="33">
        <v>0</v>
      </c>
      <c r="GD42" s="33">
        <v>0</v>
      </c>
      <c r="GE42" s="33">
        <v>-17381.381944119064</v>
      </c>
      <c r="GF42" s="33">
        <v>244594.76091184109</v>
      </c>
      <c r="GG42" s="47">
        <f t="shared" si="0"/>
        <v>1243151.9228374942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  <c r="JF42" s="33"/>
      <c r="JG42" s="33"/>
      <c r="JH42" s="33"/>
      <c r="JI42" s="33"/>
      <c r="JJ42" s="33"/>
      <c r="JK42" s="33"/>
      <c r="JL42" s="33"/>
      <c r="JM42" s="33"/>
      <c r="JN42" s="33"/>
      <c r="JO42" s="33"/>
      <c r="JP42" s="33"/>
      <c r="JQ42" s="33"/>
      <c r="JR42" s="33"/>
      <c r="JS42" s="33"/>
      <c r="JT42" s="33"/>
      <c r="JU42" s="33"/>
    </row>
    <row r="43" spans="1:281" x14ac:dyDescent="0.2">
      <c r="A43" s="1" t="s">
        <v>38</v>
      </c>
      <c r="B43" s="22" t="s">
        <v>157</v>
      </c>
      <c r="C43" s="33">
        <v>283.13798853823448</v>
      </c>
      <c r="D43" s="33">
        <v>16.487618611597366</v>
      </c>
      <c r="E43" s="33">
        <v>49.036484486912805</v>
      </c>
      <c r="F43" s="33">
        <v>0</v>
      </c>
      <c r="G43" s="33">
        <v>26.576961716536687</v>
      </c>
      <c r="H43" s="33">
        <v>0</v>
      </c>
      <c r="I43" s="33">
        <v>43.514034355785185</v>
      </c>
      <c r="J43" s="33">
        <v>7.9734765795345872</v>
      </c>
      <c r="K43" s="33">
        <v>32.034726421169928</v>
      </c>
      <c r="L43" s="33">
        <v>13.342504697668208</v>
      </c>
      <c r="M43" s="33">
        <v>37.362420106236208</v>
      </c>
      <c r="N43" s="33">
        <v>44.729760393300403</v>
      </c>
      <c r="O43" s="33">
        <v>7.3258899642091215</v>
      </c>
      <c r="P43" s="33">
        <v>36.947542502155095</v>
      </c>
      <c r="Q43" s="33">
        <v>58.078081350340781</v>
      </c>
      <c r="R43" s="33">
        <v>320.1759840634025</v>
      </c>
      <c r="S43" s="33">
        <v>39.053578531954322</v>
      </c>
      <c r="T43" s="33">
        <v>79.50075616828461</v>
      </c>
      <c r="U43" s="33">
        <v>16.920889772955888</v>
      </c>
      <c r="V43" s="33">
        <v>3.6399691067338975</v>
      </c>
      <c r="W43" s="33">
        <v>16.56639176877616</v>
      </c>
      <c r="X43" s="33">
        <v>49.707723024357989</v>
      </c>
      <c r="Y43" s="33">
        <v>72.499897577355682</v>
      </c>
      <c r="Z43" s="33">
        <v>52.171720576738778</v>
      </c>
      <c r="AA43" s="33">
        <v>132.67080758170093</v>
      </c>
      <c r="AB43" s="33">
        <v>81.541652863315448</v>
      </c>
      <c r="AC43" s="33">
        <v>203.87733152652416</v>
      </c>
      <c r="AD43" s="33">
        <v>204.04972872983259</v>
      </c>
      <c r="AE43" s="33">
        <v>227.30760802642516</v>
      </c>
      <c r="AF43" s="33">
        <v>179.21074180903452</v>
      </c>
      <c r="AG43" s="33">
        <v>103.7500597799588</v>
      </c>
      <c r="AH43" s="33">
        <v>83.145743359409678</v>
      </c>
      <c r="AI43" s="33">
        <v>812.65469651368096</v>
      </c>
      <c r="AJ43" s="33">
        <v>376.96153007111081</v>
      </c>
      <c r="AK43" s="33">
        <v>883.07860309764476</v>
      </c>
      <c r="AL43" s="33">
        <v>475.35311172561336</v>
      </c>
      <c r="AM43" s="33">
        <v>2519.1320785298785</v>
      </c>
      <c r="AN43" s="33">
        <v>18.690164288132245</v>
      </c>
      <c r="AO43" s="33">
        <v>97.079383831313763</v>
      </c>
      <c r="AP43" s="33">
        <v>34.665223795239655</v>
      </c>
      <c r="AQ43" s="33">
        <v>297.36093764986214</v>
      </c>
      <c r="AR43" s="33">
        <v>35.366266258988517</v>
      </c>
      <c r="AS43" s="33">
        <v>16.642014550594009</v>
      </c>
      <c r="AT43" s="33">
        <v>4.8012417608179971</v>
      </c>
      <c r="AU43" s="33">
        <v>16.715992415357189</v>
      </c>
      <c r="AV43" s="33">
        <v>24.97395253667975</v>
      </c>
      <c r="AW43" s="33">
        <v>28.883597807001898</v>
      </c>
      <c r="AX43" s="33">
        <v>589.42629671913971</v>
      </c>
      <c r="AY43" s="33">
        <v>904.8275054931745</v>
      </c>
      <c r="AZ43" s="33">
        <v>217.8560303208728</v>
      </c>
      <c r="BA43" s="33">
        <v>246.95914905295712</v>
      </c>
      <c r="BB43" s="33">
        <v>40.131287704312584</v>
      </c>
      <c r="BC43" s="33">
        <v>253.69796827630694</v>
      </c>
      <c r="BD43" s="33">
        <v>344.25967193586735</v>
      </c>
      <c r="BE43" s="33">
        <v>692.92546794412954</v>
      </c>
      <c r="BF43" s="33">
        <v>111.61093471145406</v>
      </c>
      <c r="BG43" s="33">
        <v>7.1996448750296276</v>
      </c>
      <c r="BH43" s="33">
        <v>1.4730741011636703</v>
      </c>
      <c r="BI43" s="33">
        <v>30.002214640575701</v>
      </c>
      <c r="BJ43" s="33">
        <v>54.050673481148102</v>
      </c>
      <c r="BK43" s="33">
        <v>56.505992636348616</v>
      </c>
      <c r="BL43" s="33">
        <v>5.2463899090635735</v>
      </c>
      <c r="BM43" s="33">
        <v>3.3378839130054918</v>
      </c>
      <c r="BN43" s="33">
        <v>16.70674936983788</v>
      </c>
      <c r="BO43" s="33">
        <v>29.657992930120848</v>
      </c>
      <c r="BP43" s="33">
        <v>4.1611117779860285</v>
      </c>
      <c r="BQ43" s="33">
        <v>29.501901191656351</v>
      </c>
      <c r="BR43" s="33">
        <v>18.168537558719802</v>
      </c>
      <c r="BS43" s="33">
        <v>25.761711509773569</v>
      </c>
      <c r="BT43" s="33">
        <v>8.8499575149145961</v>
      </c>
      <c r="BU43" s="33">
        <v>1.2580353650673379</v>
      </c>
      <c r="BV43" s="33">
        <v>27.353486140098763</v>
      </c>
      <c r="BW43" s="33">
        <v>1.9594626187322446</v>
      </c>
      <c r="BX43" s="33">
        <v>25.307260052054634</v>
      </c>
      <c r="BY43" s="33">
        <v>15.527904565468203</v>
      </c>
      <c r="BZ43" s="33">
        <v>8.2260420738424394</v>
      </c>
      <c r="CA43" s="33">
        <v>29.520772317629259</v>
      </c>
      <c r="CB43" s="33">
        <v>13.161669246778722</v>
      </c>
      <c r="CC43" s="33">
        <v>28.54944869301875</v>
      </c>
      <c r="CD43" s="33">
        <v>6.4215427150118858</v>
      </c>
      <c r="CE43" s="33">
        <v>16.64382591588711</v>
      </c>
      <c r="CF43" s="33">
        <v>24.442760083090732</v>
      </c>
      <c r="CG43" s="33">
        <v>5.6162730009732202</v>
      </c>
      <c r="CH43" s="33">
        <v>13.271505365569237</v>
      </c>
      <c r="CI43" s="33">
        <v>18.341159691136777</v>
      </c>
      <c r="CJ43" s="33">
        <v>16.299827857275417</v>
      </c>
      <c r="CK43" s="33">
        <v>26.703887989347749</v>
      </c>
      <c r="CL43" s="33">
        <v>159.77243974974297</v>
      </c>
      <c r="CM43" s="33">
        <v>5.5468718028108386</v>
      </c>
      <c r="CN43" s="33">
        <v>10.566865279771724</v>
      </c>
      <c r="CO43" s="33">
        <v>0</v>
      </c>
      <c r="CP43" s="33">
        <v>6.1437561751879857</v>
      </c>
      <c r="CQ43" s="33">
        <v>111.8207981723954</v>
      </c>
      <c r="CR43" s="33">
        <v>31.603007318708244</v>
      </c>
      <c r="CS43" s="33">
        <v>317.88616958007464</v>
      </c>
      <c r="CT43" s="33">
        <v>94.834409626871263</v>
      </c>
      <c r="CU43" s="33">
        <v>12.365235925529113</v>
      </c>
      <c r="CV43" s="33">
        <v>19.535110168879655</v>
      </c>
      <c r="CW43" s="33">
        <v>99.279409625612686</v>
      </c>
      <c r="CX43" s="33">
        <v>23.590869816828349</v>
      </c>
      <c r="CY43" s="33">
        <v>63.932379690221346</v>
      </c>
      <c r="CZ43" s="33">
        <v>7.8368335729557632</v>
      </c>
      <c r="DA43" s="33">
        <v>1993.2439817286956</v>
      </c>
      <c r="DB43" s="33">
        <v>1657.5823541954408</v>
      </c>
      <c r="DC43" s="33">
        <v>15.581607175961249</v>
      </c>
      <c r="DD43" s="33">
        <v>38.506878992252524</v>
      </c>
      <c r="DE43" s="33">
        <v>0</v>
      </c>
      <c r="DF43" s="33">
        <v>0</v>
      </c>
      <c r="DG43" s="33">
        <v>10.95381410222743</v>
      </c>
      <c r="DH43" s="33">
        <v>0</v>
      </c>
      <c r="DI43" s="33">
        <v>3.5716957718722968</v>
      </c>
      <c r="DJ43" s="33">
        <v>3.4760049006518363</v>
      </c>
      <c r="DK43" s="33">
        <v>5.0276037716047606</v>
      </c>
      <c r="DL43" s="33">
        <v>61.90372577350692</v>
      </c>
      <c r="DM43" s="33">
        <v>69.15879904960876</v>
      </c>
      <c r="DN43" s="33">
        <v>268.60764524739659</v>
      </c>
      <c r="DO43" s="33">
        <v>0</v>
      </c>
      <c r="DP43" s="76">
        <f t="shared" si="1"/>
        <v>17227.948147295701</v>
      </c>
      <c r="DQ43" s="33">
        <v>11726.36105895428</v>
      </c>
      <c r="DR43" s="33">
        <v>0</v>
      </c>
      <c r="DS43" s="33">
        <v>0</v>
      </c>
      <c r="DT43" s="33">
        <v>0</v>
      </c>
      <c r="DU43" s="33">
        <v>0</v>
      </c>
      <c r="DV43" s="33">
        <v>0</v>
      </c>
      <c r="DW43" s="33">
        <v>0</v>
      </c>
      <c r="DX43" s="33">
        <v>0</v>
      </c>
      <c r="DY43" s="33">
        <v>0</v>
      </c>
      <c r="DZ43" s="33">
        <v>0</v>
      </c>
      <c r="EA43" s="33">
        <v>0</v>
      </c>
      <c r="EB43" s="33">
        <v>0</v>
      </c>
      <c r="EC43" s="33">
        <v>0</v>
      </c>
      <c r="ED43" s="33">
        <v>0</v>
      </c>
      <c r="EE43" s="33">
        <v>0</v>
      </c>
      <c r="EF43" s="33">
        <v>0</v>
      </c>
      <c r="EG43" s="33">
        <v>0</v>
      </c>
      <c r="EH43" s="33">
        <v>0</v>
      </c>
      <c r="EI43" s="33">
        <v>0</v>
      </c>
      <c r="EJ43" s="33">
        <v>2.1289910269711769</v>
      </c>
      <c r="EK43" s="33">
        <v>3384.3805638426111</v>
      </c>
      <c r="EL43" s="33">
        <v>704.85524141767189</v>
      </c>
      <c r="EM43" s="33">
        <v>0</v>
      </c>
      <c r="EN43" s="33">
        <v>0</v>
      </c>
      <c r="EO43" s="33">
        <v>0</v>
      </c>
      <c r="EP43" s="33">
        <v>0</v>
      </c>
      <c r="EQ43" s="33">
        <v>0</v>
      </c>
      <c r="ER43" s="33">
        <v>0</v>
      </c>
      <c r="ES43" s="33">
        <v>0</v>
      </c>
      <c r="ET43" s="33">
        <v>0</v>
      </c>
      <c r="EU43" s="33">
        <v>0</v>
      </c>
      <c r="EV43" s="33">
        <v>0</v>
      </c>
      <c r="EW43" s="33">
        <v>0</v>
      </c>
      <c r="EX43" s="33">
        <v>0</v>
      </c>
      <c r="EY43" s="33">
        <v>0</v>
      </c>
      <c r="EZ43" s="33">
        <v>0</v>
      </c>
      <c r="FA43" s="33">
        <v>0</v>
      </c>
      <c r="FB43" s="33">
        <v>0</v>
      </c>
      <c r="FC43" s="33">
        <v>0</v>
      </c>
      <c r="FD43" s="33">
        <v>0</v>
      </c>
      <c r="FE43" s="33">
        <v>0</v>
      </c>
      <c r="FF43" s="33">
        <v>0</v>
      </c>
      <c r="FG43" s="33">
        <v>0</v>
      </c>
      <c r="FH43" s="33">
        <v>0</v>
      </c>
      <c r="FI43" s="33">
        <v>0</v>
      </c>
      <c r="FJ43" s="33">
        <v>0</v>
      </c>
      <c r="FK43" s="33">
        <v>0</v>
      </c>
      <c r="FL43" s="33">
        <v>0</v>
      </c>
      <c r="FM43" s="33">
        <v>0</v>
      </c>
      <c r="FN43" s="33">
        <v>0</v>
      </c>
      <c r="FO43" s="33">
        <v>0</v>
      </c>
      <c r="FP43" s="33">
        <v>0</v>
      </c>
      <c r="FQ43" s="33">
        <v>0</v>
      </c>
      <c r="FR43" s="33">
        <v>0</v>
      </c>
      <c r="FS43" s="33">
        <v>0</v>
      </c>
      <c r="FT43" s="33">
        <v>0</v>
      </c>
      <c r="FU43" s="33">
        <v>273.9721389788952</v>
      </c>
      <c r="FV43" s="33">
        <v>10.02572993402017</v>
      </c>
      <c r="FW43" s="33">
        <v>37.268202866256658</v>
      </c>
      <c r="FX43" s="33">
        <v>16987.268525843654</v>
      </c>
      <c r="FY43" s="33">
        <v>0</v>
      </c>
      <c r="FZ43" s="33">
        <v>4775.0065110816604</v>
      </c>
      <c r="GA43" s="33">
        <v>0</v>
      </c>
      <c r="GB43" s="33">
        <v>24.826594426528914</v>
      </c>
      <c r="GC43" s="33">
        <v>0</v>
      </c>
      <c r="GD43" s="33">
        <v>0</v>
      </c>
      <c r="GE43" s="33">
        <v>6576.4977525522399</v>
      </c>
      <c r="GF43" s="33">
        <v>48407.928117422991</v>
      </c>
      <c r="GG43" s="47">
        <f t="shared" si="0"/>
        <v>110138.46757564349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  <c r="JF43" s="33"/>
      <c r="JG43" s="33"/>
      <c r="JH43" s="33"/>
      <c r="JI43" s="33"/>
      <c r="JJ43" s="33"/>
      <c r="JK43" s="33"/>
      <c r="JL43" s="33"/>
      <c r="JM43" s="33"/>
      <c r="JN43" s="33"/>
      <c r="JO43" s="33"/>
      <c r="JP43" s="33"/>
      <c r="JQ43" s="33"/>
      <c r="JR43" s="33"/>
      <c r="JS43" s="33"/>
      <c r="JT43" s="33"/>
      <c r="JU43" s="33"/>
    </row>
    <row r="44" spans="1:281" x14ac:dyDescent="0.2">
      <c r="A44" s="1" t="s">
        <v>39</v>
      </c>
      <c r="B44" s="22" t="s">
        <v>158</v>
      </c>
      <c r="C44" s="33">
        <v>1714.1872418992152</v>
      </c>
      <c r="D44" s="33">
        <v>158.07383913879463</v>
      </c>
      <c r="E44" s="33">
        <v>125.20047138454611</v>
      </c>
      <c r="F44" s="33">
        <v>0</v>
      </c>
      <c r="G44" s="33">
        <v>24.675704551146126</v>
      </c>
      <c r="H44" s="33">
        <v>0</v>
      </c>
      <c r="I44" s="33">
        <v>154.0162614923978</v>
      </c>
      <c r="J44" s="33">
        <v>37.598044538290019</v>
      </c>
      <c r="K44" s="33">
        <v>198.1310267230437</v>
      </c>
      <c r="L44" s="33">
        <v>247.87076160165014</v>
      </c>
      <c r="M44" s="33">
        <v>557.79918695138451</v>
      </c>
      <c r="N44" s="33">
        <v>216.27646305187471</v>
      </c>
      <c r="O44" s="33">
        <v>73.622604383260139</v>
      </c>
      <c r="P44" s="33">
        <v>18094.088274194633</v>
      </c>
      <c r="Q44" s="33">
        <v>1957.6879970559601</v>
      </c>
      <c r="R44" s="33">
        <v>331.05489341842718</v>
      </c>
      <c r="S44" s="33">
        <v>529.34175333240569</v>
      </c>
      <c r="T44" s="33">
        <v>176.9345664815076</v>
      </c>
      <c r="U44" s="33">
        <v>64.348594841369362</v>
      </c>
      <c r="V44" s="33">
        <v>3.5854452556598009</v>
      </c>
      <c r="W44" s="33">
        <v>113.53894501188911</v>
      </c>
      <c r="X44" s="33">
        <v>23748.738847416455</v>
      </c>
      <c r="Y44" s="33">
        <v>181.53982858877956</v>
      </c>
      <c r="Z44" s="33">
        <v>309.98941029792991</v>
      </c>
      <c r="AA44" s="33">
        <v>196.81785824388527</v>
      </c>
      <c r="AB44" s="33">
        <v>375.90241590410716</v>
      </c>
      <c r="AC44" s="33">
        <v>185.28670516848902</v>
      </c>
      <c r="AD44" s="33">
        <v>456.05049249577041</v>
      </c>
      <c r="AE44" s="33">
        <v>166.65398309245325</v>
      </c>
      <c r="AF44" s="33">
        <v>70.759853836798158</v>
      </c>
      <c r="AG44" s="33">
        <v>48.150539302273259</v>
      </c>
      <c r="AH44" s="33">
        <v>32.221421287659794</v>
      </c>
      <c r="AI44" s="33">
        <v>126.48352081135708</v>
      </c>
      <c r="AJ44" s="33">
        <v>307.14248905274138</v>
      </c>
      <c r="AK44" s="33">
        <v>1006.3347878977239</v>
      </c>
      <c r="AL44" s="33">
        <v>283.36666374777059</v>
      </c>
      <c r="AM44" s="33">
        <v>461.75552861367834</v>
      </c>
      <c r="AN44" s="33">
        <v>1884.1220444981291</v>
      </c>
      <c r="AO44" s="33">
        <v>28.201499001100725</v>
      </c>
      <c r="AP44" s="33">
        <v>2020.2594430657398</v>
      </c>
      <c r="AQ44" s="33">
        <v>321.04187617636126</v>
      </c>
      <c r="AR44" s="33">
        <v>34.606994035137483</v>
      </c>
      <c r="AS44" s="33">
        <v>83.560310480717533</v>
      </c>
      <c r="AT44" s="33">
        <v>5.7315459649129785</v>
      </c>
      <c r="AU44" s="33">
        <v>49.040099107981121</v>
      </c>
      <c r="AV44" s="33">
        <v>171.07435225890561</v>
      </c>
      <c r="AW44" s="33">
        <v>244.17633109469477</v>
      </c>
      <c r="AX44" s="33">
        <v>1695.9431969650202</v>
      </c>
      <c r="AY44" s="33">
        <v>908.76341956838314</v>
      </c>
      <c r="AZ44" s="33">
        <v>295.42769193495542</v>
      </c>
      <c r="BA44" s="33">
        <v>749.37563355926841</v>
      </c>
      <c r="BB44" s="33">
        <v>345.6762695195111</v>
      </c>
      <c r="BC44" s="33">
        <v>88.284093584236643</v>
      </c>
      <c r="BD44" s="33">
        <v>4924.473908698913</v>
      </c>
      <c r="BE44" s="33">
        <v>1688.6082258961935</v>
      </c>
      <c r="BF44" s="33">
        <v>38.268969495755982</v>
      </c>
      <c r="BG44" s="33">
        <v>75.658600160798201</v>
      </c>
      <c r="BH44" s="33">
        <v>243.41109954201087</v>
      </c>
      <c r="BI44" s="33">
        <v>24.541773448940599</v>
      </c>
      <c r="BJ44" s="33">
        <v>22.00455701501199</v>
      </c>
      <c r="BK44" s="33">
        <v>109.07695138730455</v>
      </c>
      <c r="BL44" s="33">
        <v>9.4900029622274893</v>
      </c>
      <c r="BM44" s="33">
        <v>641.76663971499704</v>
      </c>
      <c r="BN44" s="33">
        <v>1457.0269731237734</v>
      </c>
      <c r="BO44" s="33">
        <v>245.99349106472741</v>
      </c>
      <c r="BP44" s="33">
        <v>9.2043813100441501</v>
      </c>
      <c r="BQ44" s="33">
        <v>396.81157012619678</v>
      </c>
      <c r="BR44" s="33">
        <v>50.459238366935047</v>
      </c>
      <c r="BS44" s="33">
        <v>56.972414188425837</v>
      </c>
      <c r="BT44" s="33">
        <v>22.000799688334823</v>
      </c>
      <c r="BU44" s="33">
        <v>25.72927124951131</v>
      </c>
      <c r="BV44" s="33">
        <v>116.4729880277648</v>
      </c>
      <c r="BW44" s="33">
        <v>44.162926396165275</v>
      </c>
      <c r="BX44" s="33">
        <v>97.415482132067993</v>
      </c>
      <c r="BY44" s="33">
        <v>187.92139080204302</v>
      </c>
      <c r="BZ44" s="33">
        <v>38.321277872842018</v>
      </c>
      <c r="CA44" s="33">
        <v>406.05180205908164</v>
      </c>
      <c r="CB44" s="33">
        <v>145.54920301883334</v>
      </c>
      <c r="CC44" s="33">
        <v>321.37451607951743</v>
      </c>
      <c r="CD44" s="33">
        <v>30.56653843680396</v>
      </c>
      <c r="CE44" s="33">
        <v>94.295527121111476</v>
      </c>
      <c r="CF44" s="33">
        <v>1196.5346670527845</v>
      </c>
      <c r="CG44" s="33">
        <v>333.56107066844464</v>
      </c>
      <c r="CH44" s="33">
        <v>84.652990598202464</v>
      </c>
      <c r="CI44" s="33">
        <v>15.016736557961407</v>
      </c>
      <c r="CJ44" s="33">
        <v>134.10590089531803</v>
      </c>
      <c r="CK44" s="33">
        <v>1463.2996148731204</v>
      </c>
      <c r="CL44" s="33">
        <v>67.256640262660341</v>
      </c>
      <c r="CM44" s="33">
        <v>245.66996385014946</v>
      </c>
      <c r="CN44" s="33">
        <v>456.15936124673078</v>
      </c>
      <c r="CO44" s="33">
        <v>9.0979914056211957</v>
      </c>
      <c r="CP44" s="33">
        <v>285.79491845998808</v>
      </c>
      <c r="CQ44" s="33">
        <v>1510.1719521793971</v>
      </c>
      <c r="CR44" s="33">
        <v>1619.1557014808704</v>
      </c>
      <c r="CS44" s="33">
        <v>1873.8673408520553</v>
      </c>
      <c r="CT44" s="33">
        <v>741.31842917768984</v>
      </c>
      <c r="CU44" s="33">
        <v>37.226774088707245</v>
      </c>
      <c r="CV44" s="33">
        <v>1451.3154390498603</v>
      </c>
      <c r="CW44" s="33">
        <v>1927.576484086939</v>
      </c>
      <c r="CX44" s="33">
        <v>363.82257452308443</v>
      </c>
      <c r="CY44" s="33">
        <v>1146.7152793313248</v>
      </c>
      <c r="CZ44" s="33">
        <v>15.043670318839885</v>
      </c>
      <c r="DA44" s="33">
        <v>304.06987656847093</v>
      </c>
      <c r="DB44" s="33">
        <v>497.16878758621266</v>
      </c>
      <c r="DC44" s="33">
        <v>2891.0198053291942</v>
      </c>
      <c r="DD44" s="33">
        <v>5627.5649761957302</v>
      </c>
      <c r="DE44" s="33">
        <v>59.210529143880159</v>
      </c>
      <c r="DF44" s="33">
        <v>0</v>
      </c>
      <c r="DG44" s="33">
        <v>247.96395764539591</v>
      </c>
      <c r="DH44" s="33">
        <v>225.6308691723884</v>
      </c>
      <c r="DI44" s="33">
        <v>117.61439943707789</v>
      </c>
      <c r="DJ44" s="33">
        <v>167.20591102825418</v>
      </c>
      <c r="DK44" s="33">
        <v>112.51146512181903</v>
      </c>
      <c r="DL44" s="33">
        <v>442.53426777104022</v>
      </c>
      <c r="DM44" s="33">
        <v>253.9281888771005</v>
      </c>
      <c r="DN44" s="33">
        <v>4623.3191259763689</v>
      </c>
      <c r="DO44" s="33">
        <v>0</v>
      </c>
      <c r="DP44" s="76">
        <f t="shared" si="1"/>
        <v>103731.24740207936</v>
      </c>
      <c r="DQ44" s="33">
        <v>182859.45969036274</v>
      </c>
      <c r="DR44" s="33">
        <v>0</v>
      </c>
      <c r="DS44" s="33">
        <v>0</v>
      </c>
      <c r="DT44" s="33">
        <v>0</v>
      </c>
      <c r="DU44" s="33">
        <v>0</v>
      </c>
      <c r="DV44" s="33">
        <v>0</v>
      </c>
      <c r="DW44" s="33">
        <v>0</v>
      </c>
      <c r="DX44" s="33">
        <v>0</v>
      </c>
      <c r="DY44" s="33">
        <v>0</v>
      </c>
      <c r="DZ44" s="33">
        <v>0</v>
      </c>
      <c r="EA44" s="33">
        <v>0</v>
      </c>
      <c r="EB44" s="33">
        <v>0</v>
      </c>
      <c r="EC44" s="33">
        <v>0</v>
      </c>
      <c r="ED44" s="33">
        <v>0</v>
      </c>
      <c r="EE44" s="33">
        <v>0</v>
      </c>
      <c r="EF44" s="33">
        <v>0</v>
      </c>
      <c r="EG44" s="33">
        <v>0</v>
      </c>
      <c r="EH44" s="33">
        <v>1.4841557555646157</v>
      </c>
      <c r="EI44" s="33">
        <v>0</v>
      </c>
      <c r="EJ44" s="33">
        <v>1.8859278192191993</v>
      </c>
      <c r="EK44" s="33">
        <v>0</v>
      </c>
      <c r="EL44" s="33">
        <v>0</v>
      </c>
      <c r="EM44" s="33">
        <v>0</v>
      </c>
      <c r="EN44" s="33">
        <v>0</v>
      </c>
      <c r="EO44" s="33">
        <v>0</v>
      </c>
      <c r="EP44" s="33">
        <v>0</v>
      </c>
      <c r="EQ44" s="33">
        <v>0</v>
      </c>
      <c r="ER44" s="33">
        <v>0</v>
      </c>
      <c r="ES44" s="33">
        <v>0</v>
      </c>
      <c r="ET44" s="33">
        <v>1638.0215102113316</v>
      </c>
      <c r="EU44" s="33">
        <v>0</v>
      </c>
      <c r="EV44" s="33">
        <v>0</v>
      </c>
      <c r="EW44" s="33">
        <v>0</v>
      </c>
      <c r="EX44" s="33">
        <v>0</v>
      </c>
      <c r="EY44" s="33">
        <v>0</v>
      </c>
      <c r="EZ44" s="33">
        <v>0</v>
      </c>
      <c r="FA44" s="33">
        <v>0</v>
      </c>
      <c r="FB44" s="33">
        <v>0</v>
      </c>
      <c r="FC44" s="33">
        <v>0</v>
      </c>
      <c r="FD44" s="33">
        <v>0</v>
      </c>
      <c r="FE44" s="33">
        <v>0</v>
      </c>
      <c r="FF44" s="33">
        <v>0</v>
      </c>
      <c r="FG44" s="33">
        <v>0</v>
      </c>
      <c r="FH44" s="33">
        <v>0</v>
      </c>
      <c r="FI44" s="33">
        <v>0</v>
      </c>
      <c r="FJ44" s="33">
        <v>0</v>
      </c>
      <c r="FK44" s="33">
        <v>0</v>
      </c>
      <c r="FL44" s="33">
        <v>0</v>
      </c>
      <c r="FM44" s="33">
        <v>0</v>
      </c>
      <c r="FN44" s="33">
        <v>0</v>
      </c>
      <c r="FO44" s="33">
        <v>0</v>
      </c>
      <c r="FP44" s="33">
        <v>0</v>
      </c>
      <c r="FQ44" s="33">
        <v>0</v>
      </c>
      <c r="FR44" s="33">
        <v>0</v>
      </c>
      <c r="FS44" s="33">
        <v>0</v>
      </c>
      <c r="FT44" s="33">
        <v>0</v>
      </c>
      <c r="FU44" s="33">
        <v>10.235801500460303</v>
      </c>
      <c r="FV44" s="33">
        <v>0</v>
      </c>
      <c r="FW44" s="33">
        <v>0</v>
      </c>
      <c r="FX44" s="33">
        <v>15079.571968962324</v>
      </c>
      <c r="FY44" s="33">
        <v>0</v>
      </c>
      <c r="FZ44" s="33">
        <v>5019.116006336053</v>
      </c>
      <c r="GA44" s="33">
        <v>0</v>
      </c>
      <c r="GB44" s="33">
        <v>241.54507494892059</v>
      </c>
      <c r="GC44" s="33">
        <v>0</v>
      </c>
      <c r="GD44" s="33">
        <v>41571.180709128093</v>
      </c>
      <c r="GE44" s="33">
        <v>-8998.584000045521</v>
      </c>
      <c r="GF44" s="33">
        <v>183835.37471567167</v>
      </c>
      <c r="GG44" s="47">
        <f t="shared" si="0"/>
        <v>524990.53896273021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  <c r="JF44" s="33"/>
      <c r="JG44" s="33"/>
      <c r="JH44" s="33"/>
      <c r="JI44" s="33"/>
      <c r="JJ44" s="33"/>
      <c r="JK44" s="33"/>
      <c r="JL44" s="33"/>
      <c r="JM44" s="33"/>
      <c r="JN44" s="33"/>
      <c r="JO44" s="33"/>
      <c r="JP44" s="33"/>
      <c r="JQ44" s="33"/>
      <c r="JR44" s="33"/>
      <c r="JS44" s="33"/>
      <c r="JT44" s="33"/>
      <c r="JU44" s="33"/>
    </row>
    <row r="45" spans="1:281" x14ac:dyDescent="0.2">
      <c r="A45" s="1" t="s">
        <v>40</v>
      </c>
      <c r="B45" s="22" t="s">
        <v>159</v>
      </c>
      <c r="C45" s="33">
        <v>325585.29386253667</v>
      </c>
      <c r="D45" s="33">
        <v>2718.5824016238494</v>
      </c>
      <c r="E45" s="33">
        <v>39601.317485613057</v>
      </c>
      <c r="F45" s="33">
        <v>0</v>
      </c>
      <c r="G45" s="33">
        <v>3890.7834942593713</v>
      </c>
      <c r="H45" s="33">
        <v>37.310230894267853</v>
      </c>
      <c r="I45" s="33">
        <v>7558.3717443742125</v>
      </c>
      <c r="J45" s="33">
        <v>1723.8607962407032</v>
      </c>
      <c r="K45" s="33">
        <v>4480.995790595216</v>
      </c>
      <c r="L45" s="33">
        <v>1003.7920185818034</v>
      </c>
      <c r="M45" s="33">
        <v>5045.2631916144373</v>
      </c>
      <c r="N45" s="33">
        <v>5887.0341284333899</v>
      </c>
      <c r="O45" s="33">
        <v>1677.5451384534606</v>
      </c>
      <c r="P45" s="33">
        <v>2443.4637021619369</v>
      </c>
      <c r="Q45" s="33">
        <v>4509.5084781148198</v>
      </c>
      <c r="R45" s="33">
        <v>840.21307340729788</v>
      </c>
      <c r="S45" s="33">
        <v>2966.4526827651048</v>
      </c>
      <c r="T45" s="33">
        <v>4381.6876377343124</v>
      </c>
      <c r="U45" s="33">
        <v>1542.8552551620082</v>
      </c>
      <c r="V45" s="33">
        <v>689.19910187919618</v>
      </c>
      <c r="W45" s="33">
        <v>1776.8788741244443</v>
      </c>
      <c r="X45" s="33">
        <v>2351.379708681749</v>
      </c>
      <c r="Y45" s="33">
        <v>267.66778589493549</v>
      </c>
      <c r="Z45" s="33">
        <v>2180.1449005665618</v>
      </c>
      <c r="AA45" s="33">
        <v>1173.4961781484058</v>
      </c>
      <c r="AB45" s="33">
        <v>8149.5895240459295</v>
      </c>
      <c r="AC45" s="33">
        <v>13420.53985226539</v>
      </c>
      <c r="AD45" s="33">
        <v>8138.8717202447588</v>
      </c>
      <c r="AE45" s="33">
        <v>1407.6706597004134</v>
      </c>
      <c r="AF45" s="33">
        <v>589.49860856045939</v>
      </c>
      <c r="AG45" s="33">
        <v>529.1778880321001</v>
      </c>
      <c r="AH45" s="33">
        <v>332.38097371753008</v>
      </c>
      <c r="AI45" s="33">
        <v>2142.6033192921823</v>
      </c>
      <c r="AJ45" s="33">
        <v>3363.4357365276701</v>
      </c>
      <c r="AK45" s="33">
        <v>5482.6477960309549</v>
      </c>
      <c r="AL45" s="33">
        <v>2289.4801071852753</v>
      </c>
      <c r="AM45" s="33">
        <v>3102.0518153148523</v>
      </c>
      <c r="AN45" s="33">
        <v>2902.7489427700548</v>
      </c>
      <c r="AO45" s="33">
        <v>130.19177999986667</v>
      </c>
      <c r="AP45" s="33">
        <v>633.22691168100357</v>
      </c>
      <c r="AQ45" s="33">
        <v>1200.0970131098939</v>
      </c>
      <c r="AR45" s="33">
        <v>5431.9070170188124</v>
      </c>
      <c r="AS45" s="33">
        <v>1284.7938304840866</v>
      </c>
      <c r="AT45" s="33">
        <v>775.08997364146774</v>
      </c>
      <c r="AU45" s="33">
        <v>4142.432486135378</v>
      </c>
      <c r="AV45" s="33">
        <v>155.00795133397344</v>
      </c>
      <c r="AW45" s="33">
        <v>868.25990696744873</v>
      </c>
      <c r="AX45" s="33">
        <v>10232.6533529017</v>
      </c>
      <c r="AY45" s="33">
        <v>28983.615285100037</v>
      </c>
      <c r="AZ45" s="33">
        <v>2476.5623565398241</v>
      </c>
      <c r="BA45" s="33">
        <v>149.18948825548858</v>
      </c>
      <c r="BB45" s="33">
        <v>1296.1494725670289</v>
      </c>
      <c r="BC45" s="33">
        <v>135.1300472425886</v>
      </c>
      <c r="BD45" s="33">
        <v>8921.372569457526</v>
      </c>
      <c r="BE45" s="33">
        <v>11862.754695817397</v>
      </c>
      <c r="BF45" s="33">
        <v>4347.3874953974509</v>
      </c>
      <c r="BG45" s="33">
        <v>734.20730938622205</v>
      </c>
      <c r="BH45" s="33">
        <v>443.45860554316891</v>
      </c>
      <c r="BI45" s="33">
        <v>57115.733345500135</v>
      </c>
      <c r="BJ45" s="33">
        <v>1854.4414721258229</v>
      </c>
      <c r="BK45" s="33">
        <v>14642.25082386579</v>
      </c>
      <c r="BL45" s="33">
        <v>204.44988279041573</v>
      </c>
      <c r="BM45" s="33">
        <v>387.64061548943153</v>
      </c>
      <c r="BN45" s="33">
        <v>2540.9659275771623</v>
      </c>
      <c r="BO45" s="33">
        <v>2819.6719065533621</v>
      </c>
      <c r="BP45" s="33">
        <v>129.62122092113944</v>
      </c>
      <c r="BQ45" s="33">
        <v>261.67943910126894</v>
      </c>
      <c r="BR45" s="33">
        <v>202.90808779996124</v>
      </c>
      <c r="BS45" s="33">
        <v>783.67019520455437</v>
      </c>
      <c r="BT45" s="33">
        <v>1348.6085933860745</v>
      </c>
      <c r="BU45" s="33">
        <v>690.89129524969269</v>
      </c>
      <c r="BV45" s="33">
        <v>1374.7963022227937</v>
      </c>
      <c r="BW45" s="33">
        <v>223.39657719849569</v>
      </c>
      <c r="BX45" s="33">
        <v>1084.5204159540531</v>
      </c>
      <c r="BY45" s="33">
        <v>137.27365977973375</v>
      </c>
      <c r="BZ45" s="33">
        <v>128.13807644111941</v>
      </c>
      <c r="CA45" s="33">
        <v>5011.8744266465146</v>
      </c>
      <c r="CB45" s="33">
        <v>106.72513630507541</v>
      </c>
      <c r="CC45" s="33">
        <v>170.25054201119278</v>
      </c>
      <c r="CD45" s="33">
        <v>142.56275708823162</v>
      </c>
      <c r="CE45" s="33">
        <v>235.83843301701575</v>
      </c>
      <c r="CF45" s="33">
        <v>240.1609500694681</v>
      </c>
      <c r="CG45" s="33">
        <v>632.70520400171256</v>
      </c>
      <c r="CH45" s="33">
        <v>175.57209226381013</v>
      </c>
      <c r="CI45" s="33">
        <v>1221.649854691176</v>
      </c>
      <c r="CJ45" s="33">
        <v>115.36426479115785</v>
      </c>
      <c r="CK45" s="33">
        <v>240.47010318938521</v>
      </c>
      <c r="CL45" s="33">
        <v>175.11688641890564</v>
      </c>
      <c r="CM45" s="33">
        <v>143.62160324217069</v>
      </c>
      <c r="CN45" s="33">
        <v>70.916125202977184</v>
      </c>
      <c r="CO45" s="33">
        <v>197.35099888977433</v>
      </c>
      <c r="CP45" s="33">
        <v>46.108345125874258</v>
      </c>
      <c r="CQ45" s="33">
        <v>3843.5023332153651</v>
      </c>
      <c r="CR45" s="33">
        <v>257.99076110251218</v>
      </c>
      <c r="CS45" s="33">
        <v>3473.1224989107345</v>
      </c>
      <c r="CT45" s="33">
        <v>7840.438959691307</v>
      </c>
      <c r="CU45" s="33">
        <v>299.8135454567975</v>
      </c>
      <c r="CV45" s="33">
        <v>1757.4783881646156</v>
      </c>
      <c r="CW45" s="33">
        <v>3086.7720309558299</v>
      </c>
      <c r="CX45" s="33">
        <v>1307.0869584541356</v>
      </c>
      <c r="CY45" s="33">
        <v>611.81688492907824</v>
      </c>
      <c r="CZ45" s="33">
        <v>589.50491283851318</v>
      </c>
      <c r="DA45" s="33">
        <v>1190.7639631026043</v>
      </c>
      <c r="DB45" s="33">
        <v>1226.0543641225152</v>
      </c>
      <c r="DC45" s="33">
        <v>496.94858051732081</v>
      </c>
      <c r="DD45" s="33">
        <v>747.40669001753668</v>
      </c>
      <c r="DE45" s="33">
        <v>250.13452819529223</v>
      </c>
      <c r="DF45" s="33">
        <v>97.658473810662329</v>
      </c>
      <c r="DG45" s="33">
        <v>367.18599448165702</v>
      </c>
      <c r="DH45" s="33">
        <v>370.49052601989536</v>
      </c>
      <c r="DI45" s="33">
        <v>450.38792269303894</v>
      </c>
      <c r="DJ45" s="33">
        <v>212.07031351612869</v>
      </c>
      <c r="DK45" s="33">
        <v>297.33677244509028</v>
      </c>
      <c r="DL45" s="33">
        <v>1572.0380379675319</v>
      </c>
      <c r="DM45" s="33">
        <v>622.31024119817687</v>
      </c>
      <c r="DN45" s="33">
        <v>6863.9929001875562</v>
      </c>
      <c r="DO45" s="33">
        <v>0</v>
      </c>
      <c r="DP45" s="76">
        <f t="shared" si="1"/>
        <v>693076.53429623833</v>
      </c>
      <c r="DQ45" s="33">
        <v>5187.7952565418118</v>
      </c>
      <c r="DR45" s="33">
        <v>0</v>
      </c>
      <c r="DS45" s="33">
        <v>0</v>
      </c>
      <c r="DT45" s="33">
        <v>0</v>
      </c>
      <c r="DU45" s="33">
        <v>0</v>
      </c>
      <c r="DV45" s="33">
        <v>0</v>
      </c>
      <c r="DW45" s="33">
        <v>0</v>
      </c>
      <c r="DX45" s="33">
        <v>0</v>
      </c>
      <c r="DY45" s="33">
        <v>0</v>
      </c>
      <c r="DZ45" s="33">
        <v>0</v>
      </c>
      <c r="EA45" s="33">
        <v>0</v>
      </c>
      <c r="EB45" s="33">
        <v>0</v>
      </c>
      <c r="EC45" s="33">
        <v>0</v>
      </c>
      <c r="ED45" s="33">
        <v>0</v>
      </c>
      <c r="EE45" s="33">
        <v>0</v>
      </c>
      <c r="EF45" s="33">
        <v>0</v>
      </c>
      <c r="EG45" s="33">
        <v>0</v>
      </c>
      <c r="EH45" s="33">
        <v>0</v>
      </c>
      <c r="EI45" s="33">
        <v>0</v>
      </c>
      <c r="EJ45" s="33">
        <v>0</v>
      </c>
      <c r="EK45" s="33">
        <v>1.3995075348408543</v>
      </c>
      <c r="EL45" s="33">
        <v>0</v>
      </c>
      <c r="EM45" s="33">
        <v>0</v>
      </c>
      <c r="EN45" s="33">
        <v>0</v>
      </c>
      <c r="EO45" s="33">
        <v>0</v>
      </c>
      <c r="EP45" s="33">
        <v>0</v>
      </c>
      <c r="EQ45" s="33">
        <v>0</v>
      </c>
      <c r="ER45" s="33">
        <v>0</v>
      </c>
      <c r="ES45" s="33">
        <v>0</v>
      </c>
      <c r="ET45" s="33">
        <v>0</v>
      </c>
      <c r="EU45" s="33">
        <v>0</v>
      </c>
      <c r="EV45" s="33">
        <v>0</v>
      </c>
      <c r="EW45" s="33">
        <v>0</v>
      </c>
      <c r="EX45" s="33">
        <v>0</v>
      </c>
      <c r="EY45" s="33">
        <v>0</v>
      </c>
      <c r="EZ45" s="33">
        <v>0</v>
      </c>
      <c r="FA45" s="33">
        <v>0</v>
      </c>
      <c r="FB45" s="33">
        <v>0</v>
      </c>
      <c r="FC45" s="33">
        <v>0</v>
      </c>
      <c r="FD45" s="33">
        <v>0</v>
      </c>
      <c r="FE45" s="33">
        <v>0</v>
      </c>
      <c r="FF45" s="33">
        <v>0</v>
      </c>
      <c r="FG45" s="33">
        <v>0</v>
      </c>
      <c r="FH45" s="33">
        <v>0</v>
      </c>
      <c r="FI45" s="33">
        <v>0</v>
      </c>
      <c r="FJ45" s="33">
        <v>0</v>
      </c>
      <c r="FK45" s="33">
        <v>0</v>
      </c>
      <c r="FL45" s="33">
        <v>0</v>
      </c>
      <c r="FM45" s="33">
        <v>0</v>
      </c>
      <c r="FN45" s="33">
        <v>0</v>
      </c>
      <c r="FO45" s="33">
        <v>0</v>
      </c>
      <c r="FP45" s="33">
        <v>0</v>
      </c>
      <c r="FQ45" s="33">
        <v>0</v>
      </c>
      <c r="FR45" s="33">
        <v>0</v>
      </c>
      <c r="FS45" s="33">
        <v>0</v>
      </c>
      <c r="FT45" s="33">
        <v>0</v>
      </c>
      <c r="FU45" s="33">
        <v>61643.681939156195</v>
      </c>
      <c r="FV45" s="33">
        <v>31.097753431837685</v>
      </c>
      <c r="FW45" s="33">
        <v>0</v>
      </c>
      <c r="FX45" s="33">
        <v>8159.9467364250513</v>
      </c>
      <c r="FY45" s="33">
        <v>0</v>
      </c>
      <c r="FZ45" s="33">
        <v>3309.5568040390312</v>
      </c>
      <c r="GA45" s="33">
        <v>0</v>
      </c>
      <c r="GB45" s="33">
        <v>36.783627661513606</v>
      </c>
      <c r="GC45" s="33">
        <v>0</v>
      </c>
      <c r="GD45" s="33">
        <v>0</v>
      </c>
      <c r="GE45" s="33">
        <v>826.33718529852274</v>
      </c>
      <c r="GF45" s="33">
        <v>54650.737229812607</v>
      </c>
      <c r="GG45" s="47">
        <f t="shared" si="0"/>
        <v>826923.87033613981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  <c r="JF45" s="33"/>
      <c r="JG45" s="33"/>
      <c r="JH45" s="33"/>
      <c r="JI45" s="33"/>
      <c r="JJ45" s="33"/>
      <c r="JK45" s="33"/>
      <c r="JL45" s="33"/>
      <c r="JM45" s="33"/>
      <c r="JN45" s="33"/>
      <c r="JO45" s="33"/>
      <c r="JP45" s="33"/>
      <c r="JQ45" s="33"/>
      <c r="JR45" s="33"/>
      <c r="JS45" s="33"/>
      <c r="JT45" s="33"/>
      <c r="JU45" s="33"/>
    </row>
    <row r="46" spans="1:281" x14ac:dyDescent="0.2">
      <c r="A46" s="1" t="s">
        <v>41</v>
      </c>
      <c r="B46" s="22" t="s">
        <v>160</v>
      </c>
      <c r="C46" s="33">
        <v>109596.02742253766</v>
      </c>
      <c r="D46" s="33">
        <v>297.28726188507545</v>
      </c>
      <c r="E46" s="33">
        <v>2989.9863762944569</v>
      </c>
      <c r="F46" s="33">
        <v>0</v>
      </c>
      <c r="G46" s="33">
        <v>6542.7887145168897</v>
      </c>
      <c r="H46" s="33">
        <v>0</v>
      </c>
      <c r="I46" s="33">
        <v>11583.071303381967</v>
      </c>
      <c r="J46" s="33">
        <v>2103.9229837491775</v>
      </c>
      <c r="K46" s="33">
        <v>14333.009253710037</v>
      </c>
      <c r="L46" s="33">
        <v>6404.5613600297047</v>
      </c>
      <c r="M46" s="33">
        <v>7801.6939159293815</v>
      </c>
      <c r="N46" s="33">
        <v>3335.7002243896363</v>
      </c>
      <c r="O46" s="33">
        <v>838.08511134089315</v>
      </c>
      <c r="P46" s="33">
        <v>10343.303595406704</v>
      </c>
      <c r="Q46" s="33">
        <v>3458.8757201896383</v>
      </c>
      <c r="R46" s="33">
        <v>2522.0353533136104</v>
      </c>
      <c r="S46" s="33">
        <v>15904.449746756534</v>
      </c>
      <c r="T46" s="33">
        <v>8471.7506105643297</v>
      </c>
      <c r="U46" s="33">
        <v>4533.3333072904361</v>
      </c>
      <c r="V46" s="33">
        <v>994.71632144850651</v>
      </c>
      <c r="W46" s="33">
        <v>11276.075233630214</v>
      </c>
      <c r="X46" s="33">
        <v>4618.9150724607498</v>
      </c>
      <c r="Y46" s="33">
        <v>422.64666395796138</v>
      </c>
      <c r="Z46" s="33">
        <v>8050.4194600200035</v>
      </c>
      <c r="AA46" s="33">
        <v>5776.3389469027125</v>
      </c>
      <c r="AB46" s="33">
        <v>25837.76930585859</v>
      </c>
      <c r="AC46" s="33">
        <v>10142.524294230519</v>
      </c>
      <c r="AD46" s="33">
        <v>18152.685036622737</v>
      </c>
      <c r="AE46" s="33">
        <v>2436.1013102653565</v>
      </c>
      <c r="AF46" s="33">
        <v>362.81359911788331</v>
      </c>
      <c r="AG46" s="33">
        <v>1167.114864626051</v>
      </c>
      <c r="AH46" s="33">
        <v>1729.3558601847205</v>
      </c>
      <c r="AI46" s="33">
        <v>1183.243942418331</v>
      </c>
      <c r="AJ46" s="33">
        <v>7651.0826188710262</v>
      </c>
      <c r="AK46" s="33">
        <v>9650.1198477112102</v>
      </c>
      <c r="AL46" s="33">
        <v>3037.0728196733799</v>
      </c>
      <c r="AM46" s="33">
        <v>6417.5433293096066</v>
      </c>
      <c r="AN46" s="33">
        <v>4794.9227334656889</v>
      </c>
      <c r="AO46" s="33">
        <v>277.81315393848286</v>
      </c>
      <c r="AP46" s="33">
        <v>2216.838405011355</v>
      </c>
      <c r="AQ46" s="33">
        <v>1694.7199304410578</v>
      </c>
      <c r="AR46" s="33">
        <v>0</v>
      </c>
      <c r="AS46" s="33">
        <v>90.32358172494996</v>
      </c>
      <c r="AT46" s="33">
        <v>2374.2158325530022</v>
      </c>
      <c r="AU46" s="33">
        <v>16145.671311119115</v>
      </c>
      <c r="AV46" s="33">
        <v>408.13813336270442</v>
      </c>
      <c r="AW46" s="33">
        <v>1591.4471512758237</v>
      </c>
      <c r="AX46" s="33">
        <v>64547.70515418741</v>
      </c>
      <c r="AY46" s="33">
        <v>14696.071167585396</v>
      </c>
      <c r="AZ46" s="33">
        <v>6978.1291983858364</v>
      </c>
      <c r="BA46" s="33">
        <v>0</v>
      </c>
      <c r="BB46" s="33">
        <v>9817.5723805485668</v>
      </c>
      <c r="BC46" s="33">
        <v>5544.1413749543344</v>
      </c>
      <c r="BD46" s="33">
        <v>90620.627229560676</v>
      </c>
      <c r="BE46" s="33">
        <v>46961.429888083701</v>
      </c>
      <c r="BF46" s="33">
        <v>17785.333893671264</v>
      </c>
      <c r="BG46" s="33">
        <v>347.5447287623511</v>
      </c>
      <c r="BH46" s="33">
        <v>210.39623731568753</v>
      </c>
      <c r="BI46" s="33">
        <v>52.47180254194317</v>
      </c>
      <c r="BJ46" s="33">
        <v>403.06304656578129</v>
      </c>
      <c r="BK46" s="33">
        <v>806.74248210856786</v>
      </c>
      <c r="BL46" s="33">
        <v>356.70109237212131</v>
      </c>
      <c r="BM46" s="33">
        <v>2609.2321274154324</v>
      </c>
      <c r="BN46" s="33">
        <v>6539.5110348986009</v>
      </c>
      <c r="BO46" s="33">
        <v>4658.476161728061</v>
      </c>
      <c r="BP46" s="33">
        <v>933.86812380021411</v>
      </c>
      <c r="BQ46" s="33">
        <v>1664.6289441167019</v>
      </c>
      <c r="BR46" s="33">
        <v>1312.8558162154602</v>
      </c>
      <c r="BS46" s="33">
        <v>3837.0336718053891</v>
      </c>
      <c r="BT46" s="33">
        <v>336.13024659414339</v>
      </c>
      <c r="BU46" s="33">
        <v>232.58644000887062</v>
      </c>
      <c r="BV46" s="33">
        <v>1848.0633429272063</v>
      </c>
      <c r="BW46" s="33">
        <v>940.38289005898537</v>
      </c>
      <c r="BX46" s="33">
        <v>4681.0843622159437</v>
      </c>
      <c r="BY46" s="33">
        <v>2332.2947945340784</v>
      </c>
      <c r="BZ46" s="33">
        <v>345.1026675659312</v>
      </c>
      <c r="CA46" s="33">
        <v>4497.8327119403757</v>
      </c>
      <c r="CB46" s="33">
        <v>18637.142535642972</v>
      </c>
      <c r="CC46" s="33">
        <v>7712.094297088408</v>
      </c>
      <c r="CD46" s="33">
        <v>58.26289671445678</v>
      </c>
      <c r="CE46" s="33">
        <v>117.56002255552515</v>
      </c>
      <c r="CF46" s="33">
        <v>694.32742111495395</v>
      </c>
      <c r="CG46" s="33">
        <v>647.97643641352727</v>
      </c>
      <c r="CH46" s="33">
        <v>1910.638185477764</v>
      </c>
      <c r="CI46" s="33">
        <v>1261.5218834341954</v>
      </c>
      <c r="CJ46" s="33">
        <v>387.16635394451799</v>
      </c>
      <c r="CK46" s="33">
        <v>378.6478656345376</v>
      </c>
      <c r="CL46" s="33">
        <v>241.92232792149713</v>
      </c>
      <c r="CM46" s="33">
        <v>12572.735211885132</v>
      </c>
      <c r="CN46" s="33">
        <v>695.59908046561031</v>
      </c>
      <c r="CO46" s="33">
        <v>16.909386701244109</v>
      </c>
      <c r="CP46" s="33">
        <v>127.40527876472416</v>
      </c>
      <c r="CQ46" s="33">
        <v>1983.9664443465526</v>
      </c>
      <c r="CR46" s="33">
        <v>549.68843801758123</v>
      </c>
      <c r="CS46" s="33">
        <v>7799.8531122232998</v>
      </c>
      <c r="CT46" s="33">
        <v>2406.8922706288672</v>
      </c>
      <c r="CU46" s="33">
        <v>371.25547073335923</v>
      </c>
      <c r="CV46" s="33">
        <v>5789.9525800345546</v>
      </c>
      <c r="CW46" s="33">
        <v>6150.4822437012626</v>
      </c>
      <c r="CX46" s="33">
        <v>1870.1343292476756</v>
      </c>
      <c r="CY46" s="33">
        <v>192.01795431614011</v>
      </c>
      <c r="CZ46" s="33">
        <v>65.981579716761246</v>
      </c>
      <c r="DA46" s="33">
        <v>1144.9462079983882</v>
      </c>
      <c r="DB46" s="33">
        <v>12789.866513842353</v>
      </c>
      <c r="DC46" s="33">
        <v>2037.6637436593701</v>
      </c>
      <c r="DD46" s="33">
        <v>11760.627961484082</v>
      </c>
      <c r="DE46" s="33">
        <v>1840.6600856795985</v>
      </c>
      <c r="DF46" s="33">
        <v>158.31629295733507</v>
      </c>
      <c r="DG46" s="33">
        <v>923.77326144859512</v>
      </c>
      <c r="DH46" s="33">
        <v>159.07909247235315</v>
      </c>
      <c r="DI46" s="33">
        <v>3837.0176002937301</v>
      </c>
      <c r="DJ46" s="33">
        <v>611.00931923683845</v>
      </c>
      <c r="DK46" s="33">
        <v>1045.810414389679</v>
      </c>
      <c r="DL46" s="33">
        <v>607.39403183054378</v>
      </c>
      <c r="DM46" s="33">
        <v>1181.9722453273935</v>
      </c>
      <c r="DN46" s="33">
        <v>4611.6773145040479</v>
      </c>
      <c r="DO46" s="33">
        <v>0</v>
      </c>
      <c r="DP46" s="76">
        <f t="shared" si="1"/>
        <v>770807.47172580671</v>
      </c>
      <c r="DQ46" s="33">
        <v>555749.75419579388</v>
      </c>
      <c r="DR46" s="33">
        <v>0</v>
      </c>
      <c r="DS46" s="33">
        <v>0</v>
      </c>
      <c r="DT46" s="33">
        <v>0</v>
      </c>
      <c r="DU46" s="33">
        <v>0</v>
      </c>
      <c r="DV46" s="33">
        <v>0</v>
      </c>
      <c r="DW46" s="33">
        <v>0</v>
      </c>
      <c r="DX46" s="33">
        <v>0</v>
      </c>
      <c r="DY46" s="33">
        <v>0</v>
      </c>
      <c r="DZ46" s="33">
        <v>0</v>
      </c>
      <c r="EA46" s="33">
        <v>0</v>
      </c>
      <c r="EB46" s="33">
        <v>0</v>
      </c>
      <c r="EC46" s="33">
        <v>0</v>
      </c>
      <c r="ED46" s="33">
        <v>0</v>
      </c>
      <c r="EE46" s="33">
        <v>0</v>
      </c>
      <c r="EF46" s="33">
        <v>0</v>
      </c>
      <c r="EG46" s="33">
        <v>0</v>
      </c>
      <c r="EH46" s="33">
        <v>0</v>
      </c>
      <c r="EI46" s="33">
        <v>0</v>
      </c>
      <c r="EJ46" s="33">
        <v>0</v>
      </c>
      <c r="EK46" s="33">
        <v>0</v>
      </c>
      <c r="EL46" s="33">
        <v>0</v>
      </c>
      <c r="EM46" s="33">
        <v>0</v>
      </c>
      <c r="EN46" s="33">
        <v>0</v>
      </c>
      <c r="EO46" s="33">
        <v>0</v>
      </c>
      <c r="EP46" s="33">
        <v>0</v>
      </c>
      <c r="EQ46" s="33">
        <v>0</v>
      </c>
      <c r="ER46" s="33">
        <v>0</v>
      </c>
      <c r="ES46" s="33">
        <v>0</v>
      </c>
      <c r="ET46" s="33">
        <v>0</v>
      </c>
      <c r="EU46" s="33">
        <v>0</v>
      </c>
      <c r="EV46" s="33">
        <v>0</v>
      </c>
      <c r="EW46" s="33">
        <v>0</v>
      </c>
      <c r="EX46" s="33">
        <v>0</v>
      </c>
      <c r="EY46" s="33">
        <v>0</v>
      </c>
      <c r="EZ46" s="33">
        <v>0</v>
      </c>
      <c r="FA46" s="33">
        <v>0</v>
      </c>
      <c r="FB46" s="33">
        <v>0</v>
      </c>
      <c r="FC46" s="33">
        <v>0</v>
      </c>
      <c r="FD46" s="33">
        <v>0</v>
      </c>
      <c r="FE46" s="33">
        <v>0</v>
      </c>
      <c r="FF46" s="33">
        <v>0</v>
      </c>
      <c r="FG46" s="33">
        <v>0</v>
      </c>
      <c r="FH46" s="33">
        <v>0</v>
      </c>
      <c r="FI46" s="33">
        <v>0</v>
      </c>
      <c r="FJ46" s="33">
        <v>0</v>
      </c>
      <c r="FK46" s="33">
        <v>0</v>
      </c>
      <c r="FL46" s="33">
        <v>0</v>
      </c>
      <c r="FM46" s="33">
        <v>0</v>
      </c>
      <c r="FN46" s="33">
        <v>0</v>
      </c>
      <c r="FO46" s="33">
        <v>0</v>
      </c>
      <c r="FP46" s="33">
        <v>0</v>
      </c>
      <c r="FQ46" s="33">
        <v>0</v>
      </c>
      <c r="FR46" s="33">
        <v>0</v>
      </c>
      <c r="FS46" s="33">
        <v>0</v>
      </c>
      <c r="FT46" s="33">
        <v>0</v>
      </c>
      <c r="FU46" s="33">
        <v>0</v>
      </c>
      <c r="FV46" s="33">
        <v>0</v>
      </c>
      <c r="FW46" s="33">
        <v>0</v>
      </c>
      <c r="FX46" s="33">
        <v>0</v>
      </c>
      <c r="FY46" s="33">
        <v>0</v>
      </c>
      <c r="FZ46" s="33">
        <v>693.3921755891688</v>
      </c>
      <c r="GA46" s="33">
        <v>0</v>
      </c>
      <c r="GB46" s="33">
        <v>24.458638395132532</v>
      </c>
      <c r="GC46" s="33">
        <v>0</v>
      </c>
      <c r="GD46" s="33">
        <v>0</v>
      </c>
      <c r="GE46" s="33">
        <v>0</v>
      </c>
      <c r="GF46" s="33">
        <v>34860.729131036278</v>
      </c>
      <c r="GG46" s="47">
        <f t="shared" si="0"/>
        <v>1362135.8058666212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  <c r="JF46" s="33"/>
      <c r="JG46" s="33"/>
      <c r="JH46" s="33"/>
      <c r="JI46" s="33"/>
      <c r="JJ46" s="33"/>
      <c r="JK46" s="33"/>
      <c r="JL46" s="33"/>
      <c r="JM46" s="33"/>
      <c r="JN46" s="33"/>
      <c r="JO46" s="33"/>
      <c r="JP46" s="33"/>
      <c r="JQ46" s="33"/>
      <c r="JR46" s="33"/>
      <c r="JS46" s="33"/>
      <c r="JT46" s="33"/>
      <c r="JU46" s="33"/>
    </row>
    <row r="47" spans="1:281" x14ac:dyDescent="0.2">
      <c r="A47" s="1" t="s">
        <v>42</v>
      </c>
      <c r="B47" s="22" t="s">
        <v>161</v>
      </c>
      <c r="C47" s="33">
        <v>12.515840475241861</v>
      </c>
      <c r="D47" s="33">
        <v>0</v>
      </c>
      <c r="E47" s="33">
        <v>0</v>
      </c>
      <c r="F47" s="33">
        <v>0</v>
      </c>
      <c r="G47" s="33">
        <v>86.353064952313389</v>
      </c>
      <c r="H47" s="33">
        <v>1.0088260378546203</v>
      </c>
      <c r="I47" s="33">
        <v>138.04617776718973</v>
      </c>
      <c r="J47" s="33">
        <v>0</v>
      </c>
      <c r="K47" s="33">
        <v>31.256235183145463</v>
      </c>
      <c r="L47" s="33">
        <v>191.42856291153549</v>
      </c>
      <c r="M47" s="33">
        <v>109.69470965743116</v>
      </c>
      <c r="N47" s="33">
        <v>31.410247989238943</v>
      </c>
      <c r="O47" s="33">
        <v>35.65400365884495</v>
      </c>
      <c r="P47" s="33">
        <v>27.165901203640182</v>
      </c>
      <c r="Q47" s="33">
        <v>26.510353517347433</v>
      </c>
      <c r="R47" s="33">
        <v>15.25732994280404</v>
      </c>
      <c r="S47" s="33">
        <v>0</v>
      </c>
      <c r="T47" s="33">
        <v>5.5282947511007325</v>
      </c>
      <c r="U47" s="33">
        <v>84.749374584906121</v>
      </c>
      <c r="V47" s="33">
        <v>17.236258824970911</v>
      </c>
      <c r="W47" s="33">
        <v>181.70774168452169</v>
      </c>
      <c r="X47" s="33">
        <v>183.21727524166377</v>
      </c>
      <c r="Y47" s="33">
        <v>2.4972388344598837</v>
      </c>
      <c r="Z47" s="33">
        <v>6.5703929465424409</v>
      </c>
      <c r="AA47" s="33">
        <v>2307.3832041267633</v>
      </c>
      <c r="AB47" s="33">
        <v>1711.1906475427231</v>
      </c>
      <c r="AC47" s="33">
        <v>1093.3564939779467</v>
      </c>
      <c r="AD47" s="33">
        <v>1751.0182872301079</v>
      </c>
      <c r="AE47" s="33">
        <v>114.62913280586174</v>
      </c>
      <c r="AF47" s="33">
        <v>6.9136594324049918</v>
      </c>
      <c r="AG47" s="33">
        <v>54.846930163892239</v>
      </c>
      <c r="AH47" s="33">
        <v>50.128318633504023</v>
      </c>
      <c r="AI47" s="33">
        <v>51.677670435576417</v>
      </c>
      <c r="AJ47" s="33">
        <v>153.40483898369439</v>
      </c>
      <c r="AK47" s="33">
        <v>145.11586842806094</v>
      </c>
      <c r="AL47" s="33">
        <v>136.89518308168888</v>
      </c>
      <c r="AM47" s="33">
        <v>302.82440167313928</v>
      </c>
      <c r="AN47" s="33">
        <v>5.4334647120041284</v>
      </c>
      <c r="AO47" s="33">
        <v>8.3489990231191591</v>
      </c>
      <c r="AP47" s="33">
        <v>167.97748345080007</v>
      </c>
      <c r="AQ47" s="33">
        <v>35.95149394541734</v>
      </c>
      <c r="AR47" s="33">
        <v>2442.7107086436276</v>
      </c>
      <c r="AS47" s="33">
        <v>619.63895630171692</v>
      </c>
      <c r="AT47" s="33">
        <v>7.1154760535693251</v>
      </c>
      <c r="AU47" s="33">
        <v>0</v>
      </c>
      <c r="AV47" s="33">
        <v>344.66828042920105</v>
      </c>
      <c r="AW47" s="33">
        <v>45.585083454565272</v>
      </c>
      <c r="AX47" s="33">
        <v>15147.873556858762</v>
      </c>
      <c r="AY47" s="33">
        <v>5846.3481518910394</v>
      </c>
      <c r="AZ47" s="33">
        <v>2964.2634235109031</v>
      </c>
      <c r="BA47" s="33">
        <v>0</v>
      </c>
      <c r="BB47" s="33">
        <v>265.70102745635904</v>
      </c>
      <c r="BC47" s="33">
        <v>0</v>
      </c>
      <c r="BD47" s="33">
        <v>2718.5112590852455</v>
      </c>
      <c r="BE47" s="33">
        <v>0</v>
      </c>
      <c r="BF47" s="33">
        <v>0</v>
      </c>
      <c r="BG47" s="33">
        <v>45.390934195301952</v>
      </c>
      <c r="BH47" s="33">
        <v>0</v>
      </c>
      <c r="BI47" s="33">
        <v>0</v>
      </c>
      <c r="BJ47" s="33">
        <v>0</v>
      </c>
      <c r="BK47" s="33">
        <v>4.6791745875942219</v>
      </c>
      <c r="BL47" s="33">
        <v>0</v>
      </c>
      <c r="BM47" s="33">
        <v>392.25859054712146</v>
      </c>
      <c r="BN47" s="33">
        <v>944.14751524463816</v>
      </c>
      <c r="BO47" s="33">
        <v>11.909103027468511</v>
      </c>
      <c r="BP47" s="33">
        <v>0</v>
      </c>
      <c r="BQ47" s="33">
        <v>100.51390062570188</v>
      </c>
      <c r="BR47" s="33">
        <v>66.095502083900755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69.609605512047466</v>
      </c>
      <c r="BY47" s="33">
        <v>37.730332474131089</v>
      </c>
      <c r="BZ47" s="33">
        <v>44.200424181901731</v>
      </c>
      <c r="CA47" s="33">
        <v>62.566387896796464</v>
      </c>
      <c r="CB47" s="33">
        <v>0</v>
      </c>
      <c r="CC47" s="33">
        <v>0</v>
      </c>
      <c r="CD47" s="33">
        <v>0</v>
      </c>
      <c r="CE47" s="33">
        <v>0</v>
      </c>
      <c r="CF47" s="33">
        <v>0</v>
      </c>
      <c r="CG47" s="33">
        <v>3.3444947037537816</v>
      </c>
      <c r="CH47" s="33">
        <v>38.924893379311975</v>
      </c>
      <c r="CI47" s="33">
        <v>77.638178350301331</v>
      </c>
      <c r="CJ47" s="33">
        <v>0</v>
      </c>
      <c r="CK47" s="33">
        <v>0</v>
      </c>
      <c r="CL47" s="33">
        <v>8.5122691546586324</v>
      </c>
      <c r="CM47" s="33">
        <v>168.83040600301118</v>
      </c>
      <c r="CN47" s="33">
        <v>1.8540668020705113</v>
      </c>
      <c r="CO47" s="33">
        <v>1.2747106932769763</v>
      </c>
      <c r="CP47" s="33">
        <v>0</v>
      </c>
      <c r="CQ47" s="33">
        <v>2.8929105363287153</v>
      </c>
      <c r="CR47" s="33">
        <v>0</v>
      </c>
      <c r="CS47" s="33">
        <v>271.55089763025762</v>
      </c>
      <c r="CT47" s="33">
        <v>89.361188021577149</v>
      </c>
      <c r="CU47" s="33">
        <v>15.171435440969166</v>
      </c>
      <c r="CV47" s="33">
        <v>360.91234545075315</v>
      </c>
      <c r="CW47" s="33">
        <v>390.79912675914136</v>
      </c>
      <c r="CX47" s="33">
        <v>118.82142333814816</v>
      </c>
      <c r="CY47" s="33">
        <v>15.062821343192597</v>
      </c>
      <c r="CZ47" s="33">
        <v>3.5626235790032466</v>
      </c>
      <c r="DA47" s="33">
        <v>119.35273668299148</v>
      </c>
      <c r="DB47" s="33">
        <v>449.77615208228463</v>
      </c>
      <c r="DC47" s="33">
        <v>33.470765091167621</v>
      </c>
      <c r="DD47" s="33">
        <v>193.67898802708768</v>
      </c>
      <c r="DE47" s="33">
        <v>97.178632350634857</v>
      </c>
      <c r="DF47" s="33">
        <v>10.797771115585286</v>
      </c>
      <c r="DG47" s="33">
        <v>12.315048848815728</v>
      </c>
      <c r="DH47" s="33">
        <v>5.1958563730676373</v>
      </c>
      <c r="DI47" s="33">
        <v>0</v>
      </c>
      <c r="DJ47" s="33">
        <v>8.380929044624823</v>
      </c>
      <c r="DK47" s="33">
        <v>0</v>
      </c>
      <c r="DL47" s="33">
        <v>11.572014674248754</v>
      </c>
      <c r="DM47" s="33">
        <v>0</v>
      </c>
      <c r="DN47" s="33">
        <v>302.21393279095423</v>
      </c>
      <c r="DO47" s="33">
        <v>0</v>
      </c>
      <c r="DP47" s="76">
        <f t="shared" si="1"/>
        <v>44278.86792014027</v>
      </c>
      <c r="DQ47" s="33">
        <v>110319.13591775582</v>
      </c>
      <c r="DR47" s="33">
        <v>0</v>
      </c>
      <c r="DS47" s="33">
        <v>0</v>
      </c>
      <c r="DT47" s="33">
        <v>0</v>
      </c>
      <c r="DU47" s="33">
        <v>0</v>
      </c>
      <c r="DV47" s="33">
        <v>0</v>
      </c>
      <c r="DW47" s="33">
        <v>0</v>
      </c>
      <c r="DX47" s="33">
        <v>0</v>
      </c>
      <c r="DY47" s="33">
        <v>0</v>
      </c>
      <c r="DZ47" s="33">
        <v>0</v>
      </c>
      <c r="EA47" s="33">
        <v>0</v>
      </c>
      <c r="EB47" s="33">
        <v>0</v>
      </c>
      <c r="EC47" s="33">
        <v>0</v>
      </c>
      <c r="ED47" s="33">
        <v>0</v>
      </c>
      <c r="EE47" s="33">
        <v>0</v>
      </c>
      <c r="EF47" s="33">
        <v>0</v>
      </c>
      <c r="EG47" s="33">
        <v>0</v>
      </c>
      <c r="EH47" s="33">
        <v>0</v>
      </c>
      <c r="EI47" s="33">
        <v>0</v>
      </c>
      <c r="EJ47" s="33">
        <v>0</v>
      </c>
      <c r="EK47" s="33">
        <v>0</v>
      </c>
      <c r="EL47" s="33">
        <v>0</v>
      </c>
      <c r="EM47" s="33">
        <v>0</v>
      </c>
      <c r="EN47" s="33">
        <v>0</v>
      </c>
      <c r="EO47" s="33">
        <v>0</v>
      </c>
      <c r="EP47" s="33">
        <v>0</v>
      </c>
      <c r="EQ47" s="33">
        <v>0</v>
      </c>
      <c r="ER47" s="33">
        <v>0</v>
      </c>
      <c r="ES47" s="33">
        <v>0</v>
      </c>
      <c r="ET47" s="33">
        <v>0</v>
      </c>
      <c r="EU47" s="33">
        <v>0</v>
      </c>
      <c r="EV47" s="33">
        <v>0</v>
      </c>
      <c r="EW47" s="33">
        <v>0</v>
      </c>
      <c r="EX47" s="33">
        <v>0</v>
      </c>
      <c r="EY47" s="33">
        <v>0</v>
      </c>
      <c r="EZ47" s="33">
        <v>0</v>
      </c>
      <c r="FA47" s="33">
        <v>0</v>
      </c>
      <c r="FB47" s="33">
        <v>0</v>
      </c>
      <c r="FC47" s="33">
        <v>0</v>
      </c>
      <c r="FD47" s="33">
        <v>0</v>
      </c>
      <c r="FE47" s="33">
        <v>0</v>
      </c>
      <c r="FF47" s="33">
        <v>0</v>
      </c>
      <c r="FG47" s="33">
        <v>0</v>
      </c>
      <c r="FH47" s="33">
        <v>0</v>
      </c>
      <c r="FI47" s="33">
        <v>0</v>
      </c>
      <c r="FJ47" s="33">
        <v>0</v>
      </c>
      <c r="FK47" s="33">
        <v>0</v>
      </c>
      <c r="FL47" s="33">
        <v>0</v>
      </c>
      <c r="FM47" s="33">
        <v>0</v>
      </c>
      <c r="FN47" s="33">
        <v>0</v>
      </c>
      <c r="FO47" s="33">
        <v>0</v>
      </c>
      <c r="FP47" s="33">
        <v>0</v>
      </c>
      <c r="FQ47" s="33">
        <v>0</v>
      </c>
      <c r="FR47" s="33">
        <v>0</v>
      </c>
      <c r="FS47" s="33">
        <v>0</v>
      </c>
      <c r="FT47" s="33">
        <v>0</v>
      </c>
      <c r="FU47" s="33">
        <v>0</v>
      </c>
      <c r="FV47" s="33">
        <v>0</v>
      </c>
      <c r="FW47" s="33">
        <v>0</v>
      </c>
      <c r="FX47" s="33">
        <v>0</v>
      </c>
      <c r="FY47" s="33">
        <v>0</v>
      </c>
      <c r="FZ47" s="33">
        <v>48.295712556753017</v>
      </c>
      <c r="GA47" s="33">
        <v>0</v>
      </c>
      <c r="GB47" s="33">
        <v>0</v>
      </c>
      <c r="GC47" s="33">
        <v>0</v>
      </c>
      <c r="GD47" s="33">
        <v>0</v>
      </c>
      <c r="GE47" s="33">
        <v>-505.68422816970065</v>
      </c>
      <c r="GF47" s="33">
        <v>5809.3956203891512</v>
      </c>
      <c r="GG47" s="47">
        <f t="shared" si="0"/>
        <v>159950.01094267229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  <c r="JF47" s="33"/>
      <c r="JG47" s="33"/>
      <c r="JH47" s="33"/>
      <c r="JI47" s="33"/>
      <c r="JJ47" s="33"/>
      <c r="JK47" s="33"/>
      <c r="JL47" s="33"/>
      <c r="JM47" s="33"/>
      <c r="JN47" s="33"/>
      <c r="JO47" s="33"/>
      <c r="JP47" s="33"/>
      <c r="JQ47" s="33"/>
      <c r="JR47" s="33"/>
      <c r="JS47" s="33"/>
      <c r="JT47" s="33"/>
      <c r="JU47" s="33"/>
    </row>
    <row r="48" spans="1:281" x14ac:dyDescent="0.2">
      <c r="A48" s="1" t="s">
        <v>43</v>
      </c>
      <c r="B48" s="22" t="s">
        <v>162</v>
      </c>
      <c r="C48" s="33">
        <v>681.44743302681479</v>
      </c>
      <c r="D48" s="33">
        <v>16.979557052099555</v>
      </c>
      <c r="E48" s="33">
        <v>0</v>
      </c>
      <c r="F48" s="33">
        <v>0</v>
      </c>
      <c r="G48" s="33">
        <v>26.791507530642065</v>
      </c>
      <c r="H48" s="33">
        <v>5.7281725350737194</v>
      </c>
      <c r="I48" s="33">
        <v>809.46709997807716</v>
      </c>
      <c r="J48" s="33">
        <v>27.524518014942316</v>
      </c>
      <c r="K48" s="33">
        <v>229.69307878843409</v>
      </c>
      <c r="L48" s="33">
        <v>1031.2379140836861</v>
      </c>
      <c r="M48" s="33">
        <v>292.51273253644575</v>
      </c>
      <c r="N48" s="33">
        <v>522.11721829495218</v>
      </c>
      <c r="O48" s="33">
        <v>38.369244727786956</v>
      </c>
      <c r="P48" s="33">
        <v>228.66798819423482</v>
      </c>
      <c r="Q48" s="33">
        <v>402.24224201519758</v>
      </c>
      <c r="R48" s="33">
        <v>135.44318675931791</v>
      </c>
      <c r="S48" s="33">
        <v>209.31559979140889</v>
      </c>
      <c r="T48" s="33">
        <v>289.88955339784957</v>
      </c>
      <c r="U48" s="33">
        <v>626.46545320477617</v>
      </c>
      <c r="V48" s="33">
        <v>0</v>
      </c>
      <c r="W48" s="33">
        <v>50.229220601457136</v>
      </c>
      <c r="X48" s="33">
        <v>136.46183911853436</v>
      </c>
      <c r="Y48" s="33">
        <v>14.000022010223644</v>
      </c>
      <c r="Z48" s="33">
        <v>215.46243125642712</v>
      </c>
      <c r="AA48" s="33">
        <v>63.869135544602273</v>
      </c>
      <c r="AB48" s="33">
        <v>613.97688554240153</v>
      </c>
      <c r="AC48" s="33">
        <v>346.8893066097969</v>
      </c>
      <c r="AD48" s="33">
        <v>917.99487095138068</v>
      </c>
      <c r="AE48" s="33">
        <v>200.44546521756305</v>
      </c>
      <c r="AF48" s="33">
        <v>24.356675709917404</v>
      </c>
      <c r="AG48" s="33">
        <v>60.36680025139551</v>
      </c>
      <c r="AH48" s="33">
        <v>96.057765855974338</v>
      </c>
      <c r="AI48" s="33">
        <v>64.48638024378188</v>
      </c>
      <c r="AJ48" s="33">
        <v>337.44277100180926</v>
      </c>
      <c r="AK48" s="33">
        <v>473.34132538736958</v>
      </c>
      <c r="AL48" s="33">
        <v>52.412127145120138</v>
      </c>
      <c r="AM48" s="33">
        <v>84.89034700675964</v>
      </c>
      <c r="AN48" s="33">
        <v>193.08594100389487</v>
      </c>
      <c r="AO48" s="33">
        <v>30.560604688487</v>
      </c>
      <c r="AP48" s="33">
        <v>85.594423516115839</v>
      </c>
      <c r="AQ48" s="33">
        <v>337.88641767439327</v>
      </c>
      <c r="AR48" s="33">
        <v>0</v>
      </c>
      <c r="AS48" s="33">
        <v>0</v>
      </c>
      <c r="AT48" s="33">
        <v>0</v>
      </c>
      <c r="AU48" s="33">
        <v>26.809937508525618</v>
      </c>
      <c r="AV48" s="33">
        <v>275.64894963209105</v>
      </c>
      <c r="AW48" s="33">
        <v>2170.8385730144846</v>
      </c>
      <c r="AX48" s="33">
        <v>2417.2191554870478</v>
      </c>
      <c r="AY48" s="33">
        <v>1379.9511945892762</v>
      </c>
      <c r="AZ48" s="33">
        <v>2366.5439131165895</v>
      </c>
      <c r="BA48" s="33">
        <v>0</v>
      </c>
      <c r="BB48" s="33">
        <v>1552.0006406494088</v>
      </c>
      <c r="BC48" s="33">
        <v>645.70219345582325</v>
      </c>
      <c r="BD48" s="33">
        <v>8700.9416919134692</v>
      </c>
      <c r="BE48" s="33">
        <v>9756.0383270485436</v>
      </c>
      <c r="BF48" s="33">
        <v>880.95846119785904</v>
      </c>
      <c r="BG48" s="33">
        <v>482.67978102644042</v>
      </c>
      <c r="BH48" s="33">
        <v>482.19227047851706</v>
      </c>
      <c r="BI48" s="33">
        <v>100.78202925267941</v>
      </c>
      <c r="BJ48" s="33">
        <v>210.51368227086749</v>
      </c>
      <c r="BK48" s="33">
        <v>194.78133861380192</v>
      </c>
      <c r="BL48" s="33">
        <v>603.74546869314656</v>
      </c>
      <c r="BM48" s="33">
        <v>501.60284547611434</v>
      </c>
      <c r="BN48" s="33">
        <v>1214.278509337923</v>
      </c>
      <c r="BO48" s="33">
        <v>476.78293194445706</v>
      </c>
      <c r="BP48" s="33">
        <v>156.26645737014368</v>
      </c>
      <c r="BQ48" s="33">
        <v>1021.1626717098334</v>
      </c>
      <c r="BR48" s="33">
        <v>805.32161038236961</v>
      </c>
      <c r="BS48" s="33">
        <v>510.47883534661906</v>
      </c>
      <c r="BT48" s="33">
        <v>48.778354342450918</v>
      </c>
      <c r="BU48" s="33">
        <v>147.23653049209122</v>
      </c>
      <c r="BV48" s="33">
        <v>553.93213471803426</v>
      </c>
      <c r="BW48" s="33">
        <v>334.8426635704003</v>
      </c>
      <c r="BX48" s="33">
        <v>726.31021827777124</v>
      </c>
      <c r="BY48" s="33">
        <v>664.10591023069094</v>
      </c>
      <c r="BZ48" s="33">
        <v>33.798851886076548</v>
      </c>
      <c r="CA48" s="33">
        <v>588.88070947997915</v>
      </c>
      <c r="CB48" s="33">
        <v>351.78504013788609</v>
      </c>
      <c r="CC48" s="33">
        <v>145.51528155354109</v>
      </c>
      <c r="CD48" s="33">
        <v>12.535468719950876</v>
      </c>
      <c r="CE48" s="33">
        <v>25.296173573191993</v>
      </c>
      <c r="CF48" s="33">
        <v>326.7258402461033</v>
      </c>
      <c r="CG48" s="33">
        <v>98.867106715874399</v>
      </c>
      <c r="CH48" s="33">
        <v>418.80500060304433</v>
      </c>
      <c r="CI48" s="33">
        <v>265.45118571378225</v>
      </c>
      <c r="CJ48" s="33">
        <v>165.41106798081981</v>
      </c>
      <c r="CK48" s="33">
        <v>126.57375575448488</v>
      </c>
      <c r="CL48" s="33">
        <v>46.87195488762876</v>
      </c>
      <c r="CM48" s="33">
        <v>1233.4099018192926</v>
      </c>
      <c r="CN48" s="33">
        <v>4171.4973970521578</v>
      </c>
      <c r="CO48" s="33">
        <v>33.911824639722802</v>
      </c>
      <c r="CP48" s="33">
        <v>59.982723092338972</v>
      </c>
      <c r="CQ48" s="33">
        <v>1574.4063866764679</v>
      </c>
      <c r="CR48" s="33">
        <v>258.6564148448042</v>
      </c>
      <c r="CS48" s="33">
        <v>1921.6682655288041</v>
      </c>
      <c r="CT48" s="33">
        <v>447.55860318066937</v>
      </c>
      <c r="CU48" s="33">
        <v>71.743882003776136</v>
      </c>
      <c r="CV48" s="33">
        <v>1268.8716739233087</v>
      </c>
      <c r="CW48" s="33">
        <v>1354.5277073168766</v>
      </c>
      <c r="CX48" s="33">
        <v>411.85674114383107</v>
      </c>
      <c r="CY48" s="33">
        <v>96.805456797285999</v>
      </c>
      <c r="CZ48" s="33">
        <v>52.864711309126776</v>
      </c>
      <c r="DA48" s="33">
        <v>170.38131661571839</v>
      </c>
      <c r="DB48" s="33">
        <v>2477.9541249574208</v>
      </c>
      <c r="DC48" s="33">
        <v>380.17789458782181</v>
      </c>
      <c r="DD48" s="33">
        <v>2193.0255379414598</v>
      </c>
      <c r="DE48" s="33">
        <v>1129.0729207075765</v>
      </c>
      <c r="DF48" s="33">
        <v>97.121517652085146</v>
      </c>
      <c r="DG48" s="33">
        <v>79.580870844408693</v>
      </c>
      <c r="DH48" s="33">
        <v>69.720743508764727</v>
      </c>
      <c r="DI48" s="33">
        <v>2328.8033839095328</v>
      </c>
      <c r="DJ48" s="33">
        <v>53.020632859095166</v>
      </c>
      <c r="DK48" s="33">
        <v>641.4815228536296</v>
      </c>
      <c r="DL48" s="33">
        <v>34.665807174606478</v>
      </c>
      <c r="DM48" s="33">
        <v>236.14363029254557</v>
      </c>
      <c r="DN48" s="33">
        <v>6115.6591844328732</v>
      </c>
      <c r="DO48" s="33">
        <v>0</v>
      </c>
      <c r="DP48" s="76">
        <f t="shared" si="1"/>
        <v>80953.238752334975</v>
      </c>
      <c r="DQ48" s="33">
        <v>180678.95693434088</v>
      </c>
      <c r="DR48" s="33">
        <v>0</v>
      </c>
      <c r="DS48" s="33">
        <v>0</v>
      </c>
      <c r="DT48" s="33">
        <v>0</v>
      </c>
      <c r="DU48" s="33">
        <v>0</v>
      </c>
      <c r="DV48" s="33">
        <v>0</v>
      </c>
      <c r="DW48" s="33">
        <v>0</v>
      </c>
      <c r="DX48" s="33">
        <v>0</v>
      </c>
      <c r="DY48" s="33">
        <v>0</v>
      </c>
      <c r="DZ48" s="33">
        <v>0</v>
      </c>
      <c r="EA48" s="33">
        <v>0</v>
      </c>
      <c r="EB48" s="33">
        <v>0</v>
      </c>
      <c r="EC48" s="33">
        <v>0</v>
      </c>
      <c r="ED48" s="33">
        <v>0</v>
      </c>
      <c r="EE48" s="33">
        <v>0</v>
      </c>
      <c r="EF48" s="33">
        <v>0</v>
      </c>
      <c r="EG48" s="33">
        <v>0</v>
      </c>
      <c r="EH48" s="33">
        <v>0</v>
      </c>
      <c r="EI48" s="33">
        <v>0</v>
      </c>
      <c r="EJ48" s="33">
        <v>0</v>
      </c>
      <c r="EK48" s="33">
        <v>0</v>
      </c>
      <c r="EL48" s="33">
        <v>0</v>
      </c>
      <c r="EM48" s="33">
        <v>0</v>
      </c>
      <c r="EN48" s="33">
        <v>0</v>
      </c>
      <c r="EO48" s="33">
        <v>0</v>
      </c>
      <c r="EP48" s="33">
        <v>0</v>
      </c>
      <c r="EQ48" s="33">
        <v>0</v>
      </c>
      <c r="ER48" s="33">
        <v>0</v>
      </c>
      <c r="ES48" s="33">
        <v>0</v>
      </c>
      <c r="ET48" s="33">
        <v>0</v>
      </c>
      <c r="EU48" s="33">
        <v>0</v>
      </c>
      <c r="EV48" s="33">
        <v>0</v>
      </c>
      <c r="EW48" s="33">
        <v>0</v>
      </c>
      <c r="EX48" s="33">
        <v>0</v>
      </c>
      <c r="EY48" s="33">
        <v>0</v>
      </c>
      <c r="EZ48" s="33">
        <v>0</v>
      </c>
      <c r="FA48" s="33">
        <v>0</v>
      </c>
      <c r="FB48" s="33">
        <v>0</v>
      </c>
      <c r="FC48" s="33">
        <v>0</v>
      </c>
      <c r="FD48" s="33">
        <v>0</v>
      </c>
      <c r="FE48" s="33">
        <v>0</v>
      </c>
      <c r="FF48" s="33">
        <v>0</v>
      </c>
      <c r="FG48" s="33">
        <v>0</v>
      </c>
      <c r="FH48" s="33">
        <v>0</v>
      </c>
      <c r="FI48" s="33">
        <v>0</v>
      </c>
      <c r="FJ48" s="33">
        <v>0</v>
      </c>
      <c r="FK48" s="33">
        <v>0</v>
      </c>
      <c r="FL48" s="33">
        <v>0</v>
      </c>
      <c r="FM48" s="33">
        <v>0</v>
      </c>
      <c r="FN48" s="33">
        <v>0</v>
      </c>
      <c r="FO48" s="33">
        <v>0</v>
      </c>
      <c r="FP48" s="33">
        <v>0</v>
      </c>
      <c r="FQ48" s="33">
        <v>0</v>
      </c>
      <c r="FR48" s="33">
        <v>0</v>
      </c>
      <c r="FS48" s="33">
        <v>0</v>
      </c>
      <c r="FT48" s="33">
        <v>0</v>
      </c>
      <c r="FU48" s="33">
        <v>0</v>
      </c>
      <c r="FV48" s="33">
        <v>0</v>
      </c>
      <c r="FW48" s="33">
        <v>0</v>
      </c>
      <c r="FX48" s="33">
        <v>0</v>
      </c>
      <c r="FY48" s="33">
        <v>0</v>
      </c>
      <c r="FZ48" s="33">
        <v>192.40873489647927</v>
      </c>
      <c r="GA48" s="33">
        <v>0</v>
      </c>
      <c r="GB48" s="33">
        <v>11.210311700799043</v>
      </c>
      <c r="GC48" s="33">
        <v>0</v>
      </c>
      <c r="GD48" s="33">
        <v>0</v>
      </c>
      <c r="GE48" s="33">
        <v>0</v>
      </c>
      <c r="GF48" s="33">
        <v>0</v>
      </c>
      <c r="GG48" s="47">
        <f t="shared" si="0"/>
        <v>261835.81473327312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  <c r="JF48" s="33"/>
      <c r="JG48" s="33"/>
      <c r="JH48" s="33"/>
      <c r="JI48" s="33"/>
      <c r="JJ48" s="33"/>
      <c r="JK48" s="33"/>
      <c r="JL48" s="33"/>
      <c r="JM48" s="33"/>
      <c r="JN48" s="33"/>
      <c r="JO48" s="33"/>
      <c r="JP48" s="33"/>
      <c r="JQ48" s="33"/>
      <c r="JR48" s="33"/>
      <c r="JS48" s="33"/>
      <c r="JT48" s="33"/>
      <c r="JU48" s="33"/>
    </row>
    <row r="49" spans="1:281" x14ac:dyDescent="0.2">
      <c r="A49" s="1" t="s">
        <v>44</v>
      </c>
      <c r="B49" s="22" t="s">
        <v>163</v>
      </c>
      <c r="C49" s="33">
        <v>15294.537260450172</v>
      </c>
      <c r="D49" s="33">
        <v>315.5352990803899</v>
      </c>
      <c r="E49" s="33">
        <v>85.510675487575924</v>
      </c>
      <c r="F49" s="33">
        <v>0</v>
      </c>
      <c r="G49" s="33">
        <v>57.027839645684935</v>
      </c>
      <c r="H49" s="33">
        <v>0</v>
      </c>
      <c r="I49" s="33">
        <v>4012.4625747045375</v>
      </c>
      <c r="J49" s="33">
        <v>1239.432836516494</v>
      </c>
      <c r="K49" s="33">
        <v>1645.178344497122</v>
      </c>
      <c r="L49" s="33">
        <v>1198.0376613375045</v>
      </c>
      <c r="M49" s="33">
        <v>3907.3248224853191</v>
      </c>
      <c r="N49" s="33">
        <v>2257.54482426186</v>
      </c>
      <c r="O49" s="33">
        <v>499.47890987422954</v>
      </c>
      <c r="P49" s="33">
        <v>2175.9572470796156</v>
      </c>
      <c r="Q49" s="33">
        <v>1652.1293085558127</v>
      </c>
      <c r="R49" s="33">
        <v>3115.2526318251953</v>
      </c>
      <c r="S49" s="33">
        <v>959.57546709004896</v>
      </c>
      <c r="T49" s="33">
        <v>1753.7529246549484</v>
      </c>
      <c r="U49" s="33">
        <v>694.17556546079447</v>
      </c>
      <c r="V49" s="33">
        <v>59.331246442680893</v>
      </c>
      <c r="W49" s="33">
        <v>156.62585262917918</v>
      </c>
      <c r="X49" s="33">
        <v>762.27805155043723</v>
      </c>
      <c r="Y49" s="33">
        <v>406.40977806396631</v>
      </c>
      <c r="Z49" s="33">
        <v>2017.6810319019489</v>
      </c>
      <c r="AA49" s="33">
        <v>1433.9489650548189</v>
      </c>
      <c r="AB49" s="33">
        <v>430.44174612451235</v>
      </c>
      <c r="AC49" s="33">
        <v>1201.0209404478412</v>
      </c>
      <c r="AD49" s="33">
        <v>4136.0965517620944</v>
      </c>
      <c r="AE49" s="33">
        <v>1748.3326140017487</v>
      </c>
      <c r="AF49" s="33">
        <v>278.03928530508711</v>
      </c>
      <c r="AG49" s="33">
        <v>994.17676193837599</v>
      </c>
      <c r="AH49" s="33">
        <v>739.37374163756635</v>
      </c>
      <c r="AI49" s="33">
        <v>1055.2941580520021</v>
      </c>
      <c r="AJ49" s="33">
        <v>2248.3327267391514</v>
      </c>
      <c r="AK49" s="33">
        <v>2618.4870981357813</v>
      </c>
      <c r="AL49" s="33">
        <v>4422.5057202196485</v>
      </c>
      <c r="AM49" s="33">
        <v>2789.5296824655684</v>
      </c>
      <c r="AN49" s="33">
        <v>1033.4772425020644</v>
      </c>
      <c r="AO49" s="33">
        <v>101.14338972027062</v>
      </c>
      <c r="AP49" s="33">
        <v>273.74513216681402</v>
      </c>
      <c r="AQ49" s="33">
        <v>1045.137836067712</v>
      </c>
      <c r="AR49" s="33">
        <v>4.6691895662773248</v>
      </c>
      <c r="AS49" s="33">
        <v>2.5382493337634973</v>
      </c>
      <c r="AT49" s="33">
        <v>12.69623775752547</v>
      </c>
      <c r="AU49" s="33">
        <v>6678.180593542198</v>
      </c>
      <c r="AV49" s="33">
        <v>110.57534715890043</v>
      </c>
      <c r="AW49" s="33">
        <v>163.37784350673778</v>
      </c>
      <c r="AX49" s="33">
        <v>154.78288859821424</v>
      </c>
      <c r="AY49" s="33">
        <v>251.07020057520015</v>
      </c>
      <c r="AZ49" s="33">
        <v>971.56355795233071</v>
      </c>
      <c r="BA49" s="33">
        <v>0</v>
      </c>
      <c r="BB49" s="33">
        <v>22.192256527999405</v>
      </c>
      <c r="BC49" s="33">
        <v>29.161619812751365</v>
      </c>
      <c r="BD49" s="33">
        <v>139.35361576136279</v>
      </c>
      <c r="BE49" s="33">
        <v>781.86582617299757</v>
      </c>
      <c r="BF49" s="33">
        <v>21.888928184013615</v>
      </c>
      <c r="BG49" s="33">
        <v>3.4442317075385467</v>
      </c>
      <c r="BH49" s="33">
        <v>50.481614845195367</v>
      </c>
      <c r="BI49" s="33">
        <v>153.52314489837372</v>
      </c>
      <c r="BJ49" s="33">
        <v>31.144232948432833</v>
      </c>
      <c r="BK49" s="33">
        <v>66.784758424161822</v>
      </c>
      <c r="BL49" s="33">
        <v>10.097628366122473</v>
      </c>
      <c r="BM49" s="33">
        <v>903.49195232878765</v>
      </c>
      <c r="BN49" s="33">
        <v>2434.4657603876085</v>
      </c>
      <c r="BO49" s="33">
        <v>342.02748864011681</v>
      </c>
      <c r="BP49" s="33">
        <v>42.457169776001329</v>
      </c>
      <c r="BQ49" s="33">
        <v>28.486929589012888</v>
      </c>
      <c r="BR49" s="33">
        <v>14.846433181451662</v>
      </c>
      <c r="BS49" s="33">
        <v>74.830334706807378</v>
      </c>
      <c r="BT49" s="33">
        <v>9.1350728274103599</v>
      </c>
      <c r="BU49" s="33">
        <v>7.620130055421737</v>
      </c>
      <c r="BV49" s="33">
        <v>232.73097576906312</v>
      </c>
      <c r="BW49" s="33">
        <v>108.84862231073286</v>
      </c>
      <c r="BX49" s="33">
        <v>199.22529310461897</v>
      </c>
      <c r="BY49" s="33">
        <v>109.6690241865186</v>
      </c>
      <c r="BZ49" s="33">
        <v>21.712680031860828</v>
      </c>
      <c r="CA49" s="33">
        <v>413.22851650343972</v>
      </c>
      <c r="CB49" s="33">
        <v>2916.9421703534663</v>
      </c>
      <c r="CC49" s="33">
        <v>6358.2170166364522</v>
      </c>
      <c r="CD49" s="33">
        <v>23.899887014794164</v>
      </c>
      <c r="CE49" s="33">
        <v>49.78278562208186</v>
      </c>
      <c r="CF49" s="33">
        <v>201.59172452911417</v>
      </c>
      <c r="CG49" s="33">
        <v>191.61490718644089</v>
      </c>
      <c r="CH49" s="33">
        <v>15.750589429344897</v>
      </c>
      <c r="CI49" s="33">
        <v>449.32096985299654</v>
      </c>
      <c r="CJ49" s="33">
        <v>45.59245472587294</v>
      </c>
      <c r="CK49" s="33">
        <v>232.25562351386708</v>
      </c>
      <c r="CL49" s="33">
        <v>204.06122281551433</v>
      </c>
      <c r="CM49" s="33">
        <v>70.557583617706584</v>
      </c>
      <c r="CN49" s="33">
        <v>76.687180351431635</v>
      </c>
      <c r="CO49" s="33">
        <v>14.43807951325455</v>
      </c>
      <c r="CP49" s="33">
        <v>46.719962534341306</v>
      </c>
      <c r="CQ49" s="33">
        <v>2779.3330198941212</v>
      </c>
      <c r="CR49" s="33">
        <v>264.99208688021611</v>
      </c>
      <c r="CS49" s="33">
        <v>3047.1030608649976</v>
      </c>
      <c r="CT49" s="33">
        <v>225.23610977344364</v>
      </c>
      <c r="CU49" s="33">
        <v>50.989231377764554</v>
      </c>
      <c r="CV49" s="33">
        <v>2322.1400148535927</v>
      </c>
      <c r="CW49" s="33">
        <v>3833.1960741690641</v>
      </c>
      <c r="CX49" s="33">
        <v>900.82057410351706</v>
      </c>
      <c r="CY49" s="33">
        <v>548.04587598935495</v>
      </c>
      <c r="CZ49" s="33">
        <v>1.9752193483627092</v>
      </c>
      <c r="DA49" s="33">
        <v>1325.9105765074476</v>
      </c>
      <c r="DB49" s="33">
        <v>1399.7318590320124</v>
      </c>
      <c r="DC49" s="33">
        <v>8.4284768947262858</v>
      </c>
      <c r="DD49" s="33">
        <v>21.100372310710917</v>
      </c>
      <c r="DE49" s="33">
        <v>26.636109233759992</v>
      </c>
      <c r="DF49" s="33">
        <v>6.4197128260932068</v>
      </c>
      <c r="DG49" s="33">
        <v>186.473475790903</v>
      </c>
      <c r="DH49" s="33">
        <v>16.451533244804224</v>
      </c>
      <c r="DI49" s="33">
        <v>29.539923926617327</v>
      </c>
      <c r="DJ49" s="33">
        <v>151.65273174588381</v>
      </c>
      <c r="DK49" s="33">
        <v>40.212102908997309</v>
      </c>
      <c r="DL49" s="33">
        <v>151.54405446648374</v>
      </c>
      <c r="DM49" s="33">
        <v>154.04544523590937</v>
      </c>
      <c r="DN49" s="33">
        <v>3092.5572812324272</v>
      </c>
      <c r="DO49" s="33">
        <v>0</v>
      </c>
      <c r="DP49" s="76">
        <f t="shared" si="1"/>
        <v>116898.45917528341</v>
      </c>
      <c r="DQ49" s="33">
        <v>153855.83546427771</v>
      </c>
      <c r="DR49" s="33">
        <v>0</v>
      </c>
      <c r="DS49" s="33">
        <v>0</v>
      </c>
      <c r="DT49" s="33">
        <v>0</v>
      </c>
      <c r="DU49" s="33">
        <v>0</v>
      </c>
      <c r="DV49" s="33">
        <v>0</v>
      </c>
      <c r="DW49" s="33">
        <v>0</v>
      </c>
      <c r="DX49" s="33">
        <v>0</v>
      </c>
      <c r="DY49" s="33">
        <v>0</v>
      </c>
      <c r="DZ49" s="33">
        <v>0</v>
      </c>
      <c r="EA49" s="33">
        <v>0</v>
      </c>
      <c r="EB49" s="33">
        <v>0</v>
      </c>
      <c r="EC49" s="33">
        <v>0</v>
      </c>
      <c r="ED49" s="33">
        <v>0</v>
      </c>
      <c r="EE49" s="33">
        <v>0</v>
      </c>
      <c r="EF49" s="33">
        <v>0</v>
      </c>
      <c r="EG49" s="33">
        <v>0</v>
      </c>
      <c r="EH49" s="33">
        <v>0</v>
      </c>
      <c r="EI49" s="33">
        <v>0</v>
      </c>
      <c r="EJ49" s="33">
        <v>0</v>
      </c>
      <c r="EK49" s="33">
        <v>0</v>
      </c>
      <c r="EL49" s="33">
        <v>0</v>
      </c>
      <c r="EM49" s="33">
        <v>0</v>
      </c>
      <c r="EN49" s="33">
        <v>0</v>
      </c>
      <c r="EO49" s="33">
        <v>0</v>
      </c>
      <c r="EP49" s="33">
        <v>0</v>
      </c>
      <c r="EQ49" s="33">
        <v>0</v>
      </c>
      <c r="ER49" s="33">
        <v>0</v>
      </c>
      <c r="ES49" s="33">
        <v>0</v>
      </c>
      <c r="ET49" s="33">
        <v>0</v>
      </c>
      <c r="EU49" s="33">
        <v>0</v>
      </c>
      <c r="EV49" s="33">
        <v>0</v>
      </c>
      <c r="EW49" s="33">
        <v>0</v>
      </c>
      <c r="EX49" s="33">
        <v>0</v>
      </c>
      <c r="EY49" s="33">
        <v>0</v>
      </c>
      <c r="EZ49" s="33">
        <v>0</v>
      </c>
      <c r="FA49" s="33">
        <v>0</v>
      </c>
      <c r="FB49" s="33">
        <v>0</v>
      </c>
      <c r="FC49" s="33">
        <v>0</v>
      </c>
      <c r="FD49" s="33">
        <v>0</v>
      </c>
      <c r="FE49" s="33">
        <v>0</v>
      </c>
      <c r="FF49" s="33">
        <v>0</v>
      </c>
      <c r="FG49" s="33">
        <v>0</v>
      </c>
      <c r="FH49" s="33">
        <v>0</v>
      </c>
      <c r="FI49" s="33">
        <v>0</v>
      </c>
      <c r="FJ49" s="33">
        <v>0</v>
      </c>
      <c r="FK49" s="33">
        <v>0</v>
      </c>
      <c r="FL49" s="33">
        <v>0</v>
      </c>
      <c r="FM49" s="33">
        <v>0</v>
      </c>
      <c r="FN49" s="33">
        <v>0</v>
      </c>
      <c r="FO49" s="33">
        <v>0</v>
      </c>
      <c r="FP49" s="33">
        <v>0</v>
      </c>
      <c r="FQ49" s="33">
        <v>0</v>
      </c>
      <c r="FR49" s="33">
        <v>0</v>
      </c>
      <c r="FS49" s="33">
        <v>0</v>
      </c>
      <c r="FT49" s="33">
        <v>0</v>
      </c>
      <c r="FU49" s="33">
        <v>0</v>
      </c>
      <c r="FV49" s="33">
        <v>0</v>
      </c>
      <c r="FW49" s="33">
        <v>0</v>
      </c>
      <c r="FX49" s="33">
        <v>0</v>
      </c>
      <c r="FY49" s="33">
        <v>0</v>
      </c>
      <c r="FZ49" s="33">
        <v>117.90830197691326</v>
      </c>
      <c r="GA49" s="33">
        <v>0</v>
      </c>
      <c r="GB49" s="33">
        <v>0</v>
      </c>
      <c r="GC49" s="33">
        <v>0</v>
      </c>
      <c r="GD49" s="33">
        <v>0</v>
      </c>
      <c r="GE49" s="33">
        <v>0</v>
      </c>
      <c r="GF49" s="33">
        <v>0</v>
      </c>
      <c r="GG49" s="47">
        <f t="shared" si="0"/>
        <v>270872.20294153801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  <c r="JF49" s="33"/>
      <c r="JG49" s="33"/>
      <c r="JH49" s="33"/>
      <c r="JI49" s="33"/>
      <c r="JJ49" s="33"/>
      <c r="JK49" s="33"/>
      <c r="JL49" s="33"/>
      <c r="JM49" s="33"/>
      <c r="JN49" s="33"/>
      <c r="JO49" s="33"/>
      <c r="JP49" s="33"/>
      <c r="JQ49" s="33"/>
      <c r="JR49" s="33"/>
      <c r="JS49" s="33"/>
      <c r="JT49" s="33"/>
      <c r="JU49" s="33"/>
    </row>
    <row r="50" spans="1:281" x14ac:dyDescent="0.2">
      <c r="A50" s="1" t="s">
        <v>45</v>
      </c>
      <c r="B50" s="22" t="s">
        <v>164</v>
      </c>
      <c r="C50" s="33">
        <v>1172.2099597453687</v>
      </c>
      <c r="D50" s="33">
        <v>66.90593201312673</v>
      </c>
      <c r="E50" s="33">
        <v>25.214077419145895</v>
      </c>
      <c r="F50" s="33">
        <v>0</v>
      </c>
      <c r="G50" s="33">
        <v>18.966777713072304</v>
      </c>
      <c r="H50" s="33">
        <v>0</v>
      </c>
      <c r="I50" s="33">
        <v>433.11887136667161</v>
      </c>
      <c r="J50" s="33">
        <v>70.13240752546524</v>
      </c>
      <c r="K50" s="33">
        <v>261.62863757718077</v>
      </c>
      <c r="L50" s="33">
        <v>51.230320482881034</v>
      </c>
      <c r="M50" s="33">
        <v>215.63228882039414</v>
      </c>
      <c r="N50" s="33">
        <v>663.29181561340488</v>
      </c>
      <c r="O50" s="33">
        <v>15.67901209028604</v>
      </c>
      <c r="P50" s="33">
        <v>254.99453013809287</v>
      </c>
      <c r="Q50" s="33">
        <v>258.97592994459421</v>
      </c>
      <c r="R50" s="33">
        <v>42.635451958406442</v>
      </c>
      <c r="S50" s="33">
        <v>48.582865501111336</v>
      </c>
      <c r="T50" s="33">
        <v>111.1749234274092</v>
      </c>
      <c r="U50" s="33">
        <v>77.197457812354855</v>
      </c>
      <c r="V50" s="33">
        <v>0</v>
      </c>
      <c r="W50" s="33">
        <v>162.40131962097453</v>
      </c>
      <c r="X50" s="33">
        <v>104.59251479137353</v>
      </c>
      <c r="Y50" s="33">
        <v>23.780469561862578</v>
      </c>
      <c r="Z50" s="33">
        <v>67.144376514994335</v>
      </c>
      <c r="AA50" s="33">
        <v>52.573229080254954</v>
      </c>
      <c r="AB50" s="33">
        <v>41.50298779075672</v>
      </c>
      <c r="AC50" s="33">
        <v>73.950359172746545</v>
      </c>
      <c r="AD50" s="33">
        <v>335.99438115282931</v>
      </c>
      <c r="AE50" s="33">
        <v>57.271145807386432</v>
      </c>
      <c r="AF50" s="33">
        <v>9.656278010036095</v>
      </c>
      <c r="AG50" s="33">
        <v>22.252241227278397</v>
      </c>
      <c r="AH50" s="33">
        <v>18.284794170605291</v>
      </c>
      <c r="AI50" s="33">
        <v>54.26985348493475</v>
      </c>
      <c r="AJ50" s="33">
        <v>87.00748835817933</v>
      </c>
      <c r="AK50" s="33">
        <v>110.00082137844545</v>
      </c>
      <c r="AL50" s="33">
        <v>72.137052530473952</v>
      </c>
      <c r="AM50" s="33">
        <v>87.321984255710348</v>
      </c>
      <c r="AN50" s="33">
        <v>29.529487726181532</v>
      </c>
      <c r="AO50" s="33">
        <v>5.1956302225877788</v>
      </c>
      <c r="AP50" s="33">
        <v>28.625823344942251</v>
      </c>
      <c r="AQ50" s="33">
        <v>43.570354981716086</v>
      </c>
      <c r="AR50" s="33">
        <v>4.1735735904645237</v>
      </c>
      <c r="AS50" s="33">
        <v>6.3292972947739337</v>
      </c>
      <c r="AT50" s="33">
        <v>4.7721887749465299</v>
      </c>
      <c r="AU50" s="33">
        <v>0</v>
      </c>
      <c r="AV50" s="33">
        <v>36.950989830112171</v>
      </c>
      <c r="AW50" s="33">
        <v>63.891561269039428</v>
      </c>
      <c r="AX50" s="33">
        <v>5.9436006520176061</v>
      </c>
      <c r="AY50" s="33">
        <v>37.681110023034499</v>
      </c>
      <c r="AZ50" s="33">
        <v>58.226583965987764</v>
      </c>
      <c r="BA50" s="33">
        <v>0</v>
      </c>
      <c r="BB50" s="33">
        <v>127.22855762115941</v>
      </c>
      <c r="BC50" s="33">
        <v>14.088737319868555</v>
      </c>
      <c r="BD50" s="33">
        <v>409.93627972848992</v>
      </c>
      <c r="BE50" s="33">
        <v>1227.1263263630751</v>
      </c>
      <c r="BF50" s="33">
        <v>24.593029975132168</v>
      </c>
      <c r="BG50" s="33">
        <v>14.696224475363183</v>
      </c>
      <c r="BH50" s="33">
        <v>8.9235308422970565</v>
      </c>
      <c r="BI50" s="33">
        <v>690.69614999594558</v>
      </c>
      <c r="BJ50" s="33">
        <v>8.4375217137980947</v>
      </c>
      <c r="BK50" s="33">
        <v>35.732837130051003</v>
      </c>
      <c r="BL50" s="33">
        <v>2.6030493837274769</v>
      </c>
      <c r="BM50" s="33">
        <v>468.36770656361421</v>
      </c>
      <c r="BN50" s="33">
        <v>1153.3697505527646</v>
      </c>
      <c r="BO50" s="33">
        <v>57.725972027424902</v>
      </c>
      <c r="BP50" s="33">
        <v>9.9813812968512323</v>
      </c>
      <c r="BQ50" s="33">
        <v>17.971402199518618</v>
      </c>
      <c r="BR50" s="33">
        <v>16.163487872987972</v>
      </c>
      <c r="BS50" s="33">
        <v>12.406077443122024</v>
      </c>
      <c r="BT50" s="33">
        <v>1.4141756755556003</v>
      </c>
      <c r="BU50" s="33">
        <v>2.2892466887251151</v>
      </c>
      <c r="BV50" s="33">
        <v>38.442116724603849</v>
      </c>
      <c r="BW50" s="33">
        <v>9.4693632643245298</v>
      </c>
      <c r="BX50" s="33">
        <v>107.29392907508313</v>
      </c>
      <c r="BY50" s="33">
        <v>10.87576454215953</v>
      </c>
      <c r="BZ50" s="33">
        <v>8.7187539579951263</v>
      </c>
      <c r="CA50" s="33">
        <v>59.480789266455247</v>
      </c>
      <c r="CB50" s="33">
        <v>0</v>
      </c>
      <c r="CC50" s="33">
        <v>0</v>
      </c>
      <c r="CD50" s="33">
        <v>11.808835697705453</v>
      </c>
      <c r="CE50" s="33">
        <v>19.912907172398761</v>
      </c>
      <c r="CF50" s="33">
        <v>30.399226824640181</v>
      </c>
      <c r="CG50" s="33">
        <v>47.067823511847152</v>
      </c>
      <c r="CH50" s="33">
        <v>26.436618079834926</v>
      </c>
      <c r="CI50" s="33">
        <v>98.203828572471821</v>
      </c>
      <c r="CJ50" s="33">
        <v>37.762301708451034</v>
      </c>
      <c r="CK50" s="33">
        <v>35.586409654333295</v>
      </c>
      <c r="CL50" s="33">
        <v>62.795954214193749</v>
      </c>
      <c r="CM50" s="33">
        <v>94.257366193782673</v>
      </c>
      <c r="CN50" s="33">
        <v>13.101099394549655</v>
      </c>
      <c r="CO50" s="33">
        <v>8.5659637461059486</v>
      </c>
      <c r="CP50" s="33">
        <v>6.9240324062269538</v>
      </c>
      <c r="CQ50" s="33">
        <v>360.95406216864484</v>
      </c>
      <c r="CR50" s="33">
        <v>39.571218568259731</v>
      </c>
      <c r="CS50" s="33">
        <v>189.40521978187465</v>
      </c>
      <c r="CT50" s="33">
        <v>290.24645532390383</v>
      </c>
      <c r="CU50" s="33">
        <v>8.9289398421225652</v>
      </c>
      <c r="CV50" s="33">
        <v>435.91088979121685</v>
      </c>
      <c r="CW50" s="33">
        <v>621.74797125194914</v>
      </c>
      <c r="CX50" s="33">
        <v>133.90359534859016</v>
      </c>
      <c r="CY50" s="33">
        <v>46.422894695146375</v>
      </c>
      <c r="CZ50" s="33">
        <v>1.1367789136225019</v>
      </c>
      <c r="DA50" s="33">
        <v>171.51848145479414</v>
      </c>
      <c r="DB50" s="33">
        <v>440.3150010490358</v>
      </c>
      <c r="DC50" s="33">
        <v>4.2158917245967293</v>
      </c>
      <c r="DD50" s="33">
        <v>8.9000731210494788</v>
      </c>
      <c r="DE50" s="33">
        <v>17.252531937019434</v>
      </c>
      <c r="DF50" s="33">
        <v>7.0795335739377947</v>
      </c>
      <c r="DG50" s="33">
        <v>17.354188613494205</v>
      </c>
      <c r="DH50" s="33">
        <v>18.833321774261989</v>
      </c>
      <c r="DI50" s="33">
        <v>11.20354769443253</v>
      </c>
      <c r="DJ50" s="33">
        <v>12.658232068048827</v>
      </c>
      <c r="DK50" s="33">
        <v>9.7051914269483088</v>
      </c>
      <c r="DL50" s="33">
        <v>15.154363069601695</v>
      </c>
      <c r="DM50" s="33">
        <v>45.062474188046657</v>
      </c>
      <c r="DN50" s="33">
        <v>825.93500974782455</v>
      </c>
      <c r="DO50" s="33">
        <v>0</v>
      </c>
      <c r="DP50" s="76">
        <f t="shared" si="1"/>
        <v>14256.873153738674</v>
      </c>
      <c r="DQ50" s="33">
        <v>25136.465766638343</v>
      </c>
      <c r="DR50" s="33">
        <v>0</v>
      </c>
      <c r="DS50" s="33">
        <v>0</v>
      </c>
      <c r="DT50" s="33">
        <v>0</v>
      </c>
      <c r="DU50" s="33">
        <v>0</v>
      </c>
      <c r="DV50" s="33">
        <v>0</v>
      </c>
      <c r="DW50" s="33">
        <v>0</v>
      </c>
      <c r="DX50" s="33">
        <v>0</v>
      </c>
      <c r="DY50" s="33">
        <v>0</v>
      </c>
      <c r="DZ50" s="33">
        <v>0</v>
      </c>
      <c r="EA50" s="33">
        <v>0</v>
      </c>
      <c r="EB50" s="33">
        <v>0</v>
      </c>
      <c r="EC50" s="33">
        <v>0</v>
      </c>
      <c r="ED50" s="33">
        <v>0</v>
      </c>
      <c r="EE50" s="33">
        <v>0</v>
      </c>
      <c r="EF50" s="33">
        <v>0</v>
      </c>
      <c r="EG50" s="33">
        <v>0</v>
      </c>
      <c r="EH50" s="33">
        <v>0</v>
      </c>
      <c r="EI50" s="33">
        <v>0</v>
      </c>
      <c r="EJ50" s="33">
        <v>0</v>
      </c>
      <c r="EK50" s="33">
        <v>0</v>
      </c>
      <c r="EL50" s="33">
        <v>0</v>
      </c>
      <c r="EM50" s="33">
        <v>0</v>
      </c>
      <c r="EN50" s="33">
        <v>0</v>
      </c>
      <c r="EO50" s="33">
        <v>0</v>
      </c>
      <c r="EP50" s="33">
        <v>0</v>
      </c>
      <c r="EQ50" s="33">
        <v>0</v>
      </c>
      <c r="ER50" s="33">
        <v>0</v>
      </c>
      <c r="ES50" s="33">
        <v>0</v>
      </c>
      <c r="ET50" s="33">
        <v>0</v>
      </c>
      <c r="EU50" s="33">
        <v>0</v>
      </c>
      <c r="EV50" s="33">
        <v>0</v>
      </c>
      <c r="EW50" s="33">
        <v>0</v>
      </c>
      <c r="EX50" s="33">
        <v>0</v>
      </c>
      <c r="EY50" s="33">
        <v>0</v>
      </c>
      <c r="EZ50" s="33">
        <v>0</v>
      </c>
      <c r="FA50" s="33">
        <v>0</v>
      </c>
      <c r="FB50" s="33">
        <v>0</v>
      </c>
      <c r="FC50" s="33">
        <v>0</v>
      </c>
      <c r="FD50" s="33">
        <v>0</v>
      </c>
      <c r="FE50" s="33">
        <v>0</v>
      </c>
      <c r="FF50" s="33">
        <v>0</v>
      </c>
      <c r="FG50" s="33">
        <v>0</v>
      </c>
      <c r="FH50" s="33">
        <v>0</v>
      </c>
      <c r="FI50" s="33">
        <v>0</v>
      </c>
      <c r="FJ50" s="33">
        <v>0</v>
      </c>
      <c r="FK50" s="33">
        <v>0</v>
      </c>
      <c r="FL50" s="33">
        <v>0</v>
      </c>
      <c r="FM50" s="33">
        <v>0</v>
      </c>
      <c r="FN50" s="33">
        <v>0</v>
      </c>
      <c r="FO50" s="33">
        <v>0</v>
      </c>
      <c r="FP50" s="33">
        <v>0</v>
      </c>
      <c r="FQ50" s="33">
        <v>0</v>
      </c>
      <c r="FR50" s="33">
        <v>0</v>
      </c>
      <c r="FS50" s="33">
        <v>0</v>
      </c>
      <c r="FT50" s="33">
        <v>0</v>
      </c>
      <c r="FU50" s="33">
        <v>0</v>
      </c>
      <c r="FV50" s="33">
        <v>0</v>
      </c>
      <c r="FW50" s="33">
        <v>0</v>
      </c>
      <c r="FX50" s="33">
        <v>0</v>
      </c>
      <c r="FY50" s="33">
        <v>0</v>
      </c>
      <c r="FZ50" s="33">
        <v>6.0956970605840821</v>
      </c>
      <c r="GA50" s="33">
        <v>0</v>
      </c>
      <c r="GB50" s="33">
        <v>0</v>
      </c>
      <c r="GC50" s="33">
        <v>0</v>
      </c>
      <c r="GD50" s="33">
        <v>0</v>
      </c>
      <c r="GE50" s="33">
        <v>0</v>
      </c>
      <c r="GF50" s="33">
        <v>0</v>
      </c>
      <c r="GG50" s="47">
        <f t="shared" si="0"/>
        <v>39399.434617437604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  <c r="JF50" s="33"/>
      <c r="JG50" s="33"/>
      <c r="JH50" s="33"/>
      <c r="JI50" s="33"/>
      <c r="JJ50" s="33"/>
      <c r="JK50" s="33"/>
      <c r="JL50" s="33"/>
      <c r="JM50" s="33"/>
      <c r="JN50" s="33"/>
      <c r="JO50" s="33"/>
      <c r="JP50" s="33"/>
      <c r="JQ50" s="33"/>
      <c r="JR50" s="33"/>
      <c r="JS50" s="33"/>
      <c r="JT50" s="33"/>
      <c r="JU50" s="33"/>
    </row>
    <row r="51" spans="1:281" x14ac:dyDescent="0.2">
      <c r="A51" s="1" t="s">
        <v>46</v>
      </c>
      <c r="B51" s="22" t="s">
        <v>165</v>
      </c>
      <c r="C51" s="33">
        <v>6929.9331567893078</v>
      </c>
      <c r="D51" s="33">
        <v>868.69890984885171</v>
      </c>
      <c r="E51" s="33">
        <v>911.75192597313071</v>
      </c>
      <c r="F51" s="33">
        <v>1.0050337812459997</v>
      </c>
      <c r="G51" s="33">
        <v>11.157860694362475</v>
      </c>
      <c r="H51" s="33">
        <v>0</v>
      </c>
      <c r="I51" s="33">
        <v>427.597112713738</v>
      </c>
      <c r="J51" s="33">
        <v>99.76757421642985</v>
      </c>
      <c r="K51" s="33">
        <v>1102.4132139279402</v>
      </c>
      <c r="L51" s="33">
        <v>275.90454827155264</v>
      </c>
      <c r="M51" s="33">
        <v>849.76976559195248</v>
      </c>
      <c r="N51" s="33">
        <v>726.37577567798837</v>
      </c>
      <c r="O51" s="33">
        <v>0</v>
      </c>
      <c r="P51" s="33">
        <v>251.51299347641782</v>
      </c>
      <c r="Q51" s="33">
        <v>839.29458034838751</v>
      </c>
      <c r="R51" s="33">
        <v>194.85819047792234</v>
      </c>
      <c r="S51" s="33">
        <v>569.06523185298829</v>
      </c>
      <c r="T51" s="33">
        <v>13664.822793106272</v>
      </c>
      <c r="U51" s="33">
        <v>503.67346092602088</v>
      </c>
      <c r="V51" s="33">
        <v>186.61393407936131</v>
      </c>
      <c r="W51" s="33">
        <v>1032.1675138649364</v>
      </c>
      <c r="X51" s="33">
        <v>249.15162821366735</v>
      </c>
      <c r="Y51" s="33">
        <v>47.050839916935082</v>
      </c>
      <c r="Z51" s="33">
        <v>589.60799370675227</v>
      </c>
      <c r="AA51" s="33">
        <v>4259.4610718857075</v>
      </c>
      <c r="AB51" s="33">
        <v>326.94825230074889</v>
      </c>
      <c r="AC51" s="33">
        <v>2951.3902999591737</v>
      </c>
      <c r="AD51" s="33">
        <v>926.6762934678552</v>
      </c>
      <c r="AE51" s="33">
        <v>66.103582899584239</v>
      </c>
      <c r="AF51" s="33">
        <v>116.5176328848961</v>
      </c>
      <c r="AG51" s="33">
        <v>61.480021191884681</v>
      </c>
      <c r="AH51" s="33">
        <v>51.690940843354412</v>
      </c>
      <c r="AI51" s="33">
        <v>245.85282967148368</v>
      </c>
      <c r="AJ51" s="33">
        <v>321.55140345257263</v>
      </c>
      <c r="AK51" s="33">
        <v>553.35566661484722</v>
      </c>
      <c r="AL51" s="33">
        <v>211.66215315712819</v>
      </c>
      <c r="AM51" s="33">
        <v>193.1555729640078</v>
      </c>
      <c r="AN51" s="33">
        <v>280.81017566696664</v>
      </c>
      <c r="AO51" s="33">
        <v>74.218329471762985</v>
      </c>
      <c r="AP51" s="33">
        <v>247.84028542216876</v>
      </c>
      <c r="AQ51" s="33">
        <v>150.46831453040767</v>
      </c>
      <c r="AR51" s="33">
        <v>345.77207902519723</v>
      </c>
      <c r="AS51" s="33">
        <v>8.741349302945828</v>
      </c>
      <c r="AT51" s="33">
        <v>3068.0283476904228</v>
      </c>
      <c r="AU51" s="33">
        <v>519.30503797991878</v>
      </c>
      <c r="AV51" s="33">
        <v>237.84370374797541</v>
      </c>
      <c r="AW51" s="33">
        <v>5021.7375069142572</v>
      </c>
      <c r="AX51" s="33">
        <v>523.7782614875432</v>
      </c>
      <c r="AY51" s="33">
        <v>79.69027083847125</v>
      </c>
      <c r="AZ51" s="33">
        <v>286.74174634883434</v>
      </c>
      <c r="BA51" s="33">
        <v>0</v>
      </c>
      <c r="BB51" s="33">
        <v>587.44973554883393</v>
      </c>
      <c r="BC51" s="33">
        <v>495.86983169726437</v>
      </c>
      <c r="BD51" s="33">
        <v>3613.6368923500377</v>
      </c>
      <c r="BE51" s="33">
        <v>4706.8725923743677</v>
      </c>
      <c r="BF51" s="33">
        <v>90.935844621729387</v>
      </c>
      <c r="BG51" s="33">
        <v>507.2398499365616</v>
      </c>
      <c r="BH51" s="33">
        <v>1367.3991244159297</v>
      </c>
      <c r="BI51" s="33">
        <v>651.13628341071501</v>
      </c>
      <c r="BJ51" s="33">
        <v>95.114218895095533</v>
      </c>
      <c r="BK51" s="33">
        <v>845.91106977846675</v>
      </c>
      <c r="BL51" s="33">
        <v>130.3535860774812</v>
      </c>
      <c r="BM51" s="33">
        <v>804.15237115939635</v>
      </c>
      <c r="BN51" s="33">
        <v>1144.8630658668649</v>
      </c>
      <c r="BO51" s="33">
        <v>967.09484991440399</v>
      </c>
      <c r="BP51" s="33">
        <v>22.298553403601172</v>
      </c>
      <c r="BQ51" s="33">
        <v>313.48584130737999</v>
      </c>
      <c r="BR51" s="33">
        <v>136.71535709874539</v>
      </c>
      <c r="BS51" s="33">
        <v>820.11573448038791</v>
      </c>
      <c r="BT51" s="33">
        <v>186.84079991675108</v>
      </c>
      <c r="BU51" s="33">
        <v>76.778216008445099</v>
      </c>
      <c r="BV51" s="33">
        <v>722.29342941022549</v>
      </c>
      <c r="BW51" s="33">
        <v>169.36309762824908</v>
      </c>
      <c r="BX51" s="33">
        <v>1275.1679649631235</v>
      </c>
      <c r="BY51" s="33">
        <v>127.1862154492748</v>
      </c>
      <c r="BZ51" s="33">
        <v>150.23161765974339</v>
      </c>
      <c r="CA51" s="33">
        <v>0</v>
      </c>
      <c r="CB51" s="33">
        <v>0</v>
      </c>
      <c r="CC51" s="33">
        <v>0</v>
      </c>
      <c r="CD51" s="33">
        <v>388.83271011544986</v>
      </c>
      <c r="CE51" s="33">
        <v>415.47507677729755</v>
      </c>
      <c r="CF51" s="33">
        <v>300.67364363249601</v>
      </c>
      <c r="CG51" s="33">
        <v>1306.3162574891696</v>
      </c>
      <c r="CH51" s="33">
        <v>292.60071600965426</v>
      </c>
      <c r="CI51" s="33">
        <v>728.04480709541212</v>
      </c>
      <c r="CJ51" s="33">
        <v>455.61449608463744</v>
      </c>
      <c r="CK51" s="33">
        <v>380.87113432776863</v>
      </c>
      <c r="CL51" s="33">
        <v>339.61186993106526</v>
      </c>
      <c r="CM51" s="33">
        <v>1366.8716334670148</v>
      </c>
      <c r="CN51" s="33">
        <v>173.48647062280432</v>
      </c>
      <c r="CO51" s="33">
        <v>124.11396217806883</v>
      </c>
      <c r="CP51" s="33">
        <v>64.069186480314599</v>
      </c>
      <c r="CQ51" s="33">
        <v>320.66509050605549</v>
      </c>
      <c r="CR51" s="33">
        <v>397.91059391729186</v>
      </c>
      <c r="CS51" s="33">
        <v>10605.589577416078</v>
      </c>
      <c r="CT51" s="33">
        <v>1411.8667955239746</v>
      </c>
      <c r="CU51" s="33">
        <v>394.92528000176043</v>
      </c>
      <c r="CV51" s="33">
        <v>2345.4624503196696</v>
      </c>
      <c r="CW51" s="33">
        <v>3884.579019653951</v>
      </c>
      <c r="CX51" s="33">
        <v>1163.1761100175204</v>
      </c>
      <c r="CY51" s="33">
        <v>953.97690721325182</v>
      </c>
      <c r="CZ51" s="33">
        <v>159.36327397496441</v>
      </c>
      <c r="DA51" s="33">
        <v>4724.6383601977004</v>
      </c>
      <c r="DB51" s="33">
        <v>3443.2718408143178</v>
      </c>
      <c r="DC51" s="33">
        <v>3266.4155669786101</v>
      </c>
      <c r="DD51" s="33">
        <v>7645.990091145728</v>
      </c>
      <c r="DE51" s="33">
        <v>77.402060624452474</v>
      </c>
      <c r="DF51" s="33">
        <v>4.648930072777663</v>
      </c>
      <c r="DG51" s="33">
        <v>451.68527601068655</v>
      </c>
      <c r="DH51" s="33">
        <v>188.78462686403614</v>
      </c>
      <c r="DI51" s="33">
        <v>103.18197045661765</v>
      </c>
      <c r="DJ51" s="33">
        <v>348.56979282689736</v>
      </c>
      <c r="DK51" s="33">
        <v>146.3296567699683</v>
      </c>
      <c r="DL51" s="33">
        <v>219.5412822192468</v>
      </c>
      <c r="DM51" s="33">
        <v>316.73326007741008</v>
      </c>
      <c r="DN51" s="33">
        <v>1029.4159611289886</v>
      </c>
      <c r="DO51" s="33">
        <v>0</v>
      </c>
      <c r="DP51" s="76">
        <f t="shared" si="1"/>
        <v>121412.22704949245</v>
      </c>
      <c r="DQ51" s="33">
        <v>91270.224047049458</v>
      </c>
      <c r="DR51" s="33">
        <v>0</v>
      </c>
      <c r="DS51" s="33">
        <v>0</v>
      </c>
      <c r="DT51" s="33">
        <v>0</v>
      </c>
      <c r="DU51" s="33">
        <v>0</v>
      </c>
      <c r="DV51" s="33">
        <v>0</v>
      </c>
      <c r="DW51" s="33">
        <v>0</v>
      </c>
      <c r="DX51" s="33">
        <v>0</v>
      </c>
      <c r="DY51" s="33">
        <v>0</v>
      </c>
      <c r="DZ51" s="33">
        <v>0</v>
      </c>
      <c r="EA51" s="33">
        <v>0</v>
      </c>
      <c r="EB51" s="33">
        <v>0</v>
      </c>
      <c r="EC51" s="33">
        <v>0</v>
      </c>
      <c r="ED51" s="33">
        <v>0</v>
      </c>
      <c r="EE51" s="33">
        <v>0</v>
      </c>
      <c r="EF51" s="33">
        <v>0</v>
      </c>
      <c r="EG51" s="33">
        <v>0</v>
      </c>
      <c r="EH51" s="33">
        <v>0</v>
      </c>
      <c r="EI51" s="33">
        <v>0</v>
      </c>
      <c r="EJ51" s="33">
        <v>0</v>
      </c>
      <c r="EK51" s="33">
        <v>0</v>
      </c>
      <c r="EL51" s="33">
        <v>0</v>
      </c>
      <c r="EM51" s="33">
        <v>0</v>
      </c>
      <c r="EN51" s="33">
        <v>0</v>
      </c>
      <c r="EO51" s="33">
        <v>0</v>
      </c>
      <c r="EP51" s="33">
        <v>0</v>
      </c>
      <c r="EQ51" s="33">
        <v>0</v>
      </c>
      <c r="ER51" s="33">
        <v>0</v>
      </c>
      <c r="ES51" s="33">
        <v>0</v>
      </c>
      <c r="ET51" s="33">
        <v>0</v>
      </c>
      <c r="EU51" s="33">
        <v>0</v>
      </c>
      <c r="EV51" s="33">
        <v>0</v>
      </c>
      <c r="EW51" s="33">
        <v>0</v>
      </c>
      <c r="EX51" s="33">
        <v>0</v>
      </c>
      <c r="EY51" s="33">
        <v>0</v>
      </c>
      <c r="EZ51" s="33">
        <v>0</v>
      </c>
      <c r="FA51" s="33">
        <v>0</v>
      </c>
      <c r="FB51" s="33">
        <v>0</v>
      </c>
      <c r="FC51" s="33">
        <v>0</v>
      </c>
      <c r="FD51" s="33">
        <v>0</v>
      </c>
      <c r="FE51" s="33">
        <v>0</v>
      </c>
      <c r="FF51" s="33">
        <v>0</v>
      </c>
      <c r="FG51" s="33">
        <v>0</v>
      </c>
      <c r="FH51" s="33">
        <v>0</v>
      </c>
      <c r="FI51" s="33">
        <v>0</v>
      </c>
      <c r="FJ51" s="33">
        <v>0</v>
      </c>
      <c r="FK51" s="33">
        <v>0</v>
      </c>
      <c r="FL51" s="33">
        <v>0</v>
      </c>
      <c r="FM51" s="33">
        <v>0</v>
      </c>
      <c r="FN51" s="33">
        <v>0</v>
      </c>
      <c r="FO51" s="33">
        <v>0</v>
      </c>
      <c r="FP51" s="33">
        <v>0</v>
      </c>
      <c r="FQ51" s="33">
        <v>0</v>
      </c>
      <c r="FR51" s="33">
        <v>0</v>
      </c>
      <c r="FS51" s="33">
        <v>0</v>
      </c>
      <c r="FT51" s="33">
        <v>0</v>
      </c>
      <c r="FU51" s="33">
        <v>0</v>
      </c>
      <c r="FV51" s="33">
        <v>0</v>
      </c>
      <c r="FW51" s="33">
        <v>0</v>
      </c>
      <c r="FX51" s="33">
        <v>2.0787029172884646</v>
      </c>
      <c r="FY51" s="33">
        <v>0</v>
      </c>
      <c r="FZ51" s="33">
        <v>185.27821756940281</v>
      </c>
      <c r="GA51" s="33">
        <v>0</v>
      </c>
      <c r="GB51" s="33">
        <v>11.40772055511324</v>
      </c>
      <c r="GC51" s="33">
        <v>0</v>
      </c>
      <c r="GD51" s="33">
        <v>0</v>
      </c>
      <c r="GE51" s="33">
        <v>3.4478843988351864</v>
      </c>
      <c r="GF51" s="33">
        <v>13546.185472261632</v>
      </c>
      <c r="GG51" s="47">
        <f t="shared" si="0"/>
        <v>226430.84909424416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  <c r="JF51" s="33"/>
      <c r="JG51" s="33"/>
      <c r="JH51" s="33"/>
      <c r="JI51" s="33"/>
      <c r="JJ51" s="33"/>
      <c r="JK51" s="33"/>
      <c r="JL51" s="33"/>
      <c r="JM51" s="33"/>
      <c r="JN51" s="33"/>
      <c r="JO51" s="33"/>
      <c r="JP51" s="33"/>
      <c r="JQ51" s="33"/>
      <c r="JR51" s="33"/>
      <c r="JS51" s="33"/>
      <c r="JT51" s="33"/>
      <c r="JU51" s="33"/>
    </row>
    <row r="52" spans="1:281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0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33">
        <v>0</v>
      </c>
      <c r="CA52" s="33">
        <v>0</v>
      </c>
      <c r="CB52" s="33">
        <v>0</v>
      </c>
      <c r="CC52" s="33">
        <v>0</v>
      </c>
      <c r="CD52" s="33">
        <v>0</v>
      </c>
      <c r="CE52" s="33">
        <v>0</v>
      </c>
      <c r="CF52" s="33">
        <v>0</v>
      </c>
      <c r="CG52" s="33">
        <v>0</v>
      </c>
      <c r="CH52" s="33">
        <v>0</v>
      </c>
      <c r="CI52" s="33">
        <v>0</v>
      </c>
      <c r="CJ52" s="33">
        <v>0</v>
      </c>
      <c r="CK52" s="33">
        <v>0</v>
      </c>
      <c r="CL52" s="33">
        <v>0</v>
      </c>
      <c r="CM52" s="33">
        <v>0</v>
      </c>
      <c r="CN52" s="33">
        <v>0</v>
      </c>
      <c r="CO52" s="33">
        <v>0</v>
      </c>
      <c r="CP52" s="33">
        <v>0</v>
      </c>
      <c r="CQ52" s="33">
        <v>0</v>
      </c>
      <c r="CR52" s="33">
        <v>0</v>
      </c>
      <c r="CS52" s="33">
        <v>0</v>
      </c>
      <c r="CT52" s="33">
        <v>0</v>
      </c>
      <c r="CU52" s="33">
        <v>0</v>
      </c>
      <c r="CV52" s="33">
        <v>0</v>
      </c>
      <c r="CW52" s="33">
        <v>0</v>
      </c>
      <c r="CX52" s="33">
        <v>0</v>
      </c>
      <c r="CY52" s="33">
        <v>0</v>
      </c>
      <c r="CZ52" s="33">
        <v>0</v>
      </c>
      <c r="DA52" s="33">
        <v>0</v>
      </c>
      <c r="DB52" s="33">
        <v>0</v>
      </c>
      <c r="DC52" s="33">
        <v>0</v>
      </c>
      <c r="DD52" s="33">
        <v>0</v>
      </c>
      <c r="DE52" s="33">
        <v>0</v>
      </c>
      <c r="DF52" s="33">
        <v>0</v>
      </c>
      <c r="DG52" s="33">
        <v>0</v>
      </c>
      <c r="DH52" s="33">
        <v>0</v>
      </c>
      <c r="DI52" s="33">
        <v>0</v>
      </c>
      <c r="DJ52" s="33">
        <v>0</v>
      </c>
      <c r="DK52" s="33">
        <v>0</v>
      </c>
      <c r="DL52" s="33">
        <v>0</v>
      </c>
      <c r="DM52" s="33">
        <v>0</v>
      </c>
      <c r="DN52" s="33">
        <v>0</v>
      </c>
      <c r="DO52" s="33">
        <v>0</v>
      </c>
      <c r="DP52" s="76">
        <f t="shared" si="1"/>
        <v>0</v>
      </c>
      <c r="DQ52" s="33">
        <v>3762.2395914591079</v>
      </c>
      <c r="DR52" s="33">
        <v>0</v>
      </c>
      <c r="DS52" s="33">
        <v>0</v>
      </c>
      <c r="DT52" s="33">
        <v>0</v>
      </c>
      <c r="DU52" s="33">
        <v>0</v>
      </c>
      <c r="DV52" s="33">
        <v>0</v>
      </c>
      <c r="DW52" s="33">
        <v>0</v>
      </c>
      <c r="DX52" s="33">
        <v>0</v>
      </c>
      <c r="DY52" s="33">
        <v>0</v>
      </c>
      <c r="DZ52" s="33">
        <v>0</v>
      </c>
      <c r="EA52" s="33">
        <v>0</v>
      </c>
      <c r="EB52" s="33">
        <v>0</v>
      </c>
      <c r="EC52" s="33">
        <v>0</v>
      </c>
      <c r="ED52" s="33">
        <v>0</v>
      </c>
      <c r="EE52" s="33">
        <v>0</v>
      </c>
      <c r="EF52" s="33">
        <v>0</v>
      </c>
      <c r="EG52" s="33">
        <v>0</v>
      </c>
      <c r="EH52" s="33">
        <v>0</v>
      </c>
      <c r="EI52" s="33">
        <v>0</v>
      </c>
      <c r="EJ52" s="33">
        <v>0</v>
      </c>
      <c r="EK52" s="33">
        <v>0</v>
      </c>
      <c r="EL52" s="33">
        <v>0</v>
      </c>
      <c r="EM52" s="33">
        <v>0</v>
      </c>
      <c r="EN52" s="33">
        <v>0</v>
      </c>
      <c r="EO52" s="33">
        <v>0</v>
      </c>
      <c r="EP52" s="33">
        <v>0</v>
      </c>
      <c r="EQ52" s="33">
        <v>0</v>
      </c>
      <c r="ER52" s="33">
        <v>0</v>
      </c>
      <c r="ES52" s="33">
        <v>0</v>
      </c>
      <c r="ET52" s="33">
        <v>0</v>
      </c>
      <c r="EU52" s="33">
        <v>0</v>
      </c>
      <c r="EV52" s="33">
        <v>0</v>
      </c>
      <c r="EW52" s="33">
        <v>0</v>
      </c>
      <c r="EX52" s="33">
        <v>0</v>
      </c>
      <c r="EY52" s="33">
        <v>0</v>
      </c>
      <c r="EZ52" s="33">
        <v>0</v>
      </c>
      <c r="FA52" s="33">
        <v>0</v>
      </c>
      <c r="FB52" s="33">
        <v>0</v>
      </c>
      <c r="FC52" s="33">
        <v>0</v>
      </c>
      <c r="FD52" s="33">
        <v>0</v>
      </c>
      <c r="FE52" s="33">
        <v>0</v>
      </c>
      <c r="FF52" s="33">
        <v>0</v>
      </c>
      <c r="FG52" s="33">
        <v>0</v>
      </c>
      <c r="FH52" s="33">
        <v>0</v>
      </c>
      <c r="FI52" s="33">
        <v>0</v>
      </c>
      <c r="FJ52" s="33">
        <v>0</v>
      </c>
      <c r="FK52" s="33">
        <v>0</v>
      </c>
      <c r="FL52" s="33">
        <v>0</v>
      </c>
      <c r="FM52" s="33">
        <v>0</v>
      </c>
      <c r="FN52" s="33">
        <v>0</v>
      </c>
      <c r="FO52" s="33">
        <v>0</v>
      </c>
      <c r="FP52" s="33">
        <v>0</v>
      </c>
      <c r="FQ52" s="33">
        <v>0</v>
      </c>
      <c r="FR52" s="33">
        <v>5698242.9710329473</v>
      </c>
      <c r="FS52" s="33">
        <v>4050067.9308705628</v>
      </c>
      <c r="FT52" s="33">
        <v>0</v>
      </c>
      <c r="FU52" s="33">
        <v>0</v>
      </c>
      <c r="FV52" s="33">
        <v>0</v>
      </c>
      <c r="FW52" s="33">
        <v>0</v>
      </c>
      <c r="FX52" s="33">
        <v>59272.541932615859</v>
      </c>
      <c r="FY52" s="33">
        <v>0</v>
      </c>
      <c r="FZ52" s="33">
        <v>1533.9630405315309</v>
      </c>
      <c r="GA52" s="33">
        <v>0</v>
      </c>
      <c r="GB52" s="33">
        <v>35.160454018230695</v>
      </c>
      <c r="GC52" s="33">
        <v>0</v>
      </c>
      <c r="GD52" s="33">
        <v>0</v>
      </c>
      <c r="GE52" s="33">
        <v>0</v>
      </c>
      <c r="GF52" s="33">
        <v>5558.6704973187834</v>
      </c>
      <c r="GG52" s="47">
        <f t="shared" si="0"/>
        <v>9818473.4774194527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  <c r="JF52" s="33"/>
      <c r="JG52" s="33"/>
      <c r="JH52" s="33"/>
      <c r="JI52" s="33"/>
      <c r="JJ52" s="33"/>
      <c r="JK52" s="33"/>
      <c r="JL52" s="33"/>
      <c r="JM52" s="33"/>
      <c r="JN52" s="33"/>
      <c r="JO52" s="33"/>
      <c r="JP52" s="33"/>
      <c r="JQ52" s="33"/>
      <c r="JR52" s="33"/>
      <c r="JS52" s="33"/>
      <c r="JT52" s="33"/>
      <c r="JU52" s="33"/>
    </row>
    <row r="53" spans="1:281" x14ac:dyDescent="0.2">
      <c r="A53" s="1" t="s">
        <v>48</v>
      </c>
      <c r="B53" s="22" t="s">
        <v>167</v>
      </c>
      <c r="C53" s="33">
        <v>40219.021339089864</v>
      </c>
      <c r="D53" s="33">
        <v>5951.6697924760556</v>
      </c>
      <c r="E53" s="33">
        <v>0</v>
      </c>
      <c r="F53" s="33">
        <v>0</v>
      </c>
      <c r="G53" s="33">
        <v>209.88963496766743</v>
      </c>
      <c r="H53" s="33">
        <v>193.39869328813526</v>
      </c>
      <c r="I53" s="33">
        <v>162.80045808480122</v>
      </c>
      <c r="J53" s="33">
        <v>52.885165455144467</v>
      </c>
      <c r="K53" s="33">
        <v>2554.1647431153806</v>
      </c>
      <c r="L53" s="33">
        <v>484.97007984019717</v>
      </c>
      <c r="M53" s="33">
        <v>1483.8676297960783</v>
      </c>
      <c r="N53" s="33">
        <v>1375.3150779976947</v>
      </c>
      <c r="O53" s="33">
        <v>238.24790975238568</v>
      </c>
      <c r="P53" s="33">
        <v>147.07641257013907</v>
      </c>
      <c r="Q53" s="33">
        <v>138.4172748346389</v>
      </c>
      <c r="R53" s="33">
        <v>403.92752423084016</v>
      </c>
      <c r="S53" s="33">
        <v>1528.3385580620138</v>
      </c>
      <c r="T53" s="33">
        <v>316.9664112249755</v>
      </c>
      <c r="U53" s="33">
        <v>442.55379969823287</v>
      </c>
      <c r="V53" s="33">
        <v>52.424602770795047</v>
      </c>
      <c r="W53" s="33">
        <v>932.36960870143776</v>
      </c>
      <c r="X53" s="33">
        <v>155.24851715374004</v>
      </c>
      <c r="Y53" s="33">
        <v>137.9732320822126</v>
      </c>
      <c r="Z53" s="33">
        <v>613.57889075257333</v>
      </c>
      <c r="AA53" s="33">
        <v>32.259015918293599</v>
      </c>
      <c r="AB53" s="33">
        <v>5387.1006087892019</v>
      </c>
      <c r="AC53" s="33">
        <v>197.95308708858977</v>
      </c>
      <c r="AD53" s="33">
        <v>600.80423620334147</v>
      </c>
      <c r="AE53" s="33">
        <v>73.630273621148859</v>
      </c>
      <c r="AF53" s="33">
        <v>18.709560161102949</v>
      </c>
      <c r="AG53" s="33">
        <v>33.119227105854812</v>
      </c>
      <c r="AH53" s="33">
        <v>20.865576060667074</v>
      </c>
      <c r="AI53" s="33">
        <v>100.83160715349365</v>
      </c>
      <c r="AJ53" s="33">
        <v>315.6198197737624</v>
      </c>
      <c r="AK53" s="33">
        <v>535.32508412422658</v>
      </c>
      <c r="AL53" s="33">
        <v>497.43402137000629</v>
      </c>
      <c r="AM53" s="33">
        <v>831.00533948847647</v>
      </c>
      <c r="AN53" s="33">
        <v>154.72102902328942</v>
      </c>
      <c r="AO53" s="33">
        <v>23.698272830853618</v>
      </c>
      <c r="AP53" s="33">
        <v>59.571582219000113</v>
      </c>
      <c r="AQ53" s="33">
        <v>189.42207050269721</v>
      </c>
      <c r="AR53" s="33">
        <v>104511.81584519635</v>
      </c>
      <c r="AS53" s="33">
        <v>12319.823050944657</v>
      </c>
      <c r="AT53" s="33">
        <v>7682.5710334347868</v>
      </c>
      <c r="AU53" s="33">
        <v>16602.127173475044</v>
      </c>
      <c r="AV53" s="33">
        <v>294.3282850615862</v>
      </c>
      <c r="AW53" s="33">
        <v>18247.05606780302</v>
      </c>
      <c r="AX53" s="33">
        <v>0</v>
      </c>
      <c r="AY53" s="33">
        <v>96178.935787842885</v>
      </c>
      <c r="AZ53" s="33">
        <v>0</v>
      </c>
      <c r="BA53" s="33">
        <v>0</v>
      </c>
      <c r="BB53" s="33">
        <v>0</v>
      </c>
      <c r="BC53" s="33">
        <v>516.33774791344092</v>
      </c>
      <c r="BD53" s="33">
        <v>0</v>
      </c>
      <c r="BE53" s="33">
        <v>2879.2590015792143</v>
      </c>
      <c r="BF53" s="33">
        <v>295541.26690155361</v>
      </c>
      <c r="BG53" s="33">
        <v>3262.2425575972079</v>
      </c>
      <c r="BH53" s="33">
        <v>8742.0870381743407</v>
      </c>
      <c r="BI53" s="33">
        <v>579.14626814659141</v>
      </c>
      <c r="BJ53" s="33">
        <v>1141.0645358245768</v>
      </c>
      <c r="BK53" s="33">
        <v>110943.86934865678</v>
      </c>
      <c r="BL53" s="33">
        <v>23275.600061939669</v>
      </c>
      <c r="BM53" s="33">
        <v>0</v>
      </c>
      <c r="BN53" s="33">
        <v>0</v>
      </c>
      <c r="BO53" s="33">
        <v>253.73005282539097</v>
      </c>
      <c r="BP53" s="33">
        <v>110.24953966407149</v>
      </c>
      <c r="BQ53" s="33">
        <v>50.24537082604899</v>
      </c>
      <c r="BR53" s="33">
        <v>0</v>
      </c>
      <c r="BS53" s="33">
        <v>88489.050289635998</v>
      </c>
      <c r="BT53" s="33">
        <v>16.598192200381572</v>
      </c>
      <c r="BU53" s="33">
        <v>11.734340445500042</v>
      </c>
      <c r="BV53" s="33">
        <v>0</v>
      </c>
      <c r="BW53" s="33">
        <v>2.8075856258009937</v>
      </c>
      <c r="BX53" s="33">
        <v>0</v>
      </c>
      <c r="BY53" s="33">
        <v>0</v>
      </c>
      <c r="BZ53" s="33">
        <v>0</v>
      </c>
      <c r="CA53" s="33">
        <v>0</v>
      </c>
      <c r="CB53" s="33">
        <v>0</v>
      </c>
      <c r="CC53" s="33">
        <v>0</v>
      </c>
      <c r="CD53" s="33">
        <v>0</v>
      </c>
      <c r="CE53" s="33">
        <v>0</v>
      </c>
      <c r="CF53" s="33">
        <v>2147.5978432842271</v>
      </c>
      <c r="CG53" s="33">
        <v>8464.9747771810089</v>
      </c>
      <c r="CH53" s="33">
        <v>0</v>
      </c>
      <c r="CI53" s="33">
        <v>8696.4478494906798</v>
      </c>
      <c r="CJ53" s="33">
        <v>2.7706896380201904</v>
      </c>
      <c r="CK53" s="33">
        <v>2598.889408707219</v>
      </c>
      <c r="CL53" s="33">
        <v>231.57875383689219</v>
      </c>
      <c r="CM53" s="33">
        <v>69.85119433992763</v>
      </c>
      <c r="CN53" s="33">
        <v>737.52378956738733</v>
      </c>
      <c r="CO53" s="33">
        <v>12.967285433539098</v>
      </c>
      <c r="CP53" s="33">
        <v>0</v>
      </c>
      <c r="CQ53" s="33">
        <v>11352.855835888973</v>
      </c>
      <c r="CR53" s="33">
        <v>2815.0988431087667</v>
      </c>
      <c r="CS53" s="33">
        <v>120267.64362202219</v>
      </c>
      <c r="CT53" s="33">
        <v>102945.91920901844</v>
      </c>
      <c r="CU53" s="33">
        <v>1357.5160424267724</v>
      </c>
      <c r="CV53" s="33">
        <v>3170.6965650228317</v>
      </c>
      <c r="CW53" s="33">
        <v>17947.476933796697</v>
      </c>
      <c r="CX53" s="33">
        <v>946.40271777530256</v>
      </c>
      <c r="CY53" s="33">
        <v>1944.8710978796407</v>
      </c>
      <c r="CZ53" s="33">
        <v>0</v>
      </c>
      <c r="DA53" s="33">
        <v>0</v>
      </c>
      <c r="DB53" s="33">
        <v>2032.0597893896731</v>
      </c>
      <c r="DC53" s="33">
        <v>1977.2302449860003</v>
      </c>
      <c r="DD53" s="33">
        <v>24409.240026944</v>
      </c>
      <c r="DE53" s="33">
        <v>672.37752780942753</v>
      </c>
      <c r="DF53" s="33">
        <v>0</v>
      </c>
      <c r="DG53" s="33">
        <v>8640.7022757956693</v>
      </c>
      <c r="DH53" s="33">
        <v>0</v>
      </c>
      <c r="DI53" s="33">
        <v>215.86922578335916</v>
      </c>
      <c r="DJ53" s="33">
        <v>5606.1617850399416</v>
      </c>
      <c r="DK53" s="33">
        <v>2529.3535788075333</v>
      </c>
      <c r="DL53" s="33">
        <v>49469.323852983493</v>
      </c>
      <c r="DM53" s="33">
        <v>58.293699137343943</v>
      </c>
      <c r="DN53" s="33">
        <v>8036.6231479128792</v>
      </c>
      <c r="DO53" s="33">
        <v>0</v>
      </c>
      <c r="DP53" s="76">
        <f t="shared" si="1"/>
        <v>1247877.4394567541</v>
      </c>
      <c r="DQ53" s="33">
        <v>1275.0597352644713</v>
      </c>
      <c r="DR53" s="33">
        <v>0</v>
      </c>
      <c r="DS53" s="33">
        <v>0</v>
      </c>
      <c r="DT53" s="33">
        <v>0</v>
      </c>
      <c r="DU53" s="33">
        <v>0</v>
      </c>
      <c r="DV53" s="33">
        <v>0</v>
      </c>
      <c r="DW53" s="33">
        <v>0</v>
      </c>
      <c r="DX53" s="33">
        <v>0</v>
      </c>
      <c r="DY53" s="33">
        <v>0</v>
      </c>
      <c r="DZ53" s="33">
        <v>0</v>
      </c>
      <c r="EA53" s="33">
        <v>0</v>
      </c>
      <c r="EB53" s="33">
        <v>0</v>
      </c>
      <c r="EC53" s="33">
        <v>0</v>
      </c>
      <c r="ED53" s="33">
        <v>0</v>
      </c>
      <c r="EE53" s="33">
        <v>0</v>
      </c>
      <c r="EF53" s="33">
        <v>0</v>
      </c>
      <c r="EG53" s="33">
        <v>0</v>
      </c>
      <c r="EH53" s="33">
        <v>0</v>
      </c>
      <c r="EI53" s="33">
        <v>0</v>
      </c>
      <c r="EJ53" s="33">
        <v>0</v>
      </c>
      <c r="EK53" s="33">
        <v>0</v>
      </c>
      <c r="EL53" s="33">
        <v>0</v>
      </c>
      <c r="EM53" s="33">
        <v>0</v>
      </c>
      <c r="EN53" s="33">
        <v>0</v>
      </c>
      <c r="EO53" s="33">
        <v>0</v>
      </c>
      <c r="EP53" s="33">
        <v>0</v>
      </c>
      <c r="EQ53" s="33">
        <v>0</v>
      </c>
      <c r="ER53" s="33">
        <v>0</v>
      </c>
      <c r="ES53" s="33">
        <v>0</v>
      </c>
      <c r="ET53" s="33">
        <v>0</v>
      </c>
      <c r="EU53" s="33">
        <v>0</v>
      </c>
      <c r="EV53" s="33">
        <v>0</v>
      </c>
      <c r="EW53" s="33">
        <v>0</v>
      </c>
      <c r="EX53" s="33">
        <v>0</v>
      </c>
      <c r="EY53" s="33">
        <v>0</v>
      </c>
      <c r="EZ53" s="33">
        <v>0</v>
      </c>
      <c r="FA53" s="33">
        <v>0</v>
      </c>
      <c r="FB53" s="33">
        <v>0</v>
      </c>
      <c r="FC53" s="33">
        <v>0</v>
      </c>
      <c r="FD53" s="33">
        <v>0</v>
      </c>
      <c r="FE53" s="33">
        <v>0</v>
      </c>
      <c r="FF53" s="33">
        <v>0</v>
      </c>
      <c r="FG53" s="33">
        <v>0</v>
      </c>
      <c r="FH53" s="33">
        <v>13.070661060660676</v>
      </c>
      <c r="FI53" s="33">
        <v>0</v>
      </c>
      <c r="FJ53" s="33">
        <v>0</v>
      </c>
      <c r="FK53" s="33">
        <v>70683.397215478268</v>
      </c>
      <c r="FL53" s="33">
        <v>0</v>
      </c>
      <c r="FM53" s="33">
        <v>2834.7680670862519</v>
      </c>
      <c r="FN53" s="33">
        <v>0</v>
      </c>
      <c r="FO53" s="33">
        <v>0</v>
      </c>
      <c r="FP53" s="33">
        <v>0</v>
      </c>
      <c r="FQ53" s="33">
        <v>0</v>
      </c>
      <c r="FR53" s="33">
        <v>0</v>
      </c>
      <c r="FS53" s="33">
        <v>0</v>
      </c>
      <c r="FT53" s="33">
        <v>2472737.0662268633</v>
      </c>
      <c r="FU53" s="33">
        <v>0</v>
      </c>
      <c r="FV53" s="33">
        <v>0</v>
      </c>
      <c r="FW53" s="33">
        <v>0</v>
      </c>
      <c r="FX53" s="33">
        <v>10512.953580318881</v>
      </c>
      <c r="FY53" s="33">
        <v>0</v>
      </c>
      <c r="FZ53" s="33">
        <v>0</v>
      </c>
      <c r="GA53" s="33">
        <v>0</v>
      </c>
      <c r="GB53" s="33">
        <v>33.292067538489071</v>
      </c>
      <c r="GC53" s="33">
        <v>0</v>
      </c>
      <c r="GD53" s="33">
        <v>0</v>
      </c>
      <c r="GE53" s="33">
        <v>0</v>
      </c>
      <c r="GF53" s="33">
        <v>111242.30468789747</v>
      </c>
      <c r="GG53" s="47">
        <f t="shared" si="0"/>
        <v>3917209.3516982622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  <c r="JF53" s="33"/>
      <c r="JG53" s="33"/>
      <c r="JH53" s="33"/>
      <c r="JI53" s="33"/>
      <c r="JJ53" s="33"/>
      <c r="JK53" s="33"/>
      <c r="JL53" s="33"/>
      <c r="JM53" s="33"/>
      <c r="JN53" s="33"/>
      <c r="JO53" s="33"/>
      <c r="JP53" s="33"/>
      <c r="JQ53" s="33"/>
      <c r="JR53" s="33"/>
      <c r="JS53" s="33"/>
      <c r="JT53" s="33"/>
      <c r="JU53" s="33"/>
    </row>
    <row r="54" spans="1:281" x14ac:dyDescent="0.2">
      <c r="A54" s="1" t="s">
        <v>49</v>
      </c>
      <c r="B54" s="22" t="s">
        <v>168</v>
      </c>
      <c r="C54" s="33">
        <v>32219.110725657749</v>
      </c>
      <c r="D54" s="33">
        <v>3276.3652248635181</v>
      </c>
      <c r="E54" s="33">
        <v>215.48287498058588</v>
      </c>
      <c r="F54" s="33">
        <v>0</v>
      </c>
      <c r="G54" s="33">
        <v>351.64676878470988</v>
      </c>
      <c r="H54" s="33">
        <v>0</v>
      </c>
      <c r="I54" s="33">
        <v>2780.222048427217</v>
      </c>
      <c r="J54" s="33">
        <v>250.32245780621179</v>
      </c>
      <c r="K54" s="33">
        <v>1793.6091108920359</v>
      </c>
      <c r="L54" s="33">
        <v>1388.8757508679348</v>
      </c>
      <c r="M54" s="33">
        <v>3568.5368531179838</v>
      </c>
      <c r="N54" s="33">
        <v>10166.303532828071</v>
      </c>
      <c r="O54" s="33">
        <v>440.59323543825604</v>
      </c>
      <c r="P54" s="33">
        <v>954.58664949719764</v>
      </c>
      <c r="Q54" s="33">
        <v>1497.810185979582</v>
      </c>
      <c r="R54" s="33">
        <v>1396.4447099416</v>
      </c>
      <c r="S54" s="33">
        <v>3366.0522881246311</v>
      </c>
      <c r="T54" s="33">
        <v>897.86018361267406</v>
      </c>
      <c r="U54" s="33">
        <v>1472.748034710796</v>
      </c>
      <c r="V54" s="33">
        <v>1.0724119713717253</v>
      </c>
      <c r="W54" s="33">
        <v>1857.269722543065</v>
      </c>
      <c r="X54" s="33">
        <v>1166.5292670162128</v>
      </c>
      <c r="Y54" s="33">
        <v>75.021979672718544</v>
      </c>
      <c r="Z54" s="33">
        <v>973.54370884181719</v>
      </c>
      <c r="AA54" s="33">
        <v>1996.5269723467688</v>
      </c>
      <c r="AB54" s="33">
        <v>4448.3969801291478</v>
      </c>
      <c r="AC54" s="33">
        <v>2910.5497677206045</v>
      </c>
      <c r="AD54" s="33">
        <v>3056.9131240850165</v>
      </c>
      <c r="AE54" s="33">
        <v>651.64011716966706</v>
      </c>
      <c r="AF54" s="33">
        <v>370.16466796581636</v>
      </c>
      <c r="AG54" s="33">
        <v>328.20204140312472</v>
      </c>
      <c r="AH54" s="33">
        <v>240.2795923862476</v>
      </c>
      <c r="AI54" s="33">
        <v>739.36680749104869</v>
      </c>
      <c r="AJ54" s="33">
        <v>1302.3040627377745</v>
      </c>
      <c r="AK54" s="33">
        <v>2252.7458159878684</v>
      </c>
      <c r="AL54" s="33">
        <v>862.92542873418449</v>
      </c>
      <c r="AM54" s="33">
        <v>963.96984990411772</v>
      </c>
      <c r="AN54" s="33">
        <v>825.98137691964064</v>
      </c>
      <c r="AO54" s="33">
        <v>199.25363179368387</v>
      </c>
      <c r="AP54" s="33">
        <v>375.29976626500462</v>
      </c>
      <c r="AQ54" s="33">
        <v>504.44279506061883</v>
      </c>
      <c r="AR54" s="33">
        <v>5651.5534255932453</v>
      </c>
      <c r="AS54" s="33">
        <v>489.17403860143315</v>
      </c>
      <c r="AT54" s="33">
        <v>684.73233979890722</v>
      </c>
      <c r="AU54" s="33">
        <v>2663.8445250210316</v>
      </c>
      <c r="AV54" s="33">
        <v>151.94232987710564</v>
      </c>
      <c r="AW54" s="33">
        <v>641.15509754990535</v>
      </c>
      <c r="AX54" s="33">
        <v>675.54278677200489</v>
      </c>
      <c r="AY54" s="33">
        <v>791.43474182093132</v>
      </c>
      <c r="AZ54" s="33">
        <v>2405.6939986447424</v>
      </c>
      <c r="BA54" s="33">
        <v>0</v>
      </c>
      <c r="BB54" s="33">
        <v>2005.4840296319107</v>
      </c>
      <c r="BC54" s="33">
        <v>611.72103195217846</v>
      </c>
      <c r="BD54" s="33">
        <v>8855.6584335508942</v>
      </c>
      <c r="BE54" s="33">
        <v>10219.53069892239</v>
      </c>
      <c r="BF54" s="33">
        <v>23792.016021983265</v>
      </c>
      <c r="BG54" s="33">
        <v>599.51776589061797</v>
      </c>
      <c r="BH54" s="33">
        <v>522.07275512786123</v>
      </c>
      <c r="BI54" s="33">
        <v>6170.580155886274</v>
      </c>
      <c r="BJ54" s="33">
        <v>355.07679908521078</v>
      </c>
      <c r="BK54" s="33">
        <v>2489.1277278496314</v>
      </c>
      <c r="BL54" s="33">
        <v>1744.8911813885129</v>
      </c>
      <c r="BM54" s="33">
        <v>1883.5414799955063</v>
      </c>
      <c r="BN54" s="33">
        <v>1313.3581054939571</v>
      </c>
      <c r="BO54" s="33">
        <v>2409.2018774094026</v>
      </c>
      <c r="BP54" s="33">
        <v>66.46871989138225</v>
      </c>
      <c r="BQ54" s="33">
        <v>668.84486857329648</v>
      </c>
      <c r="BR54" s="33">
        <v>567.26867576379868</v>
      </c>
      <c r="BS54" s="33">
        <v>6620.0265681199553</v>
      </c>
      <c r="BT54" s="33">
        <v>91.055233374429378</v>
      </c>
      <c r="BU54" s="33">
        <v>88.356098113155468</v>
      </c>
      <c r="BV54" s="33">
        <v>9747.3534491421615</v>
      </c>
      <c r="BW54" s="33">
        <v>3938.8857532224656</v>
      </c>
      <c r="BX54" s="33">
        <v>5232.4597952210797</v>
      </c>
      <c r="BY54" s="33">
        <v>330.06284411800715</v>
      </c>
      <c r="BZ54" s="33">
        <v>403.10211787332111</v>
      </c>
      <c r="CA54" s="33">
        <v>132189.89016448092</v>
      </c>
      <c r="CB54" s="33">
        <v>171357.249204719</v>
      </c>
      <c r="CC54" s="33">
        <v>264220.56390227471</v>
      </c>
      <c r="CD54" s="33">
        <v>1007.8949852298393</v>
      </c>
      <c r="CE54" s="33">
        <v>391.36578819368378</v>
      </c>
      <c r="CF54" s="33">
        <v>120.44611668520538</v>
      </c>
      <c r="CG54" s="33">
        <v>687.10260009000513</v>
      </c>
      <c r="CH54" s="33">
        <v>49.584067457493894</v>
      </c>
      <c r="CI54" s="33">
        <v>485.72321987280651</v>
      </c>
      <c r="CJ54" s="33">
        <v>430.47264227501097</v>
      </c>
      <c r="CK54" s="33">
        <v>155.62375705001298</v>
      </c>
      <c r="CL54" s="33">
        <v>892.94924265996474</v>
      </c>
      <c r="CM54" s="33">
        <v>1519.1624260601977</v>
      </c>
      <c r="CN54" s="33">
        <v>55.86061095754404</v>
      </c>
      <c r="CO54" s="33">
        <v>143.60923567601276</v>
      </c>
      <c r="CP54" s="33">
        <v>24.297833446802638</v>
      </c>
      <c r="CQ54" s="33">
        <v>609.52242401631349</v>
      </c>
      <c r="CR54" s="33">
        <v>144.27400905378079</v>
      </c>
      <c r="CS54" s="33">
        <v>9744.0731629737147</v>
      </c>
      <c r="CT54" s="33">
        <v>10190.907780256159</v>
      </c>
      <c r="CU54" s="33">
        <v>337.03970385811743</v>
      </c>
      <c r="CV54" s="33">
        <v>4446.4976635274652</v>
      </c>
      <c r="CW54" s="33">
        <v>7332.890845509959</v>
      </c>
      <c r="CX54" s="33">
        <v>1984.234272063652</v>
      </c>
      <c r="CY54" s="33">
        <v>1245.8852717230661</v>
      </c>
      <c r="CZ54" s="33">
        <v>223.23187184835746</v>
      </c>
      <c r="DA54" s="33">
        <v>4926.5773551133852</v>
      </c>
      <c r="DB54" s="33">
        <v>6258.8313048455457</v>
      </c>
      <c r="DC54" s="33">
        <v>4124.8164410903455</v>
      </c>
      <c r="DD54" s="33">
        <v>9698.9061437724376</v>
      </c>
      <c r="DE54" s="33">
        <v>730.40641058701067</v>
      </c>
      <c r="DF54" s="33">
        <v>282.45348861592845</v>
      </c>
      <c r="DG54" s="33">
        <v>1402.3747850398793</v>
      </c>
      <c r="DH54" s="33">
        <v>1031.7430761586143</v>
      </c>
      <c r="DI54" s="33">
        <v>738.31219228332009</v>
      </c>
      <c r="DJ54" s="33">
        <v>791.67944873571935</v>
      </c>
      <c r="DK54" s="33">
        <v>539.38161815480589</v>
      </c>
      <c r="DL54" s="33">
        <v>2704.6361290891732</v>
      </c>
      <c r="DM54" s="33">
        <v>346.68517893804579</v>
      </c>
      <c r="DN54" s="33">
        <v>4447.6652330735442</v>
      </c>
      <c r="DO54" s="33">
        <v>0</v>
      </c>
      <c r="DP54" s="76">
        <f t="shared" si="1"/>
        <v>845034.52760239353</v>
      </c>
      <c r="DQ54" s="33">
        <v>321188.84387636633</v>
      </c>
      <c r="DR54" s="33">
        <v>0</v>
      </c>
      <c r="DS54" s="33">
        <v>0</v>
      </c>
      <c r="DT54" s="33">
        <v>0</v>
      </c>
      <c r="DU54" s="33">
        <v>0</v>
      </c>
      <c r="DV54" s="33">
        <v>0</v>
      </c>
      <c r="DW54" s="33">
        <v>0</v>
      </c>
      <c r="DX54" s="33">
        <v>0</v>
      </c>
      <c r="DY54" s="33">
        <v>0</v>
      </c>
      <c r="DZ54" s="33">
        <v>0</v>
      </c>
      <c r="EA54" s="33">
        <v>0</v>
      </c>
      <c r="EB54" s="33">
        <v>0</v>
      </c>
      <c r="EC54" s="33">
        <v>0</v>
      </c>
      <c r="ED54" s="33">
        <v>0</v>
      </c>
      <c r="EE54" s="33">
        <v>0</v>
      </c>
      <c r="EF54" s="33">
        <v>5171.2296317785131</v>
      </c>
      <c r="EG54" s="33">
        <v>0</v>
      </c>
      <c r="EH54" s="33">
        <v>0</v>
      </c>
      <c r="EI54" s="33">
        <v>0</v>
      </c>
      <c r="EJ54" s="33">
        <v>0</v>
      </c>
      <c r="EK54" s="33">
        <v>0</v>
      </c>
      <c r="EL54" s="33">
        <v>0</v>
      </c>
      <c r="EM54" s="33">
        <v>0</v>
      </c>
      <c r="EN54" s="33">
        <v>0</v>
      </c>
      <c r="EO54" s="33">
        <v>0</v>
      </c>
      <c r="EP54" s="33">
        <v>0</v>
      </c>
      <c r="EQ54" s="33">
        <v>0</v>
      </c>
      <c r="ER54" s="33">
        <v>0</v>
      </c>
      <c r="ES54" s="33">
        <v>0</v>
      </c>
      <c r="ET54" s="33">
        <v>0</v>
      </c>
      <c r="EU54" s="33">
        <v>0</v>
      </c>
      <c r="EV54" s="33">
        <v>0</v>
      </c>
      <c r="EW54" s="33">
        <v>0</v>
      </c>
      <c r="EX54" s="33">
        <v>0</v>
      </c>
      <c r="EY54" s="33">
        <v>0</v>
      </c>
      <c r="EZ54" s="33">
        <v>0</v>
      </c>
      <c r="FA54" s="33">
        <v>0</v>
      </c>
      <c r="FB54" s="33">
        <v>0</v>
      </c>
      <c r="FC54" s="33">
        <v>0</v>
      </c>
      <c r="FD54" s="33">
        <v>0</v>
      </c>
      <c r="FE54" s="33">
        <v>0</v>
      </c>
      <c r="FF54" s="33">
        <v>0</v>
      </c>
      <c r="FG54" s="33">
        <v>0</v>
      </c>
      <c r="FH54" s="33">
        <v>0</v>
      </c>
      <c r="FI54" s="33">
        <v>0</v>
      </c>
      <c r="FJ54" s="33">
        <v>0</v>
      </c>
      <c r="FK54" s="33">
        <v>0</v>
      </c>
      <c r="FL54" s="33">
        <v>0</v>
      </c>
      <c r="FM54" s="33">
        <v>0</v>
      </c>
      <c r="FN54" s="33">
        <v>0</v>
      </c>
      <c r="FO54" s="33">
        <v>0</v>
      </c>
      <c r="FP54" s="33">
        <v>0</v>
      </c>
      <c r="FQ54" s="33">
        <v>0</v>
      </c>
      <c r="FR54" s="33">
        <v>1286221.4993917712</v>
      </c>
      <c r="FS54" s="33">
        <v>168539.81295489546</v>
      </c>
      <c r="FT54" s="33">
        <v>0</v>
      </c>
      <c r="FU54" s="33">
        <v>0</v>
      </c>
      <c r="FV54" s="33">
        <v>0</v>
      </c>
      <c r="FW54" s="33">
        <v>0</v>
      </c>
      <c r="FX54" s="33">
        <v>33879.460266824244</v>
      </c>
      <c r="FY54" s="33">
        <v>0</v>
      </c>
      <c r="FZ54" s="33">
        <v>0</v>
      </c>
      <c r="GA54" s="33">
        <v>0</v>
      </c>
      <c r="GB54" s="33">
        <v>0</v>
      </c>
      <c r="GC54" s="33">
        <v>0</v>
      </c>
      <c r="GD54" s="33">
        <v>0</v>
      </c>
      <c r="GE54" s="33">
        <v>0</v>
      </c>
      <c r="GF54" s="33">
        <v>0</v>
      </c>
      <c r="GG54" s="47">
        <f t="shared" si="0"/>
        <v>2660035.3737240294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  <c r="JF54" s="33"/>
      <c r="JG54" s="33"/>
      <c r="JH54" s="33"/>
      <c r="JI54" s="33"/>
      <c r="JJ54" s="33"/>
      <c r="JK54" s="33"/>
      <c r="JL54" s="33"/>
      <c r="JM54" s="33"/>
      <c r="JN54" s="33"/>
      <c r="JO54" s="33"/>
      <c r="JP54" s="33"/>
      <c r="JQ54" s="33"/>
      <c r="JR54" s="33"/>
      <c r="JS54" s="33"/>
      <c r="JT54" s="33"/>
      <c r="JU54" s="33"/>
    </row>
    <row r="55" spans="1:281" x14ac:dyDescent="0.2">
      <c r="A55" s="1" t="s">
        <v>50</v>
      </c>
      <c r="B55" s="22" t="s">
        <v>169</v>
      </c>
      <c r="C55" s="33">
        <v>20804.481983605885</v>
      </c>
      <c r="D55" s="33">
        <v>2245.9302676191082</v>
      </c>
      <c r="E55" s="33">
        <v>139.71027787852776</v>
      </c>
      <c r="F55" s="33">
        <v>0</v>
      </c>
      <c r="G55" s="33">
        <v>227.99345675763911</v>
      </c>
      <c r="H55" s="33">
        <v>0</v>
      </c>
      <c r="I55" s="33">
        <v>1802.7354245177382</v>
      </c>
      <c r="J55" s="33">
        <v>162.29881739221446</v>
      </c>
      <c r="K55" s="33">
        <v>1162.9033583280132</v>
      </c>
      <c r="L55" s="33">
        <v>900.61849390581153</v>
      </c>
      <c r="M55" s="33">
        <v>2319.9412602560442</v>
      </c>
      <c r="N55" s="33">
        <v>6591.4171862998419</v>
      </c>
      <c r="O55" s="33">
        <v>285.66234607056919</v>
      </c>
      <c r="P55" s="33">
        <v>618.91468310307516</v>
      </c>
      <c r="Q55" s="33">
        <v>971.11833426792725</v>
      </c>
      <c r="R55" s="33">
        <v>1086.6729433967746</v>
      </c>
      <c r="S55" s="33">
        <v>2182.4112278245179</v>
      </c>
      <c r="T55" s="33">
        <v>582.13627300934399</v>
      </c>
      <c r="U55" s="33">
        <v>954.87005248056266</v>
      </c>
      <c r="V55" s="33">
        <v>0</v>
      </c>
      <c r="W55" s="33">
        <v>1204.1778885845958</v>
      </c>
      <c r="X55" s="33">
        <v>756.32986776926418</v>
      </c>
      <c r="Y55" s="33">
        <v>48.641174649069839</v>
      </c>
      <c r="Z55" s="33">
        <v>631.20571944531946</v>
      </c>
      <c r="AA55" s="33">
        <v>1294.4670588659783</v>
      </c>
      <c r="AB55" s="33">
        <v>2884.1593661810557</v>
      </c>
      <c r="AC55" s="33">
        <v>1887.0813585842891</v>
      </c>
      <c r="AD55" s="33">
        <v>1981.9358894758111</v>
      </c>
      <c r="AE55" s="33">
        <v>422.49709252148529</v>
      </c>
      <c r="AF55" s="33">
        <v>239.99959576005509</v>
      </c>
      <c r="AG55" s="33">
        <v>212.79264485894259</v>
      </c>
      <c r="AH55" s="33">
        <v>155.7873848974734</v>
      </c>
      <c r="AI55" s="33">
        <v>479.37486194222072</v>
      </c>
      <c r="AJ55" s="33">
        <v>844.36041525772976</v>
      </c>
      <c r="AK55" s="33">
        <v>1460.5893561508851</v>
      </c>
      <c r="AL55" s="33">
        <v>559.48572736214442</v>
      </c>
      <c r="AM55" s="33">
        <v>624.99842583326483</v>
      </c>
      <c r="AN55" s="33">
        <v>535.53231715480422</v>
      </c>
      <c r="AO55" s="33">
        <v>123.64879628713634</v>
      </c>
      <c r="AP55" s="33">
        <v>243.32901843363274</v>
      </c>
      <c r="AQ55" s="33">
        <v>327.05998074583113</v>
      </c>
      <c r="AR55" s="33">
        <v>3664.236402344693</v>
      </c>
      <c r="AS55" s="33">
        <v>317.16000193072466</v>
      </c>
      <c r="AT55" s="33">
        <v>443.95246715552753</v>
      </c>
      <c r="AU55" s="33">
        <v>1727.1283340849918</v>
      </c>
      <c r="AV55" s="33">
        <v>98.512894368507773</v>
      </c>
      <c r="AW55" s="33">
        <v>378.87487638773553</v>
      </c>
      <c r="AX55" s="33">
        <v>437.99443772835519</v>
      </c>
      <c r="AY55" s="33">
        <v>436.91919950269596</v>
      </c>
      <c r="AZ55" s="33">
        <v>1559.7545538549098</v>
      </c>
      <c r="BA55" s="33">
        <v>0</v>
      </c>
      <c r="BB55" s="33">
        <v>1300.2740590616081</v>
      </c>
      <c r="BC55" s="33">
        <v>396.6149493332303</v>
      </c>
      <c r="BD55" s="33">
        <v>5741.6480793397868</v>
      </c>
      <c r="BE55" s="33">
        <v>13789.77083046082</v>
      </c>
      <c r="BF55" s="33">
        <v>15425.773450657172</v>
      </c>
      <c r="BG55" s="33">
        <v>388.70278862598047</v>
      </c>
      <c r="BH55" s="33">
        <v>338.4907089985241</v>
      </c>
      <c r="BI55" s="33">
        <v>4000.7534450070289</v>
      </c>
      <c r="BJ55" s="33">
        <v>230.21740609595781</v>
      </c>
      <c r="BK55" s="33">
        <v>1547.7055675587121</v>
      </c>
      <c r="BL55" s="33">
        <v>1131.3163663896198</v>
      </c>
      <c r="BM55" s="33">
        <v>1221.2114391972668</v>
      </c>
      <c r="BN55" s="33">
        <v>851.52783218660636</v>
      </c>
      <c r="BO55" s="33">
        <v>1562.0283911201511</v>
      </c>
      <c r="BP55" s="33">
        <v>43.095605808002247</v>
      </c>
      <c r="BQ55" s="33">
        <v>433.60230806548179</v>
      </c>
      <c r="BR55" s="33">
        <v>367.7939018909758</v>
      </c>
      <c r="BS55" s="33">
        <v>4292.1555695458901</v>
      </c>
      <c r="BT55" s="33">
        <v>59.036401999913302</v>
      </c>
      <c r="BU55" s="33">
        <v>57.245475887113777</v>
      </c>
      <c r="BV55" s="33">
        <v>6319.7870256166207</v>
      </c>
      <c r="BW55" s="33">
        <v>2553.6761593361512</v>
      </c>
      <c r="BX55" s="33">
        <v>3392.5138535475339</v>
      </c>
      <c r="BY55" s="33">
        <v>213.99929809786929</v>
      </c>
      <c r="BZ55" s="33">
        <v>261.35509217566323</v>
      </c>
      <c r="CA55" s="33">
        <v>65858.41787553567</v>
      </c>
      <c r="CB55" s="33">
        <v>56501.344664061857</v>
      </c>
      <c r="CC55" s="33">
        <v>82684.023891210047</v>
      </c>
      <c r="CD55" s="33">
        <v>653.47790477952697</v>
      </c>
      <c r="CE55" s="33">
        <v>253.7456179750134</v>
      </c>
      <c r="CF55" s="33">
        <v>75.817700262419791</v>
      </c>
      <c r="CG55" s="33">
        <v>436.51851163147467</v>
      </c>
      <c r="CH55" s="33">
        <v>32.14823257393968</v>
      </c>
      <c r="CI55" s="33">
        <v>241.99236304790324</v>
      </c>
      <c r="CJ55" s="33">
        <v>279.0305522945672</v>
      </c>
      <c r="CK55" s="33">
        <v>98.148806076290754</v>
      </c>
      <c r="CL55" s="33">
        <v>476.60929138309535</v>
      </c>
      <c r="CM55" s="33">
        <v>1248.3321605598881</v>
      </c>
      <c r="CN55" s="33">
        <v>35.463914399004331</v>
      </c>
      <c r="CO55" s="33">
        <v>91.796102847602199</v>
      </c>
      <c r="CP55" s="33">
        <v>15.227735804099211</v>
      </c>
      <c r="CQ55" s="33">
        <v>388.93684457153563</v>
      </c>
      <c r="CR55" s="33">
        <v>90.559207627999811</v>
      </c>
      <c r="CS55" s="33">
        <v>4854.601882021524</v>
      </c>
      <c r="CT55" s="33">
        <v>2386.457459827302</v>
      </c>
      <c r="CU55" s="33">
        <v>101.82351372610866</v>
      </c>
      <c r="CV55" s="33">
        <v>2215.293060191279</v>
      </c>
      <c r="CW55" s="33">
        <v>3653.3247515602766</v>
      </c>
      <c r="CX55" s="33">
        <v>988.56680846358449</v>
      </c>
      <c r="CY55" s="33">
        <v>620.7133090746388</v>
      </c>
      <c r="CZ55" s="33">
        <v>144.70986675727778</v>
      </c>
      <c r="DA55" s="33">
        <v>2455.4204691812779</v>
      </c>
      <c r="DB55" s="33">
        <v>3340.6346190549398</v>
      </c>
      <c r="DC55" s="33">
        <v>2056.8144189668683</v>
      </c>
      <c r="DD55" s="33">
        <v>4837.8118228961375</v>
      </c>
      <c r="DE55" s="33">
        <v>456.28858896944223</v>
      </c>
      <c r="DF55" s="33">
        <v>183.13133638287923</v>
      </c>
      <c r="DG55" s="33">
        <v>706.14824296246832</v>
      </c>
      <c r="DH55" s="33">
        <v>668.94018291850784</v>
      </c>
      <c r="DI55" s="33">
        <v>478.69155333579994</v>
      </c>
      <c r="DJ55" s="33">
        <v>398.64026198840008</v>
      </c>
      <c r="DK55" s="33">
        <v>309.46291443078513</v>
      </c>
      <c r="DL55" s="33">
        <v>1535.1881038560728</v>
      </c>
      <c r="DM55" s="33">
        <v>224.77650627152553</v>
      </c>
      <c r="DN55" s="33">
        <v>2883.6850627505951</v>
      </c>
      <c r="DO55" s="33">
        <v>0</v>
      </c>
      <c r="DP55" s="76">
        <f t="shared" si="1"/>
        <v>379904.81561306608</v>
      </c>
      <c r="DQ55" s="33">
        <v>131609.33646043774</v>
      </c>
      <c r="DR55" s="33">
        <v>0</v>
      </c>
      <c r="DS55" s="33">
        <v>0</v>
      </c>
      <c r="DT55" s="33">
        <v>0</v>
      </c>
      <c r="DU55" s="33">
        <v>0</v>
      </c>
      <c r="DV55" s="33">
        <v>0</v>
      </c>
      <c r="DW55" s="33">
        <v>0</v>
      </c>
      <c r="DX55" s="33">
        <v>0</v>
      </c>
      <c r="DY55" s="33">
        <v>0</v>
      </c>
      <c r="DZ55" s="33">
        <v>0</v>
      </c>
      <c r="EA55" s="33">
        <v>0</v>
      </c>
      <c r="EB55" s="33">
        <v>0</v>
      </c>
      <c r="EC55" s="33">
        <v>0</v>
      </c>
      <c r="ED55" s="33">
        <v>0</v>
      </c>
      <c r="EE55" s="33">
        <v>0</v>
      </c>
      <c r="EF55" s="33">
        <v>6475.2929266160945</v>
      </c>
      <c r="EG55" s="33">
        <v>0</v>
      </c>
      <c r="EH55" s="33">
        <v>0</v>
      </c>
      <c r="EI55" s="33">
        <v>0</v>
      </c>
      <c r="EJ55" s="33">
        <v>0</v>
      </c>
      <c r="EK55" s="33">
        <v>0</v>
      </c>
      <c r="EL55" s="33">
        <v>0</v>
      </c>
      <c r="EM55" s="33">
        <v>0</v>
      </c>
      <c r="EN55" s="33">
        <v>0</v>
      </c>
      <c r="EO55" s="33">
        <v>0</v>
      </c>
      <c r="EP55" s="33">
        <v>0</v>
      </c>
      <c r="EQ55" s="33">
        <v>0</v>
      </c>
      <c r="ER55" s="33">
        <v>0</v>
      </c>
      <c r="ES55" s="33">
        <v>0</v>
      </c>
      <c r="ET55" s="33">
        <v>0</v>
      </c>
      <c r="EU55" s="33">
        <v>0</v>
      </c>
      <c r="EV55" s="33">
        <v>0</v>
      </c>
      <c r="EW55" s="33">
        <v>0</v>
      </c>
      <c r="EX55" s="33">
        <v>0</v>
      </c>
      <c r="EY55" s="33">
        <v>0</v>
      </c>
      <c r="EZ55" s="33">
        <v>0</v>
      </c>
      <c r="FA55" s="33">
        <v>0</v>
      </c>
      <c r="FB55" s="33">
        <v>0</v>
      </c>
      <c r="FC55" s="33">
        <v>0</v>
      </c>
      <c r="FD55" s="33">
        <v>0</v>
      </c>
      <c r="FE55" s="33">
        <v>0</v>
      </c>
      <c r="FF55" s="33">
        <v>0</v>
      </c>
      <c r="FG55" s="33">
        <v>0</v>
      </c>
      <c r="FH55" s="33">
        <v>0</v>
      </c>
      <c r="FI55" s="33">
        <v>0</v>
      </c>
      <c r="FJ55" s="33">
        <v>0</v>
      </c>
      <c r="FK55" s="33">
        <v>0</v>
      </c>
      <c r="FL55" s="33">
        <v>0</v>
      </c>
      <c r="FM55" s="33">
        <v>0</v>
      </c>
      <c r="FN55" s="33">
        <v>0</v>
      </c>
      <c r="FO55" s="33">
        <v>0</v>
      </c>
      <c r="FP55" s="33">
        <v>0</v>
      </c>
      <c r="FQ55" s="33">
        <v>0</v>
      </c>
      <c r="FR55" s="33">
        <v>150241.54845250706</v>
      </c>
      <c r="FS55" s="33">
        <v>0</v>
      </c>
      <c r="FT55" s="33">
        <v>0</v>
      </c>
      <c r="FU55" s="33">
        <v>0</v>
      </c>
      <c r="FV55" s="33">
        <v>0</v>
      </c>
      <c r="FW55" s="33">
        <v>0</v>
      </c>
      <c r="FX55" s="33">
        <v>0</v>
      </c>
      <c r="FY55" s="33">
        <v>0</v>
      </c>
      <c r="FZ55" s="33">
        <v>0</v>
      </c>
      <c r="GA55" s="33">
        <v>0</v>
      </c>
      <c r="GB55" s="33">
        <v>0</v>
      </c>
      <c r="GC55" s="33">
        <v>0</v>
      </c>
      <c r="GD55" s="33">
        <v>0</v>
      </c>
      <c r="GE55" s="33">
        <v>0</v>
      </c>
      <c r="GF55" s="33">
        <v>0</v>
      </c>
      <c r="GG55" s="47">
        <f t="shared" si="0"/>
        <v>668230.99345262698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  <c r="JF55" s="33"/>
      <c r="JG55" s="33"/>
      <c r="JH55" s="33"/>
      <c r="JI55" s="33"/>
      <c r="JJ55" s="33"/>
      <c r="JK55" s="33"/>
      <c r="JL55" s="33"/>
      <c r="JM55" s="33"/>
      <c r="JN55" s="33"/>
      <c r="JO55" s="33"/>
      <c r="JP55" s="33"/>
      <c r="JQ55" s="33"/>
      <c r="JR55" s="33"/>
      <c r="JS55" s="33"/>
      <c r="JT55" s="33"/>
      <c r="JU55" s="33"/>
    </row>
    <row r="56" spans="1:281" x14ac:dyDescent="0.2">
      <c r="A56" s="1" t="s">
        <v>51</v>
      </c>
      <c r="B56" s="22" t="s">
        <v>170</v>
      </c>
      <c r="C56" s="33">
        <v>95.117858839581473</v>
      </c>
      <c r="D56" s="33">
        <v>6.7783632010019881</v>
      </c>
      <c r="E56" s="33">
        <v>5.4037148713313599</v>
      </c>
      <c r="F56" s="33">
        <v>39.084310537391957</v>
      </c>
      <c r="G56" s="33">
        <v>11.246052455831915</v>
      </c>
      <c r="H56" s="33">
        <v>0</v>
      </c>
      <c r="I56" s="33">
        <v>44.302427134709106</v>
      </c>
      <c r="J56" s="33">
        <v>12.074560589958104</v>
      </c>
      <c r="K56" s="33">
        <v>27.839166096733319</v>
      </c>
      <c r="L56" s="33">
        <v>29.73988002997023</v>
      </c>
      <c r="M56" s="33">
        <v>76.766681500326925</v>
      </c>
      <c r="N56" s="33">
        <v>85.824751114894838</v>
      </c>
      <c r="O56" s="33">
        <v>3.1987291251469987</v>
      </c>
      <c r="P56" s="33">
        <v>48.942924999507554</v>
      </c>
      <c r="Q56" s="33">
        <v>56.915491787280843</v>
      </c>
      <c r="R56" s="33">
        <v>18.227566345029032</v>
      </c>
      <c r="S56" s="33">
        <v>79.382615702068591</v>
      </c>
      <c r="T56" s="33">
        <v>48.844213923880211</v>
      </c>
      <c r="U56" s="33">
        <v>86.339680711572953</v>
      </c>
      <c r="V56" s="33">
        <v>4.2104011485543698</v>
      </c>
      <c r="W56" s="33">
        <v>24.09952163082388</v>
      </c>
      <c r="X56" s="33">
        <v>143.54197102059123</v>
      </c>
      <c r="Y56" s="33">
        <v>5.7550982932210744</v>
      </c>
      <c r="Z56" s="33">
        <v>247.00164011059474</v>
      </c>
      <c r="AA56" s="33">
        <v>16.802995097148514</v>
      </c>
      <c r="AB56" s="33">
        <v>46.116854631639484</v>
      </c>
      <c r="AC56" s="33">
        <v>196.03278957632605</v>
      </c>
      <c r="AD56" s="33">
        <v>1319.7522638032747</v>
      </c>
      <c r="AE56" s="33">
        <v>49.686250451911789</v>
      </c>
      <c r="AF56" s="33">
        <v>39.189715607246825</v>
      </c>
      <c r="AG56" s="33">
        <v>74.297066817738425</v>
      </c>
      <c r="AH56" s="33">
        <v>50.860995473761029</v>
      </c>
      <c r="AI56" s="33">
        <v>112.00544268366282</v>
      </c>
      <c r="AJ56" s="33">
        <v>334.09835755173543</v>
      </c>
      <c r="AK56" s="33">
        <v>2454.5566166963208</v>
      </c>
      <c r="AL56" s="33">
        <v>1614.0511225110101</v>
      </c>
      <c r="AM56" s="33">
        <v>373.47484833479837</v>
      </c>
      <c r="AN56" s="33">
        <v>108.39207773864482</v>
      </c>
      <c r="AO56" s="33">
        <v>12.935204055005032</v>
      </c>
      <c r="AP56" s="33">
        <v>29.038323342237984</v>
      </c>
      <c r="AQ56" s="33">
        <v>502.20846614291548</v>
      </c>
      <c r="AR56" s="33">
        <v>17.135183448357107</v>
      </c>
      <c r="AS56" s="33">
        <v>9.1857556733059074</v>
      </c>
      <c r="AT56" s="33">
        <v>4.8534154127089373</v>
      </c>
      <c r="AU56" s="33">
        <v>1.7356685018489815</v>
      </c>
      <c r="AV56" s="33">
        <v>22.702651621354132</v>
      </c>
      <c r="AW56" s="33">
        <v>15.131979147985412</v>
      </c>
      <c r="AX56" s="33">
        <v>248.99888794255855</v>
      </c>
      <c r="AY56" s="33">
        <v>233.97437370837864</v>
      </c>
      <c r="AZ56" s="33">
        <v>192.76080383607356</v>
      </c>
      <c r="BA56" s="33">
        <v>2328.5041610346002</v>
      </c>
      <c r="BB56" s="33">
        <v>27.780537248059971</v>
      </c>
      <c r="BC56" s="33">
        <v>52091.867996520399</v>
      </c>
      <c r="BD56" s="33">
        <v>228.49312736806897</v>
      </c>
      <c r="BE56" s="33">
        <v>175.59424111243288</v>
      </c>
      <c r="BF56" s="33">
        <v>415.59499108537142</v>
      </c>
      <c r="BG56" s="33">
        <v>292.52189425643667</v>
      </c>
      <c r="BH56" s="33">
        <v>376.25138308415592</v>
      </c>
      <c r="BI56" s="33">
        <v>5.6669709778768294</v>
      </c>
      <c r="BJ56" s="33">
        <v>14.419626327907356</v>
      </c>
      <c r="BK56" s="33">
        <v>16.380365963636557</v>
      </c>
      <c r="BL56" s="33">
        <v>18.383040797575909</v>
      </c>
      <c r="BM56" s="33">
        <v>21.802844427808914</v>
      </c>
      <c r="BN56" s="33">
        <v>53.296233815845234</v>
      </c>
      <c r="BO56" s="33">
        <v>90.694768000950191</v>
      </c>
      <c r="BP56" s="33">
        <v>1.2071418911317149</v>
      </c>
      <c r="BQ56" s="33">
        <v>6.7153624074139611</v>
      </c>
      <c r="BR56" s="33">
        <v>3.0474394051034683</v>
      </c>
      <c r="BS56" s="33">
        <v>24.382534851466506</v>
      </c>
      <c r="BT56" s="33">
        <v>85.322181520005074</v>
      </c>
      <c r="BU56" s="33">
        <v>40.995334650661228</v>
      </c>
      <c r="BV56" s="33">
        <v>18.426878041147969</v>
      </c>
      <c r="BW56" s="33">
        <v>14.580072790766803</v>
      </c>
      <c r="BX56" s="33">
        <v>10.760273059534274</v>
      </c>
      <c r="BY56" s="33">
        <v>10.779607575057948</v>
      </c>
      <c r="BZ56" s="33">
        <v>7.0111184348451117</v>
      </c>
      <c r="CA56" s="33">
        <v>7.6337445714276582</v>
      </c>
      <c r="CB56" s="33">
        <v>15.90399361905202</v>
      </c>
      <c r="CC56" s="33">
        <v>24.544595711716187</v>
      </c>
      <c r="CD56" s="33">
        <v>3.2285688663385419</v>
      </c>
      <c r="CE56" s="33">
        <v>11.838522271790108</v>
      </c>
      <c r="CF56" s="33">
        <v>21.199882053560572</v>
      </c>
      <c r="CG56" s="33">
        <v>57.975968081352029</v>
      </c>
      <c r="CH56" s="33">
        <v>6.8339700514153359</v>
      </c>
      <c r="CI56" s="33">
        <v>12.494932736038285</v>
      </c>
      <c r="CJ56" s="33">
        <v>6.1054810636351498</v>
      </c>
      <c r="CK56" s="33">
        <v>23.68772533116902</v>
      </c>
      <c r="CL56" s="33">
        <v>11.880643602237081</v>
      </c>
      <c r="CM56" s="33">
        <v>57.601965236241121</v>
      </c>
      <c r="CN56" s="33">
        <v>4.7224809427441397</v>
      </c>
      <c r="CO56" s="33">
        <v>1.5127606287447104</v>
      </c>
      <c r="CP56" s="33">
        <v>12.789386930324351</v>
      </c>
      <c r="CQ56" s="33">
        <v>49.706129275221244</v>
      </c>
      <c r="CR56" s="33">
        <v>48.613654185610592</v>
      </c>
      <c r="CS56" s="33">
        <v>139.65841077383274</v>
      </c>
      <c r="CT56" s="33">
        <v>403.29912545615372</v>
      </c>
      <c r="CU56" s="33">
        <v>51.743747947625224</v>
      </c>
      <c r="CV56" s="33">
        <v>57.222344561801798</v>
      </c>
      <c r="CW56" s="33">
        <v>76.691871775730988</v>
      </c>
      <c r="CX56" s="33">
        <v>17.247190697086772</v>
      </c>
      <c r="CY56" s="33">
        <v>20.574431147470815</v>
      </c>
      <c r="CZ56" s="33">
        <v>4.0115693274715056</v>
      </c>
      <c r="DA56" s="33">
        <v>101.89779008330757</v>
      </c>
      <c r="DB56" s="33">
        <v>56.397919763462077</v>
      </c>
      <c r="DC56" s="33">
        <v>70.56080970201846</v>
      </c>
      <c r="DD56" s="33">
        <v>213.35016904289213</v>
      </c>
      <c r="DE56" s="33">
        <v>6.5093848360903159</v>
      </c>
      <c r="DF56" s="33">
        <v>0</v>
      </c>
      <c r="DG56" s="33">
        <v>28.133944570397855</v>
      </c>
      <c r="DH56" s="33">
        <v>0</v>
      </c>
      <c r="DI56" s="33">
        <v>0</v>
      </c>
      <c r="DJ56" s="33">
        <v>9.3703949721876185</v>
      </c>
      <c r="DK56" s="33">
        <v>7.7401494305558165</v>
      </c>
      <c r="DL56" s="33">
        <v>52.851949135295072</v>
      </c>
      <c r="DM56" s="33">
        <v>44.822981760995219</v>
      </c>
      <c r="DN56" s="33">
        <v>46.163519953363675</v>
      </c>
      <c r="DO56" s="33">
        <v>0</v>
      </c>
      <c r="DP56" s="76">
        <f t="shared" si="1"/>
        <v>67447.617967722603</v>
      </c>
      <c r="DQ56" s="33">
        <v>718067.68853237876</v>
      </c>
      <c r="DR56" s="33">
        <v>0</v>
      </c>
      <c r="DS56" s="33">
        <v>0</v>
      </c>
      <c r="DT56" s="33">
        <v>0</v>
      </c>
      <c r="DU56" s="33">
        <v>0</v>
      </c>
      <c r="DV56" s="33">
        <v>0</v>
      </c>
      <c r="DW56" s="33">
        <v>0</v>
      </c>
      <c r="DX56" s="33">
        <v>0</v>
      </c>
      <c r="DY56" s="33">
        <v>0</v>
      </c>
      <c r="DZ56" s="33">
        <v>0</v>
      </c>
      <c r="EA56" s="33">
        <v>0</v>
      </c>
      <c r="EB56" s="33">
        <v>0</v>
      </c>
      <c r="EC56" s="33">
        <v>0</v>
      </c>
      <c r="ED56" s="33">
        <v>0</v>
      </c>
      <c r="EE56" s="33">
        <v>0</v>
      </c>
      <c r="EF56" s="33">
        <v>0</v>
      </c>
      <c r="EG56" s="33">
        <v>0</v>
      </c>
      <c r="EH56" s="33">
        <v>0</v>
      </c>
      <c r="EI56" s="33">
        <v>0</v>
      </c>
      <c r="EJ56" s="33">
        <v>101.13519689256813</v>
      </c>
      <c r="EK56" s="33">
        <v>0</v>
      </c>
      <c r="EL56" s="33">
        <v>0</v>
      </c>
      <c r="EM56" s="33">
        <v>1490.8241958747913</v>
      </c>
      <c r="EN56" s="33">
        <v>0</v>
      </c>
      <c r="EO56" s="33">
        <v>0</v>
      </c>
      <c r="EP56" s="33">
        <v>0</v>
      </c>
      <c r="EQ56" s="33">
        <v>0</v>
      </c>
      <c r="ER56" s="33">
        <v>0</v>
      </c>
      <c r="ES56" s="33">
        <v>0</v>
      </c>
      <c r="ET56" s="33">
        <v>163.34082040152325</v>
      </c>
      <c r="EU56" s="33">
        <v>0</v>
      </c>
      <c r="EV56" s="33">
        <v>0</v>
      </c>
      <c r="EW56" s="33">
        <v>0</v>
      </c>
      <c r="EX56" s="33">
        <v>0</v>
      </c>
      <c r="EY56" s="33">
        <v>0</v>
      </c>
      <c r="EZ56" s="33">
        <v>0</v>
      </c>
      <c r="FA56" s="33">
        <v>0</v>
      </c>
      <c r="FB56" s="33">
        <v>0</v>
      </c>
      <c r="FC56" s="33">
        <v>0</v>
      </c>
      <c r="FD56" s="33">
        <v>0</v>
      </c>
      <c r="FE56" s="33">
        <v>0</v>
      </c>
      <c r="FF56" s="33">
        <v>0</v>
      </c>
      <c r="FG56" s="33">
        <v>0</v>
      </c>
      <c r="FH56" s="33">
        <v>0</v>
      </c>
      <c r="FI56" s="33">
        <v>0</v>
      </c>
      <c r="FJ56" s="33">
        <v>0</v>
      </c>
      <c r="FK56" s="33">
        <v>0</v>
      </c>
      <c r="FL56" s="33">
        <v>0</v>
      </c>
      <c r="FM56" s="33">
        <v>0</v>
      </c>
      <c r="FN56" s="33">
        <v>0</v>
      </c>
      <c r="FO56" s="33">
        <v>0</v>
      </c>
      <c r="FP56" s="33">
        <v>0</v>
      </c>
      <c r="FQ56" s="33">
        <v>0</v>
      </c>
      <c r="FR56" s="33">
        <v>0</v>
      </c>
      <c r="FS56" s="33">
        <v>0</v>
      </c>
      <c r="FT56" s="33">
        <v>0</v>
      </c>
      <c r="FU56" s="33">
        <v>336158.66698606173</v>
      </c>
      <c r="FV56" s="33">
        <v>6.4663992529565313</v>
      </c>
      <c r="FW56" s="33">
        <v>0</v>
      </c>
      <c r="FX56" s="33">
        <v>4209.8865874815501</v>
      </c>
      <c r="FY56" s="33">
        <v>0</v>
      </c>
      <c r="FZ56" s="33">
        <v>0</v>
      </c>
      <c r="GA56" s="33">
        <v>0</v>
      </c>
      <c r="GB56" s="33">
        <v>44.622349687337852</v>
      </c>
      <c r="GC56" s="33">
        <v>0</v>
      </c>
      <c r="GD56" s="33">
        <v>89.039159303258245</v>
      </c>
      <c r="GE56" s="33">
        <v>57.498767673227952</v>
      </c>
      <c r="GF56" s="33">
        <v>46146.062929175096</v>
      </c>
      <c r="GG56" s="47">
        <f t="shared" si="0"/>
        <v>1173982.8498919054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  <c r="JF56" s="33"/>
      <c r="JG56" s="33"/>
      <c r="JH56" s="33"/>
      <c r="JI56" s="33"/>
      <c r="JJ56" s="33"/>
      <c r="JK56" s="33"/>
      <c r="JL56" s="33"/>
      <c r="JM56" s="33"/>
      <c r="JN56" s="33"/>
      <c r="JO56" s="33"/>
      <c r="JP56" s="33"/>
      <c r="JQ56" s="33"/>
      <c r="JR56" s="33"/>
      <c r="JS56" s="33"/>
      <c r="JT56" s="33"/>
      <c r="JU56" s="33"/>
    </row>
    <row r="57" spans="1:281" x14ac:dyDescent="0.2">
      <c r="A57" s="1" t="s">
        <v>52</v>
      </c>
      <c r="B57" s="22" t="s">
        <v>171</v>
      </c>
      <c r="C57" s="33">
        <v>32983.788946968867</v>
      </c>
      <c r="D57" s="33">
        <v>734.8884235766518</v>
      </c>
      <c r="E57" s="33">
        <v>648.40791318068193</v>
      </c>
      <c r="F57" s="33">
        <v>0</v>
      </c>
      <c r="G57" s="33">
        <v>882.98308963209126</v>
      </c>
      <c r="H57" s="33">
        <v>43.404439698031346</v>
      </c>
      <c r="I57" s="33">
        <v>3266.8711784636102</v>
      </c>
      <c r="J57" s="33">
        <v>2141.3802802189184</v>
      </c>
      <c r="K57" s="33">
        <v>7512.990209669706</v>
      </c>
      <c r="L57" s="33">
        <v>2570.0585129248038</v>
      </c>
      <c r="M57" s="33">
        <v>3162.2968437280147</v>
      </c>
      <c r="N57" s="33">
        <v>5713.1363153726461</v>
      </c>
      <c r="O57" s="33">
        <v>596.78626008806111</v>
      </c>
      <c r="P57" s="33">
        <v>1183.7925151337258</v>
      </c>
      <c r="Q57" s="33">
        <v>3338.4363646204069</v>
      </c>
      <c r="R57" s="33">
        <v>1155.0329059975818</v>
      </c>
      <c r="S57" s="33">
        <v>1792.7127690016039</v>
      </c>
      <c r="T57" s="33">
        <v>1439.4572538020022</v>
      </c>
      <c r="U57" s="33">
        <v>3045.8260117665395</v>
      </c>
      <c r="V57" s="33">
        <v>5.5153746688798968</v>
      </c>
      <c r="W57" s="33">
        <v>657.5759565161286</v>
      </c>
      <c r="X57" s="33">
        <v>860.06028053168222</v>
      </c>
      <c r="Y57" s="33">
        <v>26.510674315429824</v>
      </c>
      <c r="Z57" s="33">
        <v>1252.0890618125591</v>
      </c>
      <c r="AA57" s="33">
        <v>441.2244419483543</v>
      </c>
      <c r="AB57" s="33">
        <v>5457.2276662591721</v>
      </c>
      <c r="AC57" s="33">
        <v>1329.395142447456</v>
      </c>
      <c r="AD57" s="33">
        <v>9453.3867174315874</v>
      </c>
      <c r="AE57" s="33">
        <v>715.1012302955163</v>
      </c>
      <c r="AF57" s="33">
        <v>146.11906233151367</v>
      </c>
      <c r="AG57" s="33">
        <v>716.90109404380826</v>
      </c>
      <c r="AH57" s="33">
        <v>224.20492499722044</v>
      </c>
      <c r="AI57" s="33">
        <v>1329.754526608205</v>
      </c>
      <c r="AJ57" s="33">
        <v>633.49753040168764</v>
      </c>
      <c r="AK57" s="33">
        <v>3245.7876636168644</v>
      </c>
      <c r="AL57" s="33">
        <v>1593.6558424444363</v>
      </c>
      <c r="AM57" s="33">
        <v>1716.1372132148749</v>
      </c>
      <c r="AN57" s="33">
        <v>3246.6593192401265</v>
      </c>
      <c r="AO57" s="33">
        <v>76.535411883579684</v>
      </c>
      <c r="AP57" s="33">
        <v>1418.5079420983823</v>
      </c>
      <c r="AQ57" s="33">
        <v>4016.9345638450372</v>
      </c>
      <c r="AR57" s="33">
        <v>403.33912444077583</v>
      </c>
      <c r="AS57" s="33">
        <v>147.5768115152662</v>
      </c>
      <c r="AT57" s="33">
        <v>148.84618103756719</v>
      </c>
      <c r="AU57" s="33">
        <v>142.24873406175669</v>
      </c>
      <c r="AV57" s="33">
        <v>320.71324029889047</v>
      </c>
      <c r="AW57" s="33">
        <v>2225.9663005077632</v>
      </c>
      <c r="AX57" s="33">
        <v>113655.05613232811</v>
      </c>
      <c r="AY57" s="33">
        <v>11543.741241504573</v>
      </c>
      <c r="AZ57" s="33">
        <v>20748.197505482458</v>
      </c>
      <c r="BA57" s="33">
        <v>0</v>
      </c>
      <c r="BB57" s="33">
        <v>15238.373389485678</v>
      </c>
      <c r="BC57" s="33">
        <v>17448.341889686053</v>
      </c>
      <c r="BD57" s="33">
        <v>97454.365080406831</v>
      </c>
      <c r="BE57" s="33">
        <v>92737.641952500795</v>
      </c>
      <c r="BF57" s="33">
        <v>7713.1223846778184</v>
      </c>
      <c r="BG57" s="33">
        <v>41041.246960491022</v>
      </c>
      <c r="BH57" s="33">
        <v>106168.28552729737</v>
      </c>
      <c r="BI57" s="33">
        <v>116.37263942069136</v>
      </c>
      <c r="BJ57" s="33">
        <v>110.54652133222437</v>
      </c>
      <c r="BK57" s="33">
        <v>1539.4351757173135</v>
      </c>
      <c r="BL57" s="33">
        <v>8280.8301972544741</v>
      </c>
      <c r="BM57" s="33">
        <v>426.87100053052626</v>
      </c>
      <c r="BN57" s="33">
        <v>1060.6337747749717</v>
      </c>
      <c r="BO57" s="33">
        <v>5542.3641675732233</v>
      </c>
      <c r="BP57" s="33">
        <v>85.956766980303343</v>
      </c>
      <c r="BQ57" s="33">
        <v>554.40231330410143</v>
      </c>
      <c r="BR57" s="33">
        <v>151.7014250068429</v>
      </c>
      <c r="BS57" s="33">
        <v>2437.7752424071095</v>
      </c>
      <c r="BT57" s="33">
        <v>458.10689328831006</v>
      </c>
      <c r="BU57" s="33">
        <v>128.20208286893003</v>
      </c>
      <c r="BV57" s="33">
        <v>12744.939468177356</v>
      </c>
      <c r="BW57" s="33">
        <v>266.10533700723067</v>
      </c>
      <c r="BX57" s="33">
        <v>2414.9803093643609</v>
      </c>
      <c r="BY57" s="33">
        <v>484.70018638099344</v>
      </c>
      <c r="BZ57" s="33">
        <v>505.85394313323781</v>
      </c>
      <c r="CA57" s="33">
        <v>70.4214574302692</v>
      </c>
      <c r="CB57" s="33">
        <v>3562.006293415925</v>
      </c>
      <c r="CC57" s="33">
        <v>5209.0519487235906</v>
      </c>
      <c r="CD57" s="33">
        <v>352.45158526287207</v>
      </c>
      <c r="CE57" s="33">
        <v>657.40720878726029</v>
      </c>
      <c r="CF57" s="33">
        <v>780.53451690993097</v>
      </c>
      <c r="CG57" s="33">
        <v>2594.6352366015672</v>
      </c>
      <c r="CH57" s="33">
        <v>293.81797242019059</v>
      </c>
      <c r="CI57" s="33">
        <v>45.909693961550012</v>
      </c>
      <c r="CJ57" s="33">
        <v>497.6374482661335</v>
      </c>
      <c r="CK57" s="33">
        <v>791.79551252784518</v>
      </c>
      <c r="CL57" s="33">
        <v>1117.871279563245</v>
      </c>
      <c r="CM57" s="33">
        <v>555.74543132710301</v>
      </c>
      <c r="CN57" s="33">
        <v>231.65664788722796</v>
      </c>
      <c r="CO57" s="33">
        <v>203.72473306441549</v>
      </c>
      <c r="CP57" s="33">
        <v>569.65850506411209</v>
      </c>
      <c r="CQ57" s="33">
        <v>4978.2877655374468</v>
      </c>
      <c r="CR57" s="33">
        <v>505.56818865480562</v>
      </c>
      <c r="CS57" s="33">
        <v>1668.4948193699602</v>
      </c>
      <c r="CT57" s="33">
        <v>9362.8413293087669</v>
      </c>
      <c r="CU57" s="33">
        <v>399.48627170428966</v>
      </c>
      <c r="CV57" s="33">
        <v>52.352958327503039</v>
      </c>
      <c r="CW57" s="33">
        <v>94.864766388368892</v>
      </c>
      <c r="CX57" s="33">
        <v>45.59373648063594</v>
      </c>
      <c r="CY57" s="33">
        <v>41.869246655305957</v>
      </c>
      <c r="CZ57" s="33">
        <v>1846.0495865488624</v>
      </c>
      <c r="DA57" s="33">
        <v>60.972952078434957</v>
      </c>
      <c r="DB57" s="33">
        <v>2189.6901378134339</v>
      </c>
      <c r="DC57" s="33">
        <v>327.00506670274103</v>
      </c>
      <c r="DD57" s="33">
        <v>278.91312422895004</v>
      </c>
      <c r="DE57" s="33">
        <v>260.40177700242998</v>
      </c>
      <c r="DF57" s="33">
        <v>26.144457450462077</v>
      </c>
      <c r="DG57" s="33">
        <v>31.138986631419161</v>
      </c>
      <c r="DH57" s="33">
        <v>93.757818426668692</v>
      </c>
      <c r="DI57" s="33">
        <v>86.627817572016724</v>
      </c>
      <c r="DJ57" s="33">
        <v>63.635247925387354</v>
      </c>
      <c r="DK57" s="33">
        <v>330.24350922792979</v>
      </c>
      <c r="DL57" s="33">
        <v>478.19905938579251</v>
      </c>
      <c r="DM57" s="33">
        <v>6492.1152695194496</v>
      </c>
      <c r="DN57" s="33">
        <v>17517.779587090568</v>
      </c>
      <c r="DO57" s="33">
        <v>0</v>
      </c>
      <c r="DP57" s="76">
        <f t="shared" si="1"/>
        <v>739988.23072628654</v>
      </c>
      <c r="DQ57" s="33">
        <v>920657.21226117073</v>
      </c>
      <c r="DR57" s="33">
        <v>0</v>
      </c>
      <c r="DS57" s="33">
        <v>0</v>
      </c>
      <c r="DT57" s="33">
        <v>0</v>
      </c>
      <c r="DU57" s="33">
        <v>0</v>
      </c>
      <c r="DV57" s="33">
        <v>0</v>
      </c>
      <c r="DW57" s="33">
        <v>0</v>
      </c>
      <c r="DX57" s="33">
        <v>0</v>
      </c>
      <c r="DY57" s="33">
        <v>0</v>
      </c>
      <c r="DZ57" s="33">
        <v>0</v>
      </c>
      <c r="EA57" s="33">
        <v>0</v>
      </c>
      <c r="EB57" s="33">
        <v>0</v>
      </c>
      <c r="EC57" s="33">
        <v>0</v>
      </c>
      <c r="ED57" s="33">
        <v>0</v>
      </c>
      <c r="EE57" s="33">
        <v>0</v>
      </c>
      <c r="EF57" s="33">
        <v>0</v>
      </c>
      <c r="EG57" s="33">
        <v>0</v>
      </c>
      <c r="EH57" s="33">
        <v>0</v>
      </c>
      <c r="EI57" s="33">
        <v>0</v>
      </c>
      <c r="EJ57" s="33">
        <v>0</v>
      </c>
      <c r="EK57" s="33">
        <v>0</v>
      </c>
      <c r="EL57" s="33">
        <v>0</v>
      </c>
      <c r="EM57" s="33">
        <v>0</v>
      </c>
      <c r="EN57" s="33">
        <v>0</v>
      </c>
      <c r="EO57" s="33">
        <v>0</v>
      </c>
      <c r="EP57" s="33">
        <v>0</v>
      </c>
      <c r="EQ57" s="33">
        <v>0</v>
      </c>
      <c r="ER57" s="33">
        <v>0</v>
      </c>
      <c r="ES57" s="33">
        <v>0</v>
      </c>
      <c r="ET57" s="33">
        <v>0</v>
      </c>
      <c r="EU57" s="33">
        <v>0</v>
      </c>
      <c r="EV57" s="33">
        <v>0</v>
      </c>
      <c r="EW57" s="33">
        <v>0</v>
      </c>
      <c r="EX57" s="33">
        <v>0</v>
      </c>
      <c r="EY57" s="33">
        <v>0</v>
      </c>
      <c r="EZ57" s="33">
        <v>0</v>
      </c>
      <c r="FA57" s="33">
        <v>0</v>
      </c>
      <c r="FB57" s="33">
        <v>0</v>
      </c>
      <c r="FC57" s="33">
        <v>0</v>
      </c>
      <c r="FD57" s="33">
        <v>0</v>
      </c>
      <c r="FE57" s="33">
        <v>0</v>
      </c>
      <c r="FF57" s="33">
        <v>0</v>
      </c>
      <c r="FG57" s="33">
        <v>0</v>
      </c>
      <c r="FH57" s="33">
        <v>0</v>
      </c>
      <c r="FI57" s="33">
        <v>0</v>
      </c>
      <c r="FJ57" s="33">
        <v>0</v>
      </c>
      <c r="FK57" s="33">
        <v>0</v>
      </c>
      <c r="FL57" s="33">
        <v>0</v>
      </c>
      <c r="FM57" s="33">
        <v>0</v>
      </c>
      <c r="FN57" s="33">
        <v>0</v>
      </c>
      <c r="FO57" s="33">
        <v>0</v>
      </c>
      <c r="FP57" s="33">
        <v>0</v>
      </c>
      <c r="FQ57" s="33">
        <v>0</v>
      </c>
      <c r="FR57" s="33">
        <v>0</v>
      </c>
      <c r="FS57" s="33">
        <v>0</v>
      </c>
      <c r="FT57" s="33">
        <v>0</v>
      </c>
      <c r="FU57" s="33">
        <v>0</v>
      </c>
      <c r="FV57" s="33">
        <v>0</v>
      </c>
      <c r="FW57" s="33">
        <v>0</v>
      </c>
      <c r="FX57" s="33">
        <v>138.33326306188079</v>
      </c>
      <c r="FY57" s="33">
        <v>0</v>
      </c>
      <c r="FZ57" s="33">
        <v>0</v>
      </c>
      <c r="GA57" s="33">
        <v>0</v>
      </c>
      <c r="GB57" s="33">
        <v>6.8539219057242349</v>
      </c>
      <c r="GC57" s="33">
        <v>0</v>
      </c>
      <c r="GD57" s="33">
        <v>0</v>
      </c>
      <c r="GE57" s="33">
        <v>0</v>
      </c>
      <c r="GF57" s="33">
        <v>0</v>
      </c>
      <c r="GG57" s="47">
        <f t="shared" si="0"/>
        <v>1660790.6301724249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  <c r="JF57" s="33"/>
      <c r="JG57" s="33"/>
      <c r="JH57" s="33"/>
      <c r="JI57" s="33"/>
      <c r="JJ57" s="33"/>
      <c r="JK57" s="33"/>
      <c r="JL57" s="33"/>
      <c r="JM57" s="33"/>
      <c r="JN57" s="33"/>
      <c r="JO57" s="33"/>
      <c r="JP57" s="33"/>
      <c r="JQ57" s="33"/>
      <c r="JR57" s="33"/>
      <c r="JS57" s="33"/>
      <c r="JT57" s="33"/>
      <c r="JU57" s="33"/>
    </row>
    <row r="58" spans="1:281" x14ac:dyDescent="0.2">
      <c r="A58" s="1" t="s">
        <v>53</v>
      </c>
      <c r="B58" s="22" t="s">
        <v>172</v>
      </c>
      <c r="C58" s="33">
        <v>844579.60028314975</v>
      </c>
      <c r="D58" s="33">
        <v>5749.5844631503742</v>
      </c>
      <c r="E58" s="33">
        <v>20009.134190862431</v>
      </c>
      <c r="F58" s="33">
        <v>0</v>
      </c>
      <c r="G58" s="33">
        <v>7834.2757509851444</v>
      </c>
      <c r="H58" s="33">
        <v>17.188446744534179</v>
      </c>
      <c r="I58" s="33">
        <v>30793.114755625254</v>
      </c>
      <c r="J58" s="33">
        <v>18200.060350866184</v>
      </c>
      <c r="K58" s="33">
        <v>70780.618897261302</v>
      </c>
      <c r="L58" s="33">
        <v>46337.399904186241</v>
      </c>
      <c r="M58" s="33">
        <v>80175.665829100661</v>
      </c>
      <c r="N58" s="33">
        <v>31157.054270051765</v>
      </c>
      <c r="O58" s="33">
        <v>41513.372816512747</v>
      </c>
      <c r="P58" s="33">
        <v>30035.061706864552</v>
      </c>
      <c r="Q58" s="33">
        <v>29406.852644205788</v>
      </c>
      <c r="R58" s="33">
        <v>17600.461581651867</v>
      </c>
      <c r="S58" s="33">
        <v>85568.918677993162</v>
      </c>
      <c r="T58" s="33">
        <v>48419.928598439372</v>
      </c>
      <c r="U58" s="33">
        <v>35390.306109020632</v>
      </c>
      <c r="V58" s="33">
        <v>2002.7336258876423</v>
      </c>
      <c r="W58" s="33">
        <v>15524.895743991332</v>
      </c>
      <c r="X58" s="33">
        <v>26668.75626593292</v>
      </c>
      <c r="Y58" s="33">
        <v>662.18958733490138</v>
      </c>
      <c r="Z58" s="33">
        <v>19424.407491567516</v>
      </c>
      <c r="AA58" s="33">
        <v>5920.073469393099</v>
      </c>
      <c r="AB58" s="33">
        <v>99151.438090280935</v>
      </c>
      <c r="AC58" s="33">
        <v>264637.44357281568</v>
      </c>
      <c r="AD58" s="33">
        <v>173739.0107909065</v>
      </c>
      <c r="AE58" s="33">
        <v>65832.241363726731</v>
      </c>
      <c r="AF58" s="33">
        <v>15294.860650701219</v>
      </c>
      <c r="AG58" s="33">
        <v>23612.983838048254</v>
      </c>
      <c r="AH58" s="33">
        <v>16129.407966790332</v>
      </c>
      <c r="AI58" s="33">
        <v>50538.87979287238</v>
      </c>
      <c r="AJ58" s="33">
        <v>104760.80723439142</v>
      </c>
      <c r="AK58" s="33">
        <v>186997.65547364941</v>
      </c>
      <c r="AL58" s="33">
        <v>34199.565818630581</v>
      </c>
      <c r="AM58" s="33">
        <v>34970.925113793048</v>
      </c>
      <c r="AN58" s="33">
        <v>53762.116105152381</v>
      </c>
      <c r="AO58" s="33">
        <v>6011.073586711409</v>
      </c>
      <c r="AP58" s="33">
        <v>13501.642393847405</v>
      </c>
      <c r="AQ58" s="33">
        <v>39027.281082173751</v>
      </c>
      <c r="AR58" s="33">
        <v>2349.0207581330264</v>
      </c>
      <c r="AS58" s="33">
        <v>6630.1762678437917</v>
      </c>
      <c r="AT58" s="33">
        <v>2832.7818106903328</v>
      </c>
      <c r="AU58" s="33">
        <v>1542.7678873814564</v>
      </c>
      <c r="AV58" s="33">
        <v>1689.4725005684561</v>
      </c>
      <c r="AW58" s="33">
        <v>3188.3526428669516</v>
      </c>
      <c r="AX58" s="33">
        <v>865628.22755171172</v>
      </c>
      <c r="AY58" s="33">
        <v>250581.18993054394</v>
      </c>
      <c r="AZ58" s="33">
        <v>200336.1433876486</v>
      </c>
      <c r="BA58" s="33">
        <v>219828.70408646512</v>
      </c>
      <c r="BB58" s="33">
        <v>9479.3296681385018</v>
      </c>
      <c r="BC58" s="33">
        <v>242556.21425111979</v>
      </c>
      <c r="BD58" s="33">
        <v>88437.271821104834</v>
      </c>
      <c r="BE58" s="33">
        <v>36426.30884149317</v>
      </c>
      <c r="BF58" s="33">
        <v>5393.5241785507706</v>
      </c>
      <c r="BG58" s="33">
        <v>15728.571447811697</v>
      </c>
      <c r="BH58" s="33">
        <v>22578.7210820195</v>
      </c>
      <c r="BI58" s="33">
        <v>7583.7805499516953</v>
      </c>
      <c r="BJ58" s="33">
        <v>16889.032580776668</v>
      </c>
      <c r="BK58" s="33">
        <v>3244.7766103592662</v>
      </c>
      <c r="BL58" s="33">
        <v>2047.0187030455113</v>
      </c>
      <c r="BM58" s="33">
        <v>22009.340978736018</v>
      </c>
      <c r="BN58" s="33">
        <v>57073.318485792988</v>
      </c>
      <c r="BO58" s="33">
        <v>34224.56025170019</v>
      </c>
      <c r="BP58" s="33">
        <v>78.72228240194535</v>
      </c>
      <c r="BQ58" s="33">
        <v>7441.5624683383967</v>
      </c>
      <c r="BR58" s="33">
        <v>2277.0437751573522</v>
      </c>
      <c r="BS58" s="33">
        <v>10270.277206033286</v>
      </c>
      <c r="BT58" s="33">
        <v>2985.5014913211035</v>
      </c>
      <c r="BU58" s="33">
        <v>1583.3272412841457</v>
      </c>
      <c r="BV58" s="33">
        <v>2698.8805661424362</v>
      </c>
      <c r="BW58" s="33">
        <v>999.83619112357417</v>
      </c>
      <c r="BX58" s="33">
        <v>3124.6995219346359</v>
      </c>
      <c r="BY58" s="33">
        <v>1959.8002962231133</v>
      </c>
      <c r="BZ58" s="33">
        <v>346.2779311033471</v>
      </c>
      <c r="CA58" s="33">
        <v>6489.4202538353493</v>
      </c>
      <c r="CB58" s="33">
        <v>2616.0699620669839</v>
      </c>
      <c r="CC58" s="33">
        <v>5968.2202331534882</v>
      </c>
      <c r="CD58" s="33">
        <v>280.02816954467892</v>
      </c>
      <c r="CE58" s="33">
        <v>773.61693354995498</v>
      </c>
      <c r="CF58" s="33">
        <v>4249.8060147447577</v>
      </c>
      <c r="CG58" s="33">
        <v>3334.2822371771872</v>
      </c>
      <c r="CH58" s="33">
        <v>4712.7879824501315</v>
      </c>
      <c r="CI58" s="33">
        <v>2967.5937584194485</v>
      </c>
      <c r="CJ58" s="33">
        <v>1234.5781799904519</v>
      </c>
      <c r="CK58" s="33">
        <v>3859.0437904691626</v>
      </c>
      <c r="CL58" s="33">
        <v>5118.4969304770711</v>
      </c>
      <c r="CM58" s="33">
        <v>2154.9212829180919</v>
      </c>
      <c r="CN58" s="33">
        <v>880.57664679113816</v>
      </c>
      <c r="CO58" s="33">
        <v>712.51090024923633</v>
      </c>
      <c r="CP58" s="33">
        <v>1170.3589066365496</v>
      </c>
      <c r="CQ58" s="33">
        <v>25321.15385572028</v>
      </c>
      <c r="CR58" s="33">
        <v>4701.2397723447675</v>
      </c>
      <c r="CS58" s="33">
        <v>33400.08899494035</v>
      </c>
      <c r="CT58" s="33">
        <v>20676.374759266153</v>
      </c>
      <c r="CU58" s="33">
        <v>2369.4457398827681</v>
      </c>
      <c r="CV58" s="33">
        <v>11424.248201833334</v>
      </c>
      <c r="CW58" s="33">
        <v>17818.752968643788</v>
      </c>
      <c r="CX58" s="33">
        <v>3763.956602108874</v>
      </c>
      <c r="CY58" s="33">
        <v>10896.037324501229</v>
      </c>
      <c r="CZ58" s="33">
        <v>534.54140283272193</v>
      </c>
      <c r="DA58" s="33">
        <v>32366.474488390042</v>
      </c>
      <c r="DB58" s="33">
        <v>37924.380451647143</v>
      </c>
      <c r="DC58" s="33">
        <v>9464.115375585312</v>
      </c>
      <c r="DD58" s="33">
        <v>16865.893134328653</v>
      </c>
      <c r="DE58" s="33">
        <v>1165.7490703014653</v>
      </c>
      <c r="DF58" s="33">
        <v>380.6221457897085</v>
      </c>
      <c r="DG58" s="33">
        <v>2295.9713858666887</v>
      </c>
      <c r="DH58" s="33">
        <v>1396.9060237503263</v>
      </c>
      <c r="DI58" s="33">
        <v>221.78059359648753</v>
      </c>
      <c r="DJ58" s="33">
        <v>972.59789851137919</v>
      </c>
      <c r="DK58" s="33">
        <v>1988.8912691101796</v>
      </c>
      <c r="DL58" s="33">
        <v>7520.2898187945466</v>
      </c>
      <c r="DM58" s="33">
        <v>27331.23902949175</v>
      </c>
      <c r="DN58" s="33">
        <v>38689.517104707469</v>
      </c>
      <c r="DO58" s="33">
        <v>0</v>
      </c>
      <c r="DP58" s="76">
        <f t="shared" si="1"/>
        <v>5203996.1031752033</v>
      </c>
      <c r="DQ58" s="33">
        <v>2056850.9566160953</v>
      </c>
      <c r="DR58" s="33">
        <v>0</v>
      </c>
      <c r="DS58" s="33">
        <v>0</v>
      </c>
      <c r="DT58" s="33">
        <v>0</v>
      </c>
      <c r="DU58" s="33">
        <v>0</v>
      </c>
      <c r="DV58" s="33">
        <v>0</v>
      </c>
      <c r="DW58" s="33">
        <v>0</v>
      </c>
      <c r="DX58" s="33">
        <v>0</v>
      </c>
      <c r="DY58" s="33">
        <v>0</v>
      </c>
      <c r="DZ58" s="33">
        <v>0</v>
      </c>
      <c r="EA58" s="33">
        <v>0</v>
      </c>
      <c r="EB58" s="33">
        <v>0</v>
      </c>
      <c r="EC58" s="33">
        <v>142.0411482454065</v>
      </c>
      <c r="ED58" s="33">
        <v>0</v>
      </c>
      <c r="EE58" s="33">
        <v>55.535480330632573</v>
      </c>
      <c r="EF58" s="33">
        <v>0</v>
      </c>
      <c r="EG58" s="33">
        <v>762.40419365568619</v>
      </c>
      <c r="EH58" s="33">
        <v>2827.354846389771</v>
      </c>
      <c r="EI58" s="33">
        <v>0</v>
      </c>
      <c r="EJ58" s="33">
        <v>35075.31847451262</v>
      </c>
      <c r="EK58" s="33">
        <v>5525.62045103118</v>
      </c>
      <c r="EL58" s="33">
        <v>0</v>
      </c>
      <c r="EM58" s="33">
        <v>0</v>
      </c>
      <c r="EN58" s="33">
        <v>0</v>
      </c>
      <c r="EO58" s="33">
        <v>0</v>
      </c>
      <c r="EP58" s="33">
        <v>0</v>
      </c>
      <c r="EQ58" s="33">
        <v>0</v>
      </c>
      <c r="ER58" s="33">
        <v>0</v>
      </c>
      <c r="ES58" s="33">
        <v>0</v>
      </c>
      <c r="ET58" s="33">
        <v>1615.1497602485081</v>
      </c>
      <c r="EU58" s="33">
        <v>0</v>
      </c>
      <c r="EV58" s="33">
        <v>0</v>
      </c>
      <c r="EW58" s="33">
        <v>0</v>
      </c>
      <c r="EX58" s="33">
        <v>0</v>
      </c>
      <c r="EY58" s="33">
        <v>0</v>
      </c>
      <c r="EZ58" s="33">
        <v>0</v>
      </c>
      <c r="FA58" s="33">
        <v>0</v>
      </c>
      <c r="FB58" s="33">
        <v>0</v>
      </c>
      <c r="FC58" s="33">
        <v>0</v>
      </c>
      <c r="FD58" s="33">
        <v>0</v>
      </c>
      <c r="FE58" s="33">
        <v>0</v>
      </c>
      <c r="FF58" s="33">
        <v>0</v>
      </c>
      <c r="FG58" s="33">
        <v>0</v>
      </c>
      <c r="FH58" s="33">
        <v>0</v>
      </c>
      <c r="FI58" s="33">
        <v>0</v>
      </c>
      <c r="FJ58" s="33">
        <v>0</v>
      </c>
      <c r="FK58" s="33">
        <v>0</v>
      </c>
      <c r="FL58" s="33">
        <v>0</v>
      </c>
      <c r="FM58" s="33">
        <v>0</v>
      </c>
      <c r="FN58" s="33">
        <v>0</v>
      </c>
      <c r="FO58" s="33">
        <v>0</v>
      </c>
      <c r="FP58" s="33">
        <v>0</v>
      </c>
      <c r="FQ58" s="33">
        <v>0</v>
      </c>
      <c r="FR58" s="33">
        <v>0</v>
      </c>
      <c r="FS58" s="33">
        <v>0</v>
      </c>
      <c r="FT58" s="33">
        <v>0</v>
      </c>
      <c r="FU58" s="33">
        <v>5009.7854330867976</v>
      </c>
      <c r="FV58" s="33">
        <v>142114.32407817684</v>
      </c>
      <c r="FW58" s="33">
        <v>22710.895175459744</v>
      </c>
      <c r="FX58" s="33">
        <v>404118.52353283472</v>
      </c>
      <c r="FY58" s="33">
        <v>0</v>
      </c>
      <c r="FZ58" s="33">
        <v>10412.729108026708</v>
      </c>
      <c r="GA58" s="33">
        <v>0</v>
      </c>
      <c r="GB58" s="33">
        <v>3197.9450764584462</v>
      </c>
      <c r="GC58" s="33">
        <v>0</v>
      </c>
      <c r="GD58" s="33">
        <v>8367.4702423253439</v>
      </c>
      <c r="GE58" s="33">
        <v>1044.5714147181263</v>
      </c>
      <c r="GF58" s="33">
        <v>2000095.303637546</v>
      </c>
      <c r="GG58" s="47">
        <f t="shared" si="0"/>
        <v>9903922.031844344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  <c r="JF58" s="33"/>
      <c r="JG58" s="33"/>
      <c r="JH58" s="33"/>
      <c r="JI58" s="33"/>
      <c r="JJ58" s="33"/>
      <c r="JK58" s="33"/>
      <c r="JL58" s="33"/>
      <c r="JM58" s="33"/>
      <c r="JN58" s="33"/>
      <c r="JO58" s="33"/>
      <c r="JP58" s="33"/>
      <c r="JQ58" s="33"/>
      <c r="JR58" s="33"/>
      <c r="JS58" s="33"/>
      <c r="JT58" s="33"/>
      <c r="JU58" s="33"/>
    </row>
    <row r="59" spans="1:281" x14ac:dyDescent="0.2">
      <c r="A59" s="1" t="s">
        <v>54</v>
      </c>
      <c r="B59" s="22" t="s">
        <v>173</v>
      </c>
      <c r="C59" s="33">
        <v>19447.440671227261</v>
      </c>
      <c r="D59" s="33">
        <v>1333.530467906354</v>
      </c>
      <c r="E59" s="33">
        <v>1081.443534638501</v>
      </c>
      <c r="F59" s="33">
        <v>0</v>
      </c>
      <c r="G59" s="33">
        <v>1258.2912995452732</v>
      </c>
      <c r="H59" s="33">
        <v>26.52431212004263</v>
      </c>
      <c r="I59" s="33">
        <v>1547.8096822670464</v>
      </c>
      <c r="J59" s="33">
        <v>838.43901791148778</v>
      </c>
      <c r="K59" s="33">
        <v>2553.6735325952422</v>
      </c>
      <c r="L59" s="33">
        <v>4396.965989160326</v>
      </c>
      <c r="M59" s="33">
        <v>2705.3996264802677</v>
      </c>
      <c r="N59" s="33">
        <v>1801.3720387495928</v>
      </c>
      <c r="O59" s="33">
        <v>1479.4961709901322</v>
      </c>
      <c r="P59" s="33">
        <v>1007.382444230177</v>
      </c>
      <c r="Q59" s="33">
        <v>1431.6550579235136</v>
      </c>
      <c r="R59" s="33">
        <v>777.26876718378651</v>
      </c>
      <c r="S59" s="33">
        <v>5418.7883191342298</v>
      </c>
      <c r="T59" s="33">
        <v>1908.6553524969115</v>
      </c>
      <c r="U59" s="33">
        <v>2510.7453038154154</v>
      </c>
      <c r="V59" s="33">
        <v>165.30088778842276</v>
      </c>
      <c r="W59" s="33">
        <v>1285.0830019591501</v>
      </c>
      <c r="X59" s="33">
        <v>2004.3020392261806</v>
      </c>
      <c r="Y59" s="33">
        <v>153.1614020048022</v>
      </c>
      <c r="Z59" s="33">
        <v>1413.0431802318244</v>
      </c>
      <c r="AA59" s="33">
        <v>405.68077886447804</v>
      </c>
      <c r="AB59" s="33">
        <v>4246.5580738496437</v>
      </c>
      <c r="AC59" s="33">
        <v>2120.7668424339254</v>
      </c>
      <c r="AD59" s="33">
        <v>6652.4758648464158</v>
      </c>
      <c r="AE59" s="33">
        <v>1136.244343845204</v>
      </c>
      <c r="AF59" s="33">
        <v>329.87868325536294</v>
      </c>
      <c r="AG59" s="33">
        <v>895.93690581522435</v>
      </c>
      <c r="AH59" s="33">
        <v>679.64715850267544</v>
      </c>
      <c r="AI59" s="33">
        <v>1675.0816061208673</v>
      </c>
      <c r="AJ59" s="33">
        <v>3103.5897809335938</v>
      </c>
      <c r="AK59" s="33">
        <v>4811.3277613325663</v>
      </c>
      <c r="AL59" s="33">
        <v>1673.0908250566617</v>
      </c>
      <c r="AM59" s="33">
        <v>1884.970005431961</v>
      </c>
      <c r="AN59" s="33">
        <v>2205.5049603982425</v>
      </c>
      <c r="AO59" s="33">
        <v>527.53168335137036</v>
      </c>
      <c r="AP59" s="33">
        <v>969.18096846138712</v>
      </c>
      <c r="AQ59" s="33">
        <v>1464.4340090887704</v>
      </c>
      <c r="AR59" s="33">
        <v>1270.8266403603814</v>
      </c>
      <c r="AS59" s="33">
        <v>386.21821799330451</v>
      </c>
      <c r="AT59" s="33">
        <v>207.7158491306804</v>
      </c>
      <c r="AU59" s="33">
        <v>278.74282437002847</v>
      </c>
      <c r="AV59" s="33">
        <v>226.37614393238647</v>
      </c>
      <c r="AW59" s="33">
        <v>457.47109874337895</v>
      </c>
      <c r="AX59" s="33">
        <v>9615.0497433145392</v>
      </c>
      <c r="AY59" s="33">
        <v>3569.2059060939241</v>
      </c>
      <c r="AZ59" s="33">
        <v>3333.3133292348061</v>
      </c>
      <c r="BA59" s="33">
        <v>56151.447041157779</v>
      </c>
      <c r="BB59" s="33">
        <v>2536.6747558242469</v>
      </c>
      <c r="BC59" s="33">
        <v>8024.0163322949857</v>
      </c>
      <c r="BD59" s="33">
        <v>18514.620099671298</v>
      </c>
      <c r="BE59" s="33">
        <v>17184.700346324931</v>
      </c>
      <c r="BF59" s="33">
        <v>5114.0898828924819</v>
      </c>
      <c r="BG59" s="33">
        <v>13456.732919296806</v>
      </c>
      <c r="BH59" s="33">
        <v>18177.919421822677</v>
      </c>
      <c r="BI59" s="33">
        <v>1088.6428958359968</v>
      </c>
      <c r="BJ59" s="33">
        <v>252.5538329840642</v>
      </c>
      <c r="BK59" s="33">
        <v>1682.3742964481535</v>
      </c>
      <c r="BL59" s="33">
        <v>96.827861288592189</v>
      </c>
      <c r="BM59" s="33">
        <v>23990.370886083045</v>
      </c>
      <c r="BN59" s="33">
        <v>72834.393786886678</v>
      </c>
      <c r="BO59" s="33">
        <v>3953.7548014754943</v>
      </c>
      <c r="BP59" s="33">
        <v>27.975137228174045</v>
      </c>
      <c r="BQ59" s="33">
        <v>1262.6804196223786</v>
      </c>
      <c r="BR59" s="33">
        <v>573.52548190705352</v>
      </c>
      <c r="BS59" s="33">
        <v>2665.1860729962432</v>
      </c>
      <c r="BT59" s="33">
        <v>337.30821092792826</v>
      </c>
      <c r="BU59" s="33">
        <v>125.94716069677978</v>
      </c>
      <c r="BV59" s="33">
        <v>1239.6393568661904</v>
      </c>
      <c r="BW59" s="33">
        <v>332.2251025789451</v>
      </c>
      <c r="BX59" s="33">
        <v>1961.9912404297984</v>
      </c>
      <c r="BY59" s="33">
        <v>824.43647965920945</v>
      </c>
      <c r="BZ59" s="33">
        <v>611.97135197828197</v>
      </c>
      <c r="CA59" s="33">
        <v>3616.1965338030545</v>
      </c>
      <c r="CB59" s="33">
        <v>573.71770194675332</v>
      </c>
      <c r="CC59" s="33">
        <v>856.07601555234146</v>
      </c>
      <c r="CD59" s="33">
        <v>605.67774178189813</v>
      </c>
      <c r="CE59" s="33">
        <v>1433.9955458900545</v>
      </c>
      <c r="CF59" s="33">
        <v>1724.6498677321231</v>
      </c>
      <c r="CG59" s="33">
        <v>5579.0355211658625</v>
      </c>
      <c r="CH59" s="33">
        <v>7209.3591357862761</v>
      </c>
      <c r="CI59" s="33">
        <v>1743.1782057250184</v>
      </c>
      <c r="CJ59" s="33">
        <v>1138.731507460531</v>
      </c>
      <c r="CK59" s="33">
        <v>959.82569949690708</v>
      </c>
      <c r="CL59" s="33">
        <v>7990.845151095471</v>
      </c>
      <c r="CM59" s="33">
        <v>1387.3465570676015</v>
      </c>
      <c r="CN59" s="33">
        <v>237.46127781030751</v>
      </c>
      <c r="CO59" s="33">
        <v>210.83183183961532</v>
      </c>
      <c r="CP59" s="33">
        <v>358.97747847205113</v>
      </c>
      <c r="CQ59" s="33">
        <v>1806.866440583894</v>
      </c>
      <c r="CR59" s="33">
        <v>1953.5973399681368</v>
      </c>
      <c r="CS59" s="33">
        <v>23089.874264025322</v>
      </c>
      <c r="CT59" s="33">
        <v>17097.841862085941</v>
      </c>
      <c r="CU59" s="33">
        <v>632.32756477450596</v>
      </c>
      <c r="CV59" s="33">
        <v>9770.9468066462978</v>
      </c>
      <c r="CW59" s="33">
        <v>12174.24104537144</v>
      </c>
      <c r="CX59" s="33">
        <v>3034.4511118335736</v>
      </c>
      <c r="CY59" s="33">
        <v>5292.3950539573389</v>
      </c>
      <c r="CZ59" s="33">
        <v>421.98605875005762</v>
      </c>
      <c r="DA59" s="33">
        <v>40891.845295944222</v>
      </c>
      <c r="DB59" s="33">
        <v>46571.899169514596</v>
      </c>
      <c r="DC59" s="33">
        <v>10609.475169391766</v>
      </c>
      <c r="DD59" s="33">
        <v>20885.258324920411</v>
      </c>
      <c r="DE59" s="33">
        <v>646.70141412500936</v>
      </c>
      <c r="DF59" s="33">
        <v>59.391903564350059</v>
      </c>
      <c r="DG59" s="33">
        <v>1917.0065880715638</v>
      </c>
      <c r="DH59" s="33">
        <v>306.05717845616198</v>
      </c>
      <c r="DI59" s="33">
        <v>170.23792182317146</v>
      </c>
      <c r="DJ59" s="33">
        <v>810.87743207978156</v>
      </c>
      <c r="DK59" s="33">
        <v>684.58092551300115</v>
      </c>
      <c r="DL59" s="33">
        <v>10583.443607312824</v>
      </c>
      <c r="DM59" s="33">
        <v>1330.0427426849344</v>
      </c>
      <c r="DN59" s="33">
        <v>1983.8443608132081</v>
      </c>
      <c r="DO59" s="33">
        <v>0</v>
      </c>
      <c r="DP59" s="76">
        <f t="shared" si="1"/>
        <v>612045.69263436354</v>
      </c>
      <c r="DQ59" s="33">
        <v>6652352.5797632895</v>
      </c>
      <c r="DR59" s="33">
        <v>0</v>
      </c>
      <c r="DS59" s="33">
        <v>0</v>
      </c>
      <c r="DT59" s="33">
        <v>0</v>
      </c>
      <c r="DU59" s="33">
        <v>0</v>
      </c>
      <c r="DV59" s="33">
        <v>0</v>
      </c>
      <c r="DW59" s="33">
        <v>0</v>
      </c>
      <c r="DX59" s="33">
        <v>0</v>
      </c>
      <c r="DY59" s="33">
        <v>0</v>
      </c>
      <c r="DZ59" s="33">
        <v>0</v>
      </c>
      <c r="EA59" s="33">
        <v>0</v>
      </c>
      <c r="EB59" s="33">
        <v>0</v>
      </c>
      <c r="EC59" s="33">
        <v>198.21964170173825</v>
      </c>
      <c r="ED59" s="33">
        <v>0</v>
      </c>
      <c r="EE59" s="33">
        <v>181.94779307072008</v>
      </c>
      <c r="EF59" s="33">
        <v>0</v>
      </c>
      <c r="EG59" s="33">
        <v>7857.5380288481638</v>
      </c>
      <c r="EH59" s="33">
        <v>6046.5409742569927</v>
      </c>
      <c r="EI59" s="33">
        <v>0</v>
      </c>
      <c r="EJ59" s="33">
        <v>55850.761143371798</v>
      </c>
      <c r="EK59" s="33">
        <v>6512.2794482001018</v>
      </c>
      <c r="EL59" s="33">
        <v>0</v>
      </c>
      <c r="EM59" s="33">
        <v>0</v>
      </c>
      <c r="EN59" s="33">
        <v>0</v>
      </c>
      <c r="EO59" s="33">
        <v>0</v>
      </c>
      <c r="EP59" s="33">
        <v>0</v>
      </c>
      <c r="EQ59" s="33">
        <v>0</v>
      </c>
      <c r="ER59" s="33">
        <v>0</v>
      </c>
      <c r="ES59" s="33">
        <v>0</v>
      </c>
      <c r="ET59" s="33">
        <v>436.7196211969441</v>
      </c>
      <c r="EU59" s="33">
        <v>0</v>
      </c>
      <c r="EV59" s="33">
        <v>0</v>
      </c>
      <c r="EW59" s="33">
        <v>0</v>
      </c>
      <c r="EX59" s="33">
        <v>0</v>
      </c>
      <c r="EY59" s="33">
        <v>0</v>
      </c>
      <c r="EZ59" s="33">
        <v>0</v>
      </c>
      <c r="FA59" s="33">
        <v>0</v>
      </c>
      <c r="FB59" s="33">
        <v>0</v>
      </c>
      <c r="FC59" s="33">
        <v>0</v>
      </c>
      <c r="FD59" s="33">
        <v>0</v>
      </c>
      <c r="FE59" s="33">
        <v>0</v>
      </c>
      <c r="FF59" s="33">
        <v>0</v>
      </c>
      <c r="FG59" s="33">
        <v>0</v>
      </c>
      <c r="FH59" s="33">
        <v>0</v>
      </c>
      <c r="FI59" s="33">
        <v>0</v>
      </c>
      <c r="FJ59" s="33">
        <v>0</v>
      </c>
      <c r="FK59" s="33">
        <v>0</v>
      </c>
      <c r="FL59" s="33">
        <v>0</v>
      </c>
      <c r="FM59" s="33">
        <v>0</v>
      </c>
      <c r="FN59" s="33">
        <v>0</v>
      </c>
      <c r="FO59" s="33">
        <v>0</v>
      </c>
      <c r="FP59" s="33">
        <v>0</v>
      </c>
      <c r="FQ59" s="33">
        <v>0</v>
      </c>
      <c r="FR59" s="33">
        <v>0</v>
      </c>
      <c r="FS59" s="33">
        <v>0</v>
      </c>
      <c r="FT59" s="33">
        <v>0</v>
      </c>
      <c r="FU59" s="33">
        <v>151.02771147986735</v>
      </c>
      <c r="FV59" s="33">
        <v>53794.059448716973</v>
      </c>
      <c r="FW59" s="33">
        <v>-6787.418326588996</v>
      </c>
      <c r="FX59" s="33">
        <v>139363.45590763941</v>
      </c>
      <c r="FY59" s="33">
        <v>0</v>
      </c>
      <c r="FZ59" s="33">
        <v>3693.5042077449398</v>
      </c>
      <c r="GA59" s="33">
        <v>0</v>
      </c>
      <c r="GB59" s="33">
        <v>282.80677200737358</v>
      </c>
      <c r="GC59" s="33">
        <v>0</v>
      </c>
      <c r="GD59" s="33">
        <v>31129.960803322432</v>
      </c>
      <c r="GE59" s="33">
        <v>165.14262272646354</v>
      </c>
      <c r="GF59" s="33">
        <v>1778.8235830594954</v>
      </c>
      <c r="GG59" s="47">
        <f t="shared" si="0"/>
        <v>7565053.6417784076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  <c r="JF59" s="33"/>
      <c r="JG59" s="33"/>
      <c r="JH59" s="33"/>
      <c r="JI59" s="33"/>
      <c r="JJ59" s="33"/>
      <c r="JK59" s="33"/>
      <c r="JL59" s="33"/>
      <c r="JM59" s="33"/>
      <c r="JN59" s="33"/>
      <c r="JO59" s="33"/>
      <c r="JP59" s="33"/>
      <c r="JQ59" s="33"/>
      <c r="JR59" s="33"/>
      <c r="JS59" s="33"/>
      <c r="JT59" s="33"/>
      <c r="JU59" s="33"/>
    </row>
    <row r="60" spans="1:281" x14ac:dyDescent="0.2">
      <c r="A60" s="1" t="s">
        <v>55</v>
      </c>
      <c r="B60" s="22" t="s">
        <v>174</v>
      </c>
      <c r="C60" s="33">
        <v>1037.0600459096704</v>
      </c>
      <c r="D60" s="33">
        <v>160.33802330506856</v>
      </c>
      <c r="E60" s="33">
        <v>0</v>
      </c>
      <c r="F60" s="33">
        <v>0</v>
      </c>
      <c r="G60" s="33">
        <v>238.54905006154021</v>
      </c>
      <c r="H60" s="33">
        <v>0</v>
      </c>
      <c r="I60" s="33">
        <v>1666.1262395825086</v>
      </c>
      <c r="J60" s="33">
        <v>477.03060862006333</v>
      </c>
      <c r="K60" s="33">
        <v>1255.0689159816809</v>
      </c>
      <c r="L60" s="33">
        <v>1600.5160801893728</v>
      </c>
      <c r="M60" s="33">
        <v>1791.8887214310976</v>
      </c>
      <c r="N60" s="33">
        <v>4092.8279501572624</v>
      </c>
      <c r="O60" s="33">
        <v>45.340428757229617</v>
      </c>
      <c r="P60" s="33">
        <v>2754.7781404578236</v>
      </c>
      <c r="Q60" s="33">
        <v>7306.6737540107824</v>
      </c>
      <c r="R60" s="33">
        <v>266.32068828900867</v>
      </c>
      <c r="S60" s="33">
        <v>1499.6246336185307</v>
      </c>
      <c r="T60" s="33">
        <v>277.21019521031076</v>
      </c>
      <c r="U60" s="33">
        <v>1799.858248120019</v>
      </c>
      <c r="V60" s="33">
        <v>66.335185490292858</v>
      </c>
      <c r="W60" s="33">
        <v>1333.4126419344839</v>
      </c>
      <c r="X60" s="33">
        <v>587.97241713342669</v>
      </c>
      <c r="Y60" s="33">
        <v>35.200615112873912</v>
      </c>
      <c r="Z60" s="33">
        <v>367.14798910812175</v>
      </c>
      <c r="AA60" s="33">
        <v>502.69572386972169</v>
      </c>
      <c r="AB60" s="33">
        <v>8334.5640826514245</v>
      </c>
      <c r="AC60" s="33">
        <v>4505.6133587247095</v>
      </c>
      <c r="AD60" s="33">
        <v>1565.5193568418777</v>
      </c>
      <c r="AE60" s="33">
        <v>299.81792166361276</v>
      </c>
      <c r="AF60" s="33">
        <v>107.8406665827582</v>
      </c>
      <c r="AG60" s="33">
        <v>60.19627429771473</v>
      </c>
      <c r="AH60" s="33">
        <v>31.525045001172504</v>
      </c>
      <c r="AI60" s="33">
        <v>278.48974266755204</v>
      </c>
      <c r="AJ60" s="33">
        <v>860.80805142825841</v>
      </c>
      <c r="AK60" s="33">
        <v>2737.466198928154</v>
      </c>
      <c r="AL60" s="33">
        <v>245.03753335375163</v>
      </c>
      <c r="AM60" s="33">
        <v>272.55835815409421</v>
      </c>
      <c r="AN60" s="33">
        <v>1896.4506393032304</v>
      </c>
      <c r="AO60" s="33">
        <v>98.207193299721894</v>
      </c>
      <c r="AP60" s="33">
        <v>353.34583494665691</v>
      </c>
      <c r="AQ60" s="33">
        <v>355.42675042896008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695.74030356927642</v>
      </c>
      <c r="AX60" s="33">
        <v>3089.9960952893957</v>
      </c>
      <c r="AY60" s="33">
        <v>5859.9657076532685</v>
      </c>
      <c r="AZ60" s="33">
        <v>515.90191268084311</v>
      </c>
      <c r="BA60" s="33">
        <v>0</v>
      </c>
      <c r="BB60" s="33">
        <v>8222.7988446810159</v>
      </c>
      <c r="BC60" s="33">
        <v>495.40633463668451</v>
      </c>
      <c r="BD60" s="33">
        <v>153111.73400815119</v>
      </c>
      <c r="BE60" s="33">
        <v>28171.639831470558</v>
      </c>
      <c r="BF60" s="33">
        <v>934.00468624002679</v>
      </c>
      <c r="BG60" s="33">
        <v>80127.765000930682</v>
      </c>
      <c r="BH60" s="33">
        <v>95867.550866602731</v>
      </c>
      <c r="BI60" s="33">
        <v>0</v>
      </c>
      <c r="BJ60" s="33">
        <v>0</v>
      </c>
      <c r="BK60" s="33">
        <v>19328.527017699591</v>
      </c>
      <c r="BL60" s="33">
        <v>7443.6634691731924</v>
      </c>
      <c r="BM60" s="33">
        <v>0</v>
      </c>
      <c r="BN60" s="33">
        <v>0</v>
      </c>
      <c r="BO60" s="33">
        <v>926.86205871024549</v>
      </c>
      <c r="BP60" s="33">
        <v>28.727010319546007</v>
      </c>
      <c r="BQ60" s="33">
        <v>69.900631816605213</v>
      </c>
      <c r="BR60" s="33">
        <v>8.5921355641175605</v>
      </c>
      <c r="BS60" s="33">
        <v>56106.029933578538</v>
      </c>
      <c r="BT60" s="33">
        <v>540.60697870941351</v>
      </c>
      <c r="BU60" s="33">
        <v>90.987200860383652</v>
      </c>
      <c r="BV60" s="33">
        <v>0</v>
      </c>
      <c r="BW60" s="33">
        <v>2.9628621082781113</v>
      </c>
      <c r="BX60" s="33">
        <v>1402.5720410093347</v>
      </c>
      <c r="BY60" s="33">
        <v>0</v>
      </c>
      <c r="BZ60" s="33">
        <v>1227.9555131260811</v>
      </c>
      <c r="CA60" s="33">
        <v>444.73680712173297</v>
      </c>
      <c r="CB60" s="33">
        <v>0</v>
      </c>
      <c r="CC60" s="33">
        <v>21.164811078340335</v>
      </c>
      <c r="CD60" s="33">
        <v>1234.832661937163</v>
      </c>
      <c r="CE60" s="33">
        <v>2757.8131570937753</v>
      </c>
      <c r="CF60" s="33">
        <v>973.47801746913751</v>
      </c>
      <c r="CG60" s="33">
        <v>9595.6708327638462</v>
      </c>
      <c r="CH60" s="33">
        <v>3.3051299576066584</v>
      </c>
      <c r="CI60" s="33">
        <v>2289.8537441704789</v>
      </c>
      <c r="CJ60" s="33">
        <v>2213.9225775336276</v>
      </c>
      <c r="CK60" s="33">
        <v>1311.5243137510126</v>
      </c>
      <c r="CL60" s="33">
        <v>1032.1573976065504</v>
      </c>
      <c r="CM60" s="33">
        <v>1183.1609945671973</v>
      </c>
      <c r="CN60" s="33">
        <v>397.4715564616593</v>
      </c>
      <c r="CO60" s="33">
        <v>8174.2114248539692</v>
      </c>
      <c r="CP60" s="33">
        <v>225.62509616629214</v>
      </c>
      <c r="CQ60" s="33">
        <v>369.98340684723701</v>
      </c>
      <c r="CR60" s="33">
        <v>1301.5355737919035</v>
      </c>
      <c r="CS60" s="33">
        <v>13169.030208119249</v>
      </c>
      <c r="CT60" s="33">
        <v>9065.7235493881672</v>
      </c>
      <c r="CU60" s="33">
        <v>1420.1910230133278</v>
      </c>
      <c r="CV60" s="33">
        <v>11298.56709802564</v>
      </c>
      <c r="CW60" s="33">
        <v>18512.480562529228</v>
      </c>
      <c r="CX60" s="33">
        <v>4328.8703040146656</v>
      </c>
      <c r="CY60" s="33">
        <v>2689.0973538721255</v>
      </c>
      <c r="CZ60" s="33">
        <v>8.6322604671172076</v>
      </c>
      <c r="DA60" s="33">
        <v>5758.8564496452764</v>
      </c>
      <c r="DB60" s="33">
        <v>7369.1848736821948</v>
      </c>
      <c r="DC60" s="33">
        <v>4719.5119384113823</v>
      </c>
      <c r="DD60" s="33">
        <v>10015.336511634658</v>
      </c>
      <c r="DE60" s="33">
        <v>90.675645368491161</v>
      </c>
      <c r="DF60" s="33">
        <v>9.1020233426362864</v>
      </c>
      <c r="DG60" s="33">
        <v>1316.3193818032835</v>
      </c>
      <c r="DH60" s="33">
        <v>13.182959389373792</v>
      </c>
      <c r="DI60" s="33">
        <v>3.7072860469730946</v>
      </c>
      <c r="DJ60" s="33">
        <v>836.56515646915545</v>
      </c>
      <c r="DK60" s="33">
        <v>241.32388172251046</v>
      </c>
      <c r="DL60" s="33">
        <v>2824.7295690079627</v>
      </c>
      <c r="DM60" s="33">
        <v>723.1974596575775</v>
      </c>
      <c r="DN60" s="33">
        <v>0</v>
      </c>
      <c r="DO60" s="33">
        <v>0</v>
      </c>
      <c r="DP60" s="76">
        <f t="shared" si="1"/>
        <v>643379.46674798802</v>
      </c>
      <c r="DQ60" s="33">
        <v>694312.41071640386</v>
      </c>
      <c r="DR60" s="33">
        <v>0</v>
      </c>
      <c r="DS60" s="33">
        <v>0</v>
      </c>
      <c r="DT60" s="33">
        <v>0</v>
      </c>
      <c r="DU60" s="33">
        <v>0</v>
      </c>
      <c r="DV60" s="33">
        <v>0</v>
      </c>
      <c r="DW60" s="33">
        <v>0</v>
      </c>
      <c r="DX60" s="33">
        <v>0</v>
      </c>
      <c r="DY60" s="33">
        <v>0</v>
      </c>
      <c r="DZ60" s="33">
        <v>0</v>
      </c>
      <c r="EA60" s="33">
        <v>0</v>
      </c>
      <c r="EB60" s="33">
        <v>0</v>
      </c>
      <c r="EC60" s="33">
        <v>0</v>
      </c>
      <c r="ED60" s="33">
        <v>0</v>
      </c>
      <c r="EE60" s="33">
        <v>0</v>
      </c>
      <c r="EF60" s="33">
        <v>0</v>
      </c>
      <c r="EG60" s="33">
        <v>0</v>
      </c>
      <c r="EH60" s="33">
        <v>0</v>
      </c>
      <c r="EI60" s="33">
        <v>0</v>
      </c>
      <c r="EJ60" s="33">
        <v>0</v>
      </c>
      <c r="EK60" s="33">
        <v>0</v>
      </c>
      <c r="EL60" s="33">
        <v>0</v>
      </c>
      <c r="EM60" s="33">
        <v>0</v>
      </c>
      <c r="EN60" s="33">
        <v>4393.1783822195348</v>
      </c>
      <c r="EO60" s="33">
        <v>0</v>
      </c>
      <c r="EP60" s="33">
        <v>0</v>
      </c>
      <c r="EQ60" s="33">
        <v>0</v>
      </c>
      <c r="ER60" s="33">
        <v>0</v>
      </c>
      <c r="ES60" s="33">
        <v>0</v>
      </c>
      <c r="ET60" s="33">
        <v>0</v>
      </c>
      <c r="EU60" s="33">
        <v>0</v>
      </c>
      <c r="EV60" s="33">
        <v>0</v>
      </c>
      <c r="EW60" s="33">
        <v>0</v>
      </c>
      <c r="EX60" s="33">
        <v>0</v>
      </c>
      <c r="EY60" s="33">
        <v>0</v>
      </c>
      <c r="EZ60" s="33">
        <v>0</v>
      </c>
      <c r="FA60" s="33">
        <v>0</v>
      </c>
      <c r="FB60" s="33">
        <v>0</v>
      </c>
      <c r="FC60" s="33">
        <v>0</v>
      </c>
      <c r="FD60" s="33">
        <v>0</v>
      </c>
      <c r="FE60" s="33">
        <v>0</v>
      </c>
      <c r="FF60" s="33">
        <v>0</v>
      </c>
      <c r="FG60" s="33">
        <v>0</v>
      </c>
      <c r="FH60" s="33">
        <v>0</v>
      </c>
      <c r="FI60" s="33">
        <v>0</v>
      </c>
      <c r="FJ60" s="33">
        <v>0</v>
      </c>
      <c r="FK60" s="33">
        <v>0</v>
      </c>
      <c r="FL60" s="33">
        <v>0</v>
      </c>
      <c r="FM60" s="33">
        <v>0</v>
      </c>
      <c r="FN60" s="33">
        <v>0</v>
      </c>
      <c r="FO60" s="33">
        <v>0</v>
      </c>
      <c r="FP60" s="33">
        <v>0</v>
      </c>
      <c r="FQ60" s="33">
        <v>0</v>
      </c>
      <c r="FR60" s="33">
        <v>0</v>
      </c>
      <c r="FS60" s="33">
        <v>0</v>
      </c>
      <c r="FT60" s="33">
        <v>0</v>
      </c>
      <c r="FU60" s="33">
        <v>0</v>
      </c>
      <c r="FV60" s="33">
        <v>0</v>
      </c>
      <c r="FW60" s="33">
        <v>0</v>
      </c>
      <c r="FX60" s="33">
        <v>0</v>
      </c>
      <c r="FY60" s="33">
        <v>0</v>
      </c>
      <c r="FZ60" s="33">
        <v>127.44437543935543</v>
      </c>
      <c r="GA60" s="33">
        <v>0</v>
      </c>
      <c r="GB60" s="33">
        <v>0</v>
      </c>
      <c r="GC60" s="33">
        <v>0</v>
      </c>
      <c r="GD60" s="33">
        <v>0</v>
      </c>
      <c r="GE60" s="33">
        <v>0</v>
      </c>
      <c r="GF60" s="33">
        <v>28133.691852205957</v>
      </c>
      <c r="GG60" s="47">
        <f t="shared" si="0"/>
        <v>1370346.1920742565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  <c r="JF60" s="33"/>
      <c r="JG60" s="33"/>
      <c r="JH60" s="33"/>
      <c r="JI60" s="33"/>
      <c r="JJ60" s="33"/>
      <c r="JK60" s="33"/>
      <c r="JL60" s="33"/>
      <c r="JM60" s="33"/>
      <c r="JN60" s="33"/>
      <c r="JO60" s="33"/>
      <c r="JP60" s="33"/>
      <c r="JQ60" s="33"/>
      <c r="JR60" s="33"/>
      <c r="JS60" s="33"/>
      <c r="JT60" s="33"/>
      <c r="JU60" s="33"/>
    </row>
    <row r="61" spans="1:281" x14ac:dyDescent="0.2">
      <c r="A61" s="1" t="s">
        <v>56</v>
      </c>
      <c r="B61" s="22" t="s">
        <v>175</v>
      </c>
      <c r="C61" s="33">
        <v>6231.494751615196</v>
      </c>
      <c r="D61" s="33">
        <v>1489.0432011071919</v>
      </c>
      <c r="E61" s="33">
        <v>201.30675650409123</v>
      </c>
      <c r="F61" s="33">
        <v>0</v>
      </c>
      <c r="G61" s="33">
        <v>617.92588453885833</v>
      </c>
      <c r="H61" s="33">
        <v>0</v>
      </c>
      <c r="I61" s="33">
        <v>3019.4018657883034</v>
      </c>
      <c r="J61" s="33">
        <v>338.21969921601362</v>
      </c>
      <c r="K61" s="33">
        <v>2670.8980492720848</v>
      </c>
      <c r="L61" s="33">
        <v>599.81328989916835</v>
      </c>
      <c r="M61" s="33">
        <v>2214.1825765697245</v>
      </c>
      <c r="N61" s="33">
        <v>239.8681319335046</v>
      </c>
      <c r="O61" s="33">
        <v>45.291282606886334</v>
      </c>
      <c r="P61" s="33">
        <v>935.00119717856376</v>
      </c>
      <c r="Q61" s="33">
        <v>927.45764746134944</v>
      </c>
      <c r="R61" s="33">
        <v>132.43731741320488</v>
      </c>
      <c r="S61" s="33">
        <v>1242.1714209639142</v>
      </c>
      <c r="T61" s="33">
        <v>156.15070383802089</v>
      </c>
      <c r="U61" s="33">
        <v>963.87934638367858</v>
      </c>
      <c r="V61" s="33">
        <v>16.509247565874244</v>
      </c>
      <c r="W61" s="33">
        <v>497.1033354297719</v>
      </c>
      <c r="X61" s="33">
        <v>1380.1390936511159</v>
      </c>
      <c r="Y61" s="33">
        <v>115.48012150349551</v>
      </c>
      <c r="Z61" s="33">
        <v>586.19852363090638</v>
      </c>
      <c r="AA61" s="33">
        <v>408.23113903532908</v>
      </c>
      <c r="AB61" s="33">
        <v>5742.0007182156314</v>
      </c>
      <c r="AC61" s="33">
        <v>353.83682267311326</v>
      </c>
      <c r="AD61" s="33">
        <v>1502.2369831817161</v>
      </c>
      <c r="AE61" s="33">
        <v>658.39560420002613</v>
      </c>
      <c r="AF61" s="33">
        <v>294.46717581820292</v>
      </c>
      <c r="AG61" s="33">
        <v>212.70998238659405</v>
      </c>
      <c r="AH61" s="33">
        <v>142.49952853018857</v>
      </c>
      <c r="AI61" s="33">
        <v>505.6381975052181</v>
      </c>
      <c r="AJ61" s="33">
        <v>1645.9030380831084</v>
      </c>
      <c r="AK61" s="33">
        <v>3089.1240095953722</v>
      </c>
      <c r="AL61" s="33">
        <v>335.72981224671935</v>
      </c>
      <c r="AM61" s="33">
        <v>567.75598819362676</v>
      </c>
      <c r="AN61" s="33">
        <v>1415.4827402301373</v>
      </c>
      <c r="AO61" s="33">
        <v>381.89684586114817</v>
      </c>
      <c r="AP61" s="33">
        <v>315.56565558685475</v>
      </c>
      <c r="AQ61" s="33">
        <v>403.64493346923047</v>
      </c>
      <c r="AR61" s="33">
        <v>26.282249587676553</v>
      </c>
      <c r="AS61" s="33">
        <v>449.25664349185757</v>
      </c>
      <c r="AT61" s="33">
        <v>29.163486183068166</v>
      </c>
      <c r="AU61" s="33">
        <v>1016.1895635930006</v>
      </c>
      <c r="AV61" s="33">
        <v>12.001410933752574</v>
      </c>
      <c r="AW61" s="33">
        <v>294.95515042425433</v>
      </c>
      <c r="AX61" s="33">
        <v>2448.0847082968994</v>
      </c>
      <c r="AY61" s="33">
        <v>5797.3176373340721</v>
      </c>
      <c r="AZ61" s="33">
        <v>501.30911340993828</v>
      </c>
      <c r="BA61" s="33">
        <v>0</v>
      </c>
      <c r="BB61" s="33">
        <v>3317.3999136020066</v>
      </c>
      <c r="BC61" s="33">
        <v>444.68897546819528</v>
      </c>
      <c r="BD61" s="33">
        <v>31757.997334331412</v>
      </c>
      <c r="BE61" s="33">
        <v>23746.519106180251</v>
      </c>
      <c r="BF61" s="33">
        <v>16610.493291383867</v>
      </c>
      <c r="BG61" s="33">
        <v>176533.26580338119</v>
      </c>
      <c r="BH61" s="33">
        <v>2066.0094950245648</v>
      </c>
      <c r="BI61" s="33">
        <v>526.57396840607373</v>
      </c>
      <c r="BJ61" s="33">
        <v>1104.3445662779332</v>
      </c>
      <c r="BK61" s="33">
        <v>9768.1814506363098</v>
      </c>
      <c r="BL61" s="33">
        <v>4101.0134730503314</v>
      </c>
      <c r="BM61" s="33">
        <v>291.1412291920845</v>
      </c>
      <c r="BN61" s="33">
        <v>725.63434652519982</v>
      </c>
      <c r="BO61" s="33">
        <v>1744.3597284548102</v>
      </c>
      <c r="BP61" s="33">
        <v>25.878845688538057</v>
      </c>
      <c r="BQ61" s="33">
        <v>437.8086557452707</v>
      </c>
      <c r="BR61" s="33">
        <v>194.60643522823554</v>
      </c>
      <c r="BS61" s="33">
        <v>11630.173055465013</v>
      </c>
      <c r="BT61" s="33">
        <v>335.78878788426476</v>
      </c>
      <c r="BU61" s="33">
        <v>67.413139192913192</v>
      </c>
      <c r="BV61" s="33">
        <v>5904.788821410285</v>
      </c>
      <c r="BW61" s="33">
        <v>1359.3542434253382</v>
      </c>
      <c r="BX61" s="33">
        <v>2230.8609804220537</v>
      </c>
      <c r="BY61" s="33">
        <v>2077.9402216429212</v>
      </c>
      <c r="BZ61" s="33">
        <v>911.70256568554578</v>
      </c>
      <c r="CA61" s="33">
        <v>3792.1582425417587</v>
      </c>
      <c r="CB61" s="33">
        <v>946.89633280371345</v>
      </c>
      <c r="CC61" s="33">
        <v>2072.2816938043052</v>
      </c>
      <c r="CD61" s="33">
        <v>1004.5443364867858</v>
      </c>
      <c r="CE61" s="33">
        <v>2092.3630546321897</v>
      </c>
      <c r="CF61" s="33">
        <v>804.54944809032258</v>
      </c>
      <c r="CG61" s="33">
        <v>7179.1598838340724</v>
      </c>
      <c r="CH61" s="33">
        <v>323.13320791731803</v>
      </c>
      <c r="CI61" s="33">
        <v>3972.81835002462</v>
      </c>
      <c r="CJ61" s="33">
        <v>1609.3570795351056</v>
      </c>
      <c r="CK61" s="33">
        <v>1093.7529997697698</v>
      </c>
      <c r="CL61" s="33">
        <v>4742.9120361458372</v>
      </c>
      <c r="CM61" s="33">
        <v>1702.3820905875129</v>
      </c>
      <c r="CN61" s="33">
        <v>320.33737382668227</v>
      </c>
      <c r="CO61" s="33">
        <v>242.63132478584623</v>
      </c>
      <c r="CP61" s="33">
        <v>168.21432669821124</v>
      </c>
      <c r="CQ61" s="33">
        <v>2949.1140414367455</v>
      </c>
      <c r="CR61" s="33">
        <v>1089.6851982560959</v>
      </c>
      <c r="CS61" s="33">
        <v>59138.176627503315</v>
      </c>
      <c r="CT61" s="33">
        <v>17867.5917196636</v>
      </c>
      <c r="CU61" s="33">
        <v>2734.2703638357534</v>
      </c>
      <c r="CV61" s="33">
        <v>25697.470108386515</v>
      </c>
      <c r="CW61" s="33">
        <v>41142.291561061917</v>
      </c>
      <c r="CX61" s="33">
        <v>10341.742327335316</v>
      </c>
      <c r="CY61" s="33">
        <v>7887.6417408328416</v>
      </c>
      <c r="CZ61" s="33">
        <v>316.34580407455201</v>
      </c>
      <c r="DA61" s="33">
        <v>39429.727782264978</v>
      </c>
      <c r="DB61" s="33">
        <v>51391.838849634856</v>
      </c>
      <c r="DC61" s="33">
        <v>10469.676411689587</v>
      </c>
      <c r="DD61" s="33">
        <v>21039.71700929213</v>
      </c>
      <c r="DE61" s="33">
        <v>220.44778000350422</v>
      </c>
      <c r="DF61" s="33">
        <v>14.28429494145675</v>
      </c>
      <c r="DG61" s="33">
        <v>2375.8007084626224</v>
      </c>
      <c r="DH61" s="33">
        <v>216.2865392834257</v>
      </c>
      <c r="DI61" s="33">
        <v>200.56834888785102</v>
      </c>
      <c r="DJ61" s="33">
        <v>3207.9135407011959</v>
      </c>
      <c r="DK61" s="33">
        <v>765.42080485153554</v>
      </c>
      <c r="DL61" s="33">
        <v>4938.1184653344171</v>
      </c>
      <c r="DM61" s="33">
        <v>1247.5734227007049</v>
      </c>
      <c r="DN61" s="33">
        <v>282.32349129094388</v>
      </c>
      <c r="DO61" s="33">
        <v>0</v>
      </c>
      <c r="DP61" s="76">
        <f t="shared" si="1"/>
        <v>688115.10973905213</v>
      </c>
      <c r="DQ61" s="33">
        <v>418040.71697224566</v>
      </c>
      <c r="DR61" s="33">
        <v>0</v>
      </c>
      <c r="DS61" s="33">
        <v>0</v>
      </c>
      <c r="DT61" s="33">
        <v>0</v>
      </c>
      <c r="DU61" s="33">
        <v>0</v>
      </c>
      <c r="DV61" s="33">
        <v>0</v>
      </c>
      <c r="DW61" s="33">
        <v>0</v>
      </c>
      <c r="DX61" s="33">
        <v>0</v>
      </c>
      <c r="DY61" s="33">
        <v>0</v>
      </c>
      <c r="DZ61" s="33">
        <v>0</v>
      </c>
      <c r="EA61" s="33">
        <v>0</v>
      </c>
      <c r="EB61" s="33">
        <v>0</v>
      </c>
      <c r="EC61" s="33">
        <v>0</v>
      </c>
      <c r="ED61" s="33">
        <v>0</v>
      </c>
      <c r="EE61" s="33">
        <v>0</v>
      </c>
      <c r="EF61" s="33">
        <v>0</v>
      </c>
      <c r="EG61" s="33">
        <v>0</v>
      </c>
      <c r="EH61" s="33">
        <v>0</v>
      </c>
      <c r="EI61" s="33">
        <v>0</v>
      </c>
      <c r="EJ61" s="33">
        <v>0</v>
      </c>
      <c r="EK61" s="33">
        <v>0</v>
      </c>
      <c r="EL61" s="33">
        <v>0</v>
      </c>
      <c r="EM61" s="33">
        <v>0</v>
      </c>
      <c r="EN61" s="33">
        <v>631.21262998654652</v>
      </c>
      <c r="EO61" s="33">
        <v>0</v>
      </c>
      <c r="EP61" s="33">
        <v>0</v>
      </c>
      <c r="EQ61" s="33">
        <v>0</v>
      </c>
      <c r="ER61" s="33">
        <v>0</v>
      </c>
      <c r="ES61" s="33">
        <v>0</v>
      </c>
      <c r="ET61" s="33">
        <v>0</v>
      </c>
      <c r="EU61" s="33">
        <v>0</v>
      </c>
      <c r="EV61" s="33">
        <v>0</v>
      </c>
      <c r="EW61" s="33">
        <v>0</v>
      </c>
      <c r="EX61" s="33">
        <v>0</v>
      </c>
      <c r="EY61" s="33">
        <v>0</v>
      </c>
      <c r="EZ61" s="33">
        <v>0</v>
      </c>
      <c r="FA61" s="33">
        <v>0</v>
      </c>
      <c r="FB61" s="33">
        <v>0</v>
      </c>
      <c r="FC61" s="33">
        <v>0</v>
      </c>
      <c r="FD61" s="33">
        <v>0</v>
      </c>
      <c r="FE61" s="33">
        <v>0</v>
      </c>
      <c r="FF61" s="33">
        <v>0</v>
      </c>
      <c r="FG61" s="33">
        <v>0</v>
      </c>
      <c r="FH61" s="33">
        <v>0</v>
      </c>
      <c r="FI61" s="33">
        <v>0</v>
      </c>
      <c r="FJ61" s="33">
        <v>0</v>
      </c>
      <c r="FK61" s="33">
        <v>0</v>
      </c>
      <c r="FL61" s="33">
        <v>0</v>
      </c>
      <c r="FM61" s="33">
        <v>0</v>
      </c>
      <c r="FN61" s="33">
        <v>0</v>
      </c>
      <c r="FO61" s="33">
        <v>0</v>
      </c>
      <c r="FP61" s="33">
        <v>0</v>
      </c>
      <c r="FQ61" s="33">
        <v>0</v>
      </c>
      <c r="FR61" s="33">
        <v>0</v>
      </c>
      <c r="FS61" s="33">
        <v>0</v>
      </c>
      <c r="FT61" s="33">
        <v>0</v>
      </c>
      <c r="FU61" s="33">
        <v>0</v>
      </c>
      <c r="FV61" s="33">
        <v>0</v>
      </c>
      <c r="FW61" s="33">
        <v>0</v>
      </c>
      <c r="FX61" s="33">
        <v>0</v>
      </c>
      <c r="FY61" s="33">
        <v>0</v>
      </c>
      <c r="FZ61" s="33">
        <v>77.135718480733871</v>
      </c>
      <c r="GA61" s="33">
        <v>0</v>
      </c>
      <c r="GB61" s="33">
        <v>0</v>
      </c>
      <c r="GC61" s="33">
        <v>0</v>
      </c>
      <c r="GD61" s="33">
        <v>0</v>
      </c>
      <c r="GE61" s="33">
        <v>0</v>
      </c>
      <c r="GF61" s="33">
        <v>2037.1377548634687</v>
      </c>
      <c r="GG61" s="47">
        <f t="shared" si="0"/>
        <v>1108901.3128146282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  <c r="JF61" s="33"/>
      <c r="JG61" s="33"/>
      <c r="JH61" s="33"/>
      <c r="JI61" s="33"/>
      <c r="JJ61" s="33"/>
      <c r="JK61" s="33"/>
      <c r="JL61" s="33"/>
      <c r="JM61" s="33"/>
      <c r="JN61" s="33"/>
      <c r="JO61" s="33"/>
      <c r="JP61" s="33"/>
      <c r="JQ61" s="33"/>
      <c r="JR61" s="33"/>
      <c r="JS61" s="33"/>
      <c r="JT61" s="33"/>
      <c r="JU61" s="33"/>
    </row>
    <row r="62" spans="1:281" x14ac:dyDescent="0.2">
      <c r="A62" s="1" t="s">
        <v>57</v>
      </c>
      <c r="B62" s="22" t="s">
        <v>176</v>
      </c>
      <c r="C62" s="33">
        <v>29755.991120525843</v>
      </c>
      <c r="D62" s="33">
        <v>34957.251356574161</v>
      </c>
      <c r="E62" s="33">
        <v>4453.8369321362379</v>
      </c>
      <c r="F62" s="33">
        <v>1699.6809662637443</v>
      </c>
      <c r="G62" s="33">
        <v>12181.729860744037</v>
      </c>
      <c r="H62" s="33">
        <v>0</v>
      </c>
      <c r="I62" s="33">
        <v>36074.117864424006</v>
      </c>
      <c r="J62" s="33">
        <v>26104.731554655627</v>
      </c>
      <c r="K62" s="33">
        <v>38399.194681934678</v>
      </c>
      <c r="L62" s="33">
        <v>11648.928650188383</v>
      </c>
      <c r="M62" s="33">
        <v>44541.442459811835</v>
      </c>
      <c r="N62" s="33">
        <v>7768.5048222094101</v>
      </c>
      <c r="O62" s="33">
        <v>400.21372642504252</v>
      </c>
      <c r="P62" s="33">
        <v>3292.7299301255339</v>
      </c>
      <c r="Q62" s="33">
        <v>2070.947286319848</v>
      </c>
      <c r="R62" s="33">
        <v>917.71522025077729</v>
      </c>
      <c r="S62" s="33">
        <v>18108.056380678983</v>
      </c>
      <c r="T62" s="33">
        <v>666.76065285756943</v>
      </c>
      <c r="U62" s="33">
        <v>6118.34026183281</v>
      </c>
      <c r="V62" s="33">
        <v>172.23892956861886</v>
      </c>
      <c r="W62" s="33">
        <v>14791.23954312887</v>
      </c>
      <c r="X62" s="33">
        <v>15685.361751611939</v>
      </c>
      <c r="Y62" s="33">
        <v>107.24612861201311</v>
      </c>
      <c r="Z62" s="33">
        <v>6942.2961434389599</v>
      </c>
      <c r="AA62" s="33">
        <v>9352.4175597214598</v>
      </c>
      <c r="AB62" s="33">
        <v>103854.02771137537</v>
      </c>
      <c r="AC62" s="33">
        <v>2849.8736263554269</v>
      </c>
      <c r="AD62" s="33">
        <v>12032.399813789474</v>
      </c>
      <c r="AE62" s="33">
        <v>1833.2154456249802</v>
      </c>
      <c r="AF62" s="33">
        <v>164.992594300966</v>
      </c>
      <c r="AG62" s="33">
        <v>852.57791377246326</v>
      </c>
      <c r="AH62" s="33">
        <v>580.02912485142917</v>
      </c>
      <c r="AI62" s="33">
        <v>4954.344967925128</v>
      </c>
      <c r="AJ62" s="33">
        <v>2518.5748710741977</v>
      </c>
      <c r="AK62" s="33">
        <v>4914.6130521674459</v>
      </c>
      <c r="AL62" s="33">
        <v>1991.7796305043571</v>
      </c>
      <c r="AM62" s="33">
        <v>1705.3081172030275</v>
      </c>
      <c r="AN62" s="33">
        <v>13056.013553410923</v>
      </c>
      <c r="AO62" s="33">
        <v>54.982494266606516</v>
      </c>
      <c r="AP62" s="33">
        <v>1621.1516405338948</v>
      </c>
      <c r="AQ62" s="33">
        <v>1222.3362842110544</v>
      </c>
      <c r="AR62" s="33">
        <v>1.1428816788960658</v>
      </c>
      <c r="AS62" s="33">
        <v>2180.2137132869293</v>
      </c>
      <c r="AT62" s="33">
        <v>2.6049738040421389</v>
      </c>
      <c r="AU62" s="33">
        <v>1096.4518572185768</v>
      </c>
      <c r="AV62" s="33">
        <v>102.13496621073156</v>
      </c>
      <c r="AW62" s="33">
        <v>2802.7226515907996</v>
      </c>
      <c r="AX62" s="33">
        <v>56910.06730736568</v>
      </c>
      <c r="AY62" s="33">
        <v>35433.735790153296</v>
      </c>
      <c r="AZ62" s="33">
        <v>10276.870736380479</v>
      </c>
      <c r="BA62" s="33">
        <v>0</v>
      </c>
      <c r="BB62" s="33">
        <v>29001.724129391911</v>
      </c>
      <c r="BC62" s="33">
        <v>1430.7927989137345</v>
      </c>
      <c r="BD62" s="33">
        <v>634132.95045795687</v>
      </c>
      <c r="BE62" s="33">
        <v>89657.312173156737</v>
      </c>
      <c r="BF62" s="33">
        <v>61.566456608618573</v>
      </c>
      <c r="BG62" s="33">
        <v>24611.55095166996</v>
      </c>
      <c r="BH62" s="33">
        <v>128994.19210601717</v>
      </c>
      <c r="BI62" s="33">
        <v>1481.5260124856131</v>
      </c>
      <c r="BJ62" s="33">
        <v>3009.4148179931658</v>
      </c>
      <c r="BK62" s="33">
        <v>18307.068344759889</v>
      </c>
      <c r="BL62" s="33">
        <v>530.34501874911211</v>
      </c>
      <c r="BM62" s="33">
        <v>175.35331316718089</v>
      </c>
      <c r="BN62" s="33">
        <v>256.52679596495045</v>
      </c>
      <c r="BO62" s="33">
        <v>49628.423925568808</v>
      </c>
      <c r="BP62" s="33">
        <v>35.422010351655381</v>
      </c>
      <c r="BQ62" s="33">
        <v>1163.6299478071548</v>
      </c>
      <c r="BR62" s="33">
        <v>367.82024710882962</v>
      </c>
      <c r="BS62" s="33">
        <v>2666.173066954399</v>
      </c>
      <c r="BT62" s="33">
        <v>170.37798585929124</v>
      </c>
      <c r="BU62" s="33">
        <v>150.60264999709878</v>
      </c>
      <c r="BV62" s="33">
        <v>880.26100118632371</v>
      </c>
      <c r="BW62" s="33">
        <v>287.78243493346702</v>
      </c>
      <c r="BX62" s="33">
        <v>992.57295843646182</v>
      </c>
      <c r="BY62" s="33">
        <v>223.55679805099751</v>
      </c>
      <c r="BZ62" s="33">
        <v>137.91378906819551</v>
      </c>
      <c r="CA62" s="33">
        <v>19097.080540441373</v>
      </c>
      <c r="CB62" s="33">
        <v>417.86168751450731</v>
      </c>
      <c r="CC62" s="33">
        <v>406.38743905290619</v>
      </c>
      <c r="CD62" s="33">
        <v>123.26517541237408</v>
      </c>
      <c r="CE62" s="33">
        <v>169.50927220892726</v>
      </c>
      <c r="CF62" s="33">
        <v>1134.1371589258065</v>
      </c>
      <c r="CG62" s="33">
        <v>3788.0045575144454</v>
      </c>
      <c r="CH62" s="33">
        <v>32.478842177337903</v>
      </c>
      <c r="CI62" s="33">
        <v>843.97743286384684</v>
      </c>
      <c r="CJ62" s="33">
        <v>223.1587312669196</v>
      </c>
      <c r="CK62" s="33">
        <v>1392.9894383565495</v>
      </c>
      <c r="CL62" s="33">
        <v>232.51393123466832</v>
      </c>
      <c r="CM62" s="33">
        <v>238.52453694716399</v>
      </c>
      <c r="CN62" s="33">
        <v>467.19892114798034</v>
      </c>
      <c r="CO62" s="33">
        <v>66.440953623576718</v>
      </c>
      <c r="CP62" s="33">
        <v>231.88942440587317</v>
      </c>
      <c r="CQ62" s="33">
        <v>1878.1407855427988</v>
      </c>
      <c r="CR62" s="33">
        <v>1518.1197007018216</v>
      </c>
      <c r="CS62" s="33">
        <v>8034.2969127830575</v>
      </c>
      <c r="CT62" s="33">
        <v>2915.0269922146776</v>
      </c>
      <c r="CU62" s="33">
        <v>392.6637689663238</v>
      </c>
      <c r="CV62" s="33">
        <v>4430.446524828335</v>
      </c>
      <c r="CW62" s="33">
        <v>6880.4575359623432</v>
      </c>
      <c r="CX62" s="33">
        <v>1564.4484884617782</v>
      </c>
      <c r="CY62" s="33">
        <v>1562.4834913594732</v>
      </c>
      <c r="CZ62" s="33">
        <v>260.83249741839302</v>
      </c>
      <c r="DA62" s="33">
        <v>3893.3981684946939</v>
      </c>
      <c r="DB62" s="33">
        <v>2098.533492715374</v>
      </c>
      <c r="DC62" s="33">
        <v>2669.3874696924204</v>
      </c>
      <c r="DD62" s="33">
        <v>5124.8260294591782</v>
      </c>
      <c r="DE62" s="33">
        <v>89.575356110175605</v>
      </c>
      <c r="DF62" s="33">
        <v>251.94856148498869</v>
      </c>
      <c r="DG62" s="33">
        <v>579.09402392254856</v>
      </c>
      <c r="DH62" s="33">
        <v>133.42628354594405</v>
      </c>
      <c r="DI62" s="33">
        <v>315.54160824140928</v>
      </c>
      <c r="DJ62" s="33">
        <v>573.47455579092309</v>
      </c>
      <c r="DK62" s="33">
        <v>237.35674704740268</v>
      </c>
      <c r="DL62" s="33">
        <v>448.69215726873591</v>
      </c>
      <c r="DM62" s="33">
        <v>4568.4206494155587</v>
      </c>
      <c r="DN62" s="33">
        <v>1896.4186809515643</v>
      </c>
      <c r="DO62" s="33">
        <v>0</v>
      </c>
      <c r="DP62" s="76">
        <f t="shared" si="1"/>
        <v>1658760.4282207279</v>
      </c>
      <c r="DQ62" s="33">
        <v>32768.435951772008</v>
      </c>
      <c r="DR62" s="33">
        <v>0</v>
      </c>
      <c r="DS62" s="33">
        <v>0</v>
      </c>
      <c r="DT62" s="33">
        <v>0</v>
      </c>
      <c r="DU62" s="33">
        <v>0</v>
      </c>
      <c r="DV62" s="33">
        <v>0</v>
      </c>
      <c r="DW62" s="33">
        <v>0</v>
      </c>
      <c r="DX62" s="33">
        <v>0</v>
      </c>
      <c r="DY62" s="33">
        <v>0</v>
      </c>
      <c r="DZ62" s="33">
        <v>0</v>
      </c>
      <c r="EA62" s="33">
        <v>0</v>
      </c>
      <c r="EB62" s="33">
        <v>0</v>
      </c>
      <c r="EC62" s="33">
        <v>0</v>
      </c>
      <c r="ED62" s="33">
        <v>0</v>
      </c>
      <c r="EE62" s="33">
        <v>0</v>
      </c>
      <c r="EF62" s="33">
        <v>0</v>
      </c>
      <c r="EG62" s="33">
        <v>0</v>
      </c>
      <c r="EH62" s="33">
        <v>0</v>
      </c>
      <c r="EI62" s="33">
        <v>0</v>
      </c>
      <c r="EJ62" s="33">
        <v>0</v>
      </c>
      <c r="EK62" s="33">
        <v>0</v>
      </c>
      <c r="EL62" s="33">
        <v>0</v>
      </c>
      <c r="EM62" s="33">
        <v>0</v>
      </c>
      <c r="EN62" s="33">
        <v>0</v>
      </c>
      <c r="EO62" s="33">
        <v>0</v>
      </c>
      <c r="EP62" s="33">
        <v>0</v>
      </c>
      <c r="EQ62" s="33">
        <v>0</v>
      </c>
      <c r="ER62" s="33">
        <v>0</v>
      </c>
      <c r="ES62" s="33">
        <v>0</v>
      </c>
      <c r="ET62" s="33">
        <v>0</v>
      </c>
      <c r="EU62" s="33">
        <v>0</v>
      </c>
      <c r="EV62" s="33">
        <v>0</v>
      </c>
      <c r="EW62" s="33">
        <v>0</v>
      </c>
      <c r="EX62" s="33">
        <v>0</v>
      </c>
      <c r="EY62" s="33">
        <v>0</v>
      </c>
      <c r="EZ62" s="33">
        <v>0</v>
      </c>
      <c r="FA62" s="33">
        <v>0</v>
      </c>
      <c r="FB62" s="33">
        <v>0</v>
      </c>
      <c r="FC62" s="33">
        <v>0</v>
      </c>
      <c r="FD62" s="33">
        <v>0</v>
      </c>
      <c r="FE62" s="33">
        <v>0</v>
      </c>
      <c r="FF62" s="33">
        <v>0</v>
      </c>
      <c r="FG62" s="33">
        <v>0</v>
      </c>
      <c r="FH62" s="33">
        <v>0</v>
      </c>
      <c r="FI62" s="33">
        <v>0</v>
      </c>
      <c r="FJ62" s="33">
        <v>0</v>
      </c>
      <c r="FK62" s="33">
        <v>0</v>
      </c>
      <c r="FL62" s="33">
        <v>0</v>
      </c>
      <c r="FM62" s="33">
        <v>0</v>
      </c>
      <c r="FN62" s="33">
        <v>0</v>
      </c>
      <c r="FO62" s="33">
        <v>0</v>
      </c>
      <c r="FP62" s="33">
        <v>0</v>
      </c>
      <c r="FQ62" s="33">
        <v>0</v>
      </c>
      <c r="FR62" s="33">
        <v>0</v>
      </c>
      <c r="FS62" s="33">
        <v>0</v>
      </c>
      <c r="FT62" s="33">
        <v>0</v>
      </c>
      <c r="FU62" s="33">
        <v>0</v>
      </c>
      <c r="FV62" s="33">
        <v>0</v>
      </c>
      <c r="FW62" s="33">
        <v>0</v>
      </c>
      <c r="FX62" s="33">
        <v>3.0402809082002547</v>
      </c>
      <c r="FY62" s="33">
        <v>0</v>
      </c>
      <c r="FZ62" s="33">
        <v>149.62895353038664</v>
      </c>
      <c r="GA62" s="33">
        <v>0</v>
      </c>
      <c r="GB62" s="33">
        <v>2.1514334290179749</v>
      </c>
      <c r="GC62" s="33">
        <v>0</v>
      </c>
      <c r="GD62" s="33">
        <v>0</v>
      </c>
      <c r="GE62" s="33">
        <v>0</v>
      </c>
      <c r="GF62" s="33">
        <v>116940.61499845373</v>
      </c>
      <c r="GG62" s="47">
        <f t="shared" si="0"/>
        <v>1808624.2998388212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  <c r="JF62" s="33"/>
      <c r="JG62" s="33"/>
      <c r="JH62" s="33"/>
      <c r="JI62" s="33"/>
      <c r="JJ62" s="33"/>
      <c r="JK62" s="33"/>
      <c r="JL62" s="33"/>
      <c r="JM62" s="33"/>
      <c r="JN62" s="33"/>
      <c r="JO62" s="33"/>
      <c r="JP62" s="33"/>
      <c r="JQ62" s="33"/>
      <c r="JR62" s="33"/>
      <c r="JS62" s="33"/>
      <c r="JT62" s="33"/>
      <c r="JU62" s="33"/>
    </row>
    <row r="63" spans="1:281" x14ac:dyDescent="0.2">
      <c r="A63" s="1" t="s">
        <v>58</v>
      </c>
      <c r="B63" s="22" t="s">
        <v>177</v>
      </c>
      <c r="C63" s="33">
        <v>38.566917023103784</v>
      </c>
      <c r="D63" s="33">
        <v>1.0924698862507916</v>
      </c>
      <c r="E63" s="33">
        <v>6.8373374276270908</v>
      </c>
      <c r="F63" s="33">
        <v>0</v>
      </c>
      <c r="G63" s="33">
        <v>12557.877737335766</v>
      </c>
      <c r="H63" s="33">
        <v>9426.4557806908761</v>
      </c>
      <c r="I63" s="33">
        <v>16053.11756806505</v>
      </c>
      <c r="J63" s="33">
        <v>3393.0783245956277</v>
      </c>
      <c r="K63" s="33">
        <v>5726.8615144253472</v>
      </c>
      <c r="L63" s="33">
        <v>8625.7512615273299</v>
      </c>
      <c r="M63" s="33">
        <v>73847.074856192863</v>
      </c>
      <c r="N63" s="33">
        <v>415.26534718016421</v>
      </c>
      <c r="O63" s="33">
        <v>26.948449771517311</v>
      </c>
      <c r="P63" s="33">
        <v>1599.1642565182528</v>
      </c>
      <c r="Q63" s="33">
        <v>1089.5922557934073</v>
      </c>
      <c r="R63" s="33">
        <v>9512.5004082108844</v>
      </c>
      <c r="S63" s="33">
        <v>7027.7024757218296</v>
      </c>
      <c r="T63" s="33">
        <v>1917.7880800382807</v>
      </c>
      <c r="U63" s="33">
        <v>33.581587492098876</v>
      </c>
      <c r="V63" s="33">
        <v>138.77117205781803</v>
      </c>
      <c r="W63" s="33">
        <v>1782.8843956987471</v>
      </c>
      <c r="X63" s="33">
        <v>3424.3893742078976</v>
      </c>
      <c r="Y63" s="33">
        <v>382.49141918155755</v>
      </c>
      <c r="Z63" s="33">
        <v>9253.5198201714647</v>
      </c>
      <c r="AA63" s="33">
        <v>9374.0774543738426</v>
      </c>
      <c r="AB63" s="33">
        <v>1378.5453530474213</v>
      </c>
      <c r="AC63" s="33">
        <v>1186.97620222257</v>
      </c>
      <c r="AD63" s="33">
        <v>3779.1526080231433</v>
      </c>
      <c r="AE63" s="33">
        <v>688.71647195931803</v>
      </c>
      <c r="AF63" s="33">
        <v>190.63211940604981</v>
      </c>
      <c r="AG63" s="33">
        <v>195.33079011121848</v>
      </c>
      <c r="AH63" s="33">
        <v>129.68574391944924</v>
      </c>
      <c r="AI63" s="33">
        <v>355.14652043577735</v>
      </c>
      <c r="AJ63" s="33">
        <v>5017.8653681257229</v>
      </c>
      <c r="AK63" s="33">
        <v>4533.424046827211</v>
      </c>
      <c r="AL63" s="33">
        <v>1438.4580442324793</v>
      </c>
      <c r="AM63" s="33">
        <v>1401.2332834152498</v>
      </c>
      <c r="AN63" s="33">
        <v>1512.5942846298221</v>
      </c>
      <c r="AO63" s="33">
        <v>87.975654840717496</v>
      </c>
      <c r="AP63" s="33">
        <v>1289.2128296535207</v>
      </c>
      <c r="AQ63" s="33">
        <v>628.81745531997069</v>
      </c>
      <c r="AR63" s="33">
        <v>0</v>
      </c>
      <c r="AS63" s="33">
        <v>0</v>
      </c>
      <c r="AT63" s="33">
        <v>0</v>
      </c>
      <c r="AU63" s="33">
        <v>164.5081524698931</v>
      </c>
      <c r="AV63" s="33">
        <v>43.361136402599755</v>
      </c>
      <c r="AW63" s="33">
        <v>1083.6593058853327</v>
      </c>
      <c r="AX63" s="33">
        <v>87.827680389410631</v>
      </c>
      <c r="AY63" s="33">
        <v>542.2747052428922</v>
      </c>
      <c r="AZ63" s="33">
        <v>18.189206438647197</v>
      </c>
      <c r="BA63" s="33">
        <v>0</v>
      </c>
      <c r="BB63" s="33">
        <v>15018.410999685317</v>
      </c>
      <c r="BC63" s="33">
        <v>302.69431511728351</v>
      </c>
      <c r="BD63" s="33">
        <v>257653.00876575647</v>
      </c>
      <c r="BE63" s="33">
        <v>448.23745190589528</v>
      </c>
      <c r="BF63" s="33">
        <v>5.5132657353409575</v>
      </c>
      <c r="BG63" s="33">
        <v>10440.064017192159</v>
      </c>
      <c r="BH63" s="33">
        <v>36487.413533239756</v>
      </c>
      <c r="BI63" s="33">
        <v>1471.4599906940971</v>
      </c>
      <c r="BJ63" s="33">
        <v>0</v>
      </c>
      <c r="BK63" s="33">
        <v>5297.2312844922453</v>
      </c>
      <c r="BL63" s="33">
        <v>339.9848833961014</v>
      </c>
      <c r="BM63" s="33">
        <v>0</v>
      </c>
      <c r="BN63" s="33">
        <v>0</v>
      </c>
      <c r="BO63" s="33">
        <v>211.56998089428947</v>
      </c>
      <c r="BP63" s="33">
        <v>0</v>
      </c>
      <c r="BQ63" s="33">
        <v>3.1000522660466503</v>
      </c>
      <c r="BR63" s="33">
        <v>0</v>
      </c>
      <c r="BS63" s="33">
        <v>1049.608054191337</v>
      </c>
      <c r="BT63" s="33">
        <v>6.6139042681784108</v>
      </c>
      <c r="BU63" s="33">
        <v>4.4631445618522525</v>
      </c>
      <c r="BV63" s="33">
        <v>115.68800455063091</v>
      </c>
      <c r="BW63" s="33">
        <v>0</v>
      </c>
      <c r="BX63" s="33">
        <v>48.024802388002833</v>
      </c>
      <c r="BY63" s="33">
        <v>179.17891985565208</v>
      </c>
      <c r="BZ63" s="33">
        <v>0</v>
      </c>
      <c r="CA63" s="33">
        <v>93.032674302639663</v>
      </c>
      <c r="CB63" s="33">
        <v>0</v>
      </c>
      <c r="CC63" s="33">
        <v>0</v>
      </c>
      <c r="CD63" s="33">
        <v>164.72320795126481</v>
      </c>
      <c r="CE63" s="33">
        <v>340.09961211963082</v>
      </c>
      <c r="CF63" s="33">
        <v>6.6268094590619864</v>
      </c>
      <c r="CG63" s="33">
        <v>23.150367167748087</v>
      </c>
      <c r="CH63" s="33">
        <v>0</v>
      </c>
      <c r="CI63" s="33">
        <v>192.31851908592844</v>
      </c>
      <c r="CJ63" s="33">
        <v>12.572493851134956</v>
      </c>
      <c r="CK63" s="33">
        <v>8.2234679602787288</v>
      </c>
      <c r="CL63" s="33">
        <v>22.924480287473383</v>
      </c>
      <c r="CM63" s="33">
        <v>597.65519784443666</v>
      </c>
      <c r="CN63" s="33">
        <v>2.700476349877194</v>
      </c>
      <c r="CO63" s="33">
        <v>6021.3517449648971</v>
      </c>
      <c r="CP63" s="33">
        <v>1.3815947395978694</v>
      </c>
      <c r="CQ63" s="33">
        <v>18.242077874925997</v>
      </c>
      <c r="CR63" s="33">
        <v>9.0065879734596397</v>
      </c>
      <c r="CS63" s="33">
        <v>2669.7548335024649</v>
      </c>
      <c r="CT63" s="33">
        <v>50.69207672913803</v>
      </c>
      <c r="CU63" s="33">
        <v>5577.7827184467487</v>
      </c>
      <c r="CV63" s="33">
        <v>790.35919120659526</v>
      </c>
      <c r="CW63" s="33">
        <v>1343.6391078990498</v>
      </c>
      <c r="CX63" s="33">
        <v>420.75068732694581</v>
      </c>
      <c r="CY63" s="33">
        <v>393.78074605029201</v>
      </c>
      <c r="CZ63" s="33">
        <v>0</v>
      </c>
      <c r="DA63" s="33">
        <v>68.035358867879623</v>
      </c>
      <c r="DB63" s="33">
        <v>194.91741504863461</v>
      </c>
      <c r="DC63" s="33">
        <v>397.46794099900217</v>
      </c>
      <c r="DD63" s="33">
        <v>941.56186423144572</v>
      </c>
      <c r="DE63" s="33">
        <v>2.6666014864391712</v>
      </c>
      <c r="DF63" s="33">
        <v>0</v>
      </c>
      <c r="DG63" s="33">
        <v>188.68333218645967</v>
      </c>
      <c r="DH63" s="33">
        <v>0</v>
      </c>
      <c r="DI63" s="33">
        <v>0</v>
      </c>
      <c r="DJ63" s="33">
        <v>1593.3526830833587</v>
      </c>
      <c r="DK63" s="33">
        <v>19.842303816764428</v>
      </c>
      <c r="DL63" s="33">
        <v>107.883620551284</v>
      </c>
      <c r="DM63" s="33">
        <v>127.69920792505322</v>
      </c>
      <c r="DN63" s="33">
        <v>0</v>
      </c>
      <c r="DO63" s="33">
        <v>0</v>
      </c>
      <c r="DP63" s="76">
        <f t="shared" si="1"/>
        <v>552894.12159806688</v>
      </c>
      <c r="DQ63" s="33">
        <v>25700.064647200714</v>
      </c>
      <c r="DR63" s="33">
        <v>0</v>
      </c>
      <c r="DS63" s="33">
        <v>0</v>
      </c>
      <c r="DT63" s="33">
        <v>0</v>
      </c>
      <c r="DU63" s="33">
        <v>0</v>
      </c>
      <c r="DV63" s="33">
        <v>0</v>
      </c>
      <c r="DW63" s="33">
        <v>0</v>
      </c>
      <c r="DX63" s="33">
        <v>0</v>
      </c>
      <c r="DY63" s="33">
        <v>0</v>
      </c>
      <c r="DZ63" s="33">
        <v>0</v>
      </c>
      <c r="EA63" s="33">
        <v>0</v>
      </c>
      <c r="EB63" s="33">
        <v>0</v>
      </c>
      <c r="EC63" s="33">
        <v>0</v>
      </c>
      <c r="ED63" s="33">
        <v>0</v>
      </c>
      <c r="EE63" s="33">
        <v>0</v>
      </c>
      <c r="EF63" s="33">
        <v>0</v>
      </c>
      <c r="EG63" s="33">
        <v>0</v>
      </c>
      <c r="EH63" s="33">
        <v>0</v>
      </c>
      <c r="EI63" s="33">
        <v>0</v>
      </c>
      <c r="EJ63" s="33">
        <v>0</v>
      </c>
      <c r="EK63" s="33">
        <v>0</v>
      </c>
      <c r="EL63" s="33">
        <v>0</v>
      </c>
      <c r="EM63" s="33">
        <v>0</v>
      </c>
      <c r="EN63" s="33">
        <v>0</v>
      </c>
      <c r="EO63" s="33">
        <v>0</v>
      </c>
      <c r="EP63" s="33">
        <v>0</v>
      </c>
      <c r="EQ63" s="33">
        <v>0</v>
      </c>
      <c r="ER63" s="33">
        <v>0</v>
      </c>
      <c r="ES63" s="33">
        <v>0</v>
      </c>
      <c r="ET63" s="33">
        <v>0</v>
      </c>
      <c r="EU63" s="33">
        <v>0</v>
      </c>
      <c r="EV63" s="33">
        <v>0</v>
      </c>
      <c r="EW63" s="33">
        <v>0</v>
      </c>
      <c r="EX63" s="33">
        <v>0</v>
      </c>
      <c r="EY63" s="33">
        <v>0</v>
      </c>
      <c r="EZ63" s="33">
        <v>0</v>
      </c>
      <c r="FA63" s="33">
        <v>0</v>
      </c>
      <c r="FB63" s="33">
        <v>0</v>
      </c>
      <c r="FC63" s="33">
        <v>0</v>
      </c>
      <c r="FD63" s="33">
        <v>0</v>
      </c>
      <c r="FE63" s="33">
        <v>0</v>
      </c>
      <c r="FF63" s="33">
        <v>0</v>
      </c>
      <c r="FG63" s="33">
        <v>0</v>
      </c>
      <c r="FH63" s="33">
        <v>0</v>
      </c>
      <c r="FI63" s="33">
        <v>0</v>
      </c>
      <c r="FJ63" s="33">
        <v>0</v>
      </c>
      <c r="FK63" s="33">
        <v>3699.0899810263204</v>
      </c>
      <c r="FL63" s="33">
        <v>0</v>
      </c>
      <c r="FM63" s="33">
        <v>0</v>
      </c>
      <c r="FN63" s="33">
        <v>0</v>
      </c>
      <c r="FO63" s="33">
        <v>0</v>
      </c>
      <c r="FP63" s="33">
        <v>0</v>
      </c>
      <c r="FQ63" s="33">
        <v>0</v>
      </c>
      <c r="FR63" s="33">
        <v>0</v>
      </c>
      <c r="FS63" s="33">
        <v>0</v>
      </c>
      <c r="FT63" s="33">
        <v>0</v>
      </c>
      <c r="FU63" s="33">
        <v>0</v>
      </c>
      <c r="FV63" s="33">
        <v>0</v>
      </c>
      <c r="FW63" s="33">
        <v>0</v>
      </c>
      <c r="FX63" s="33">
        <v>222.07719753568463</v>
      </c>
      <c r="FY63" s="33">
        <v>0</v>
      </c>
      <c r="FZ63" s="33">
        <v>64.833773294696954</v>
      </c>
      <c r="GA63" s="33">
        <v>0</v>
      </c>
      <c r="GB63" s="33">
        <v>8.8247844059525136</v>
      </c>
      <c r="GC63" s="33">
        <v>0</v>
      </c>
      <c r="GD63" s="33">
        <v>0</v>
      </c>
      <c r="GE63" s="33">
        <v>0</v>
      </c>
      <c r="GF63" s="33">
        <v>2036587.3381570722</v>
      </c>
      <c r="GG63" s="47">
        <f t="shared" si="0"/>
        <v>2619176.3501386028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  <c r="JF63" s="33"/>
      <c r="JG63" s="33"/>
      <c r="JH63" s="33"/>
      <c r="JI63" s="33"/>
      <c r="JJ63" s="33"/>
      <c r="JK63" s="33"/>
      <c r="JL63" s="33"/>
      <c r="JM63" s="33"/>
      <c r="JN63" s="33"/>
      <c r="JO63" s="33"/>
      <c r="JP63" s="33"/>
      <c r="JQ63" s="33"/>
      <c r="JR63" s="33"/>
      <c r="JS63" s="33"/>
      <c r="JT63" s="33"/>
      <c r="JU63" s="33"/>
    </row>
    <row r="64" spans="1:281" x14ac:dyDescent="0.2">
      <c r="A64" s="1" t="s">
        <v>59</v>
      </c>
      <c r="B64" s="22" t="s">
        <v>178</v>
      </c>
      <c r="C64" s="33">
        <v>2814.184487066067</v>
      </c>
      <c r="D64" s="33">
        <v>2312.187622295618</v>
      </c>
      <c r="E64" s="33">
        <v>550.62556543004439</v>
      </c>
      <c r="F64" s="33">
        <v>0</v>
      </c>
      <c r="G64" s="33">
        <v>884.78151110966758</v>
      </c>
      <c r="H64" s="33">
        <v>7.3323418233507613</v>
      </c>
      <c r="I64" s="33">
        <v>244.03035856898717</v>
      </c>
      <c r="J64" s="33">
        <v>85.050492878126093</v>
      </c>
      <c r="K64" s="33">
        <v>2507.391796549638</v>
      </c>
      <c r="L64" s="33">
        <v>323.75043181480402</v>
      </c>
      <c r="M64" s="33">
        <v>565.06117437460193</v>
      </c>
      <c r="N64" s="33">
        <v>898.32488435199059</v>
      </c>
      <c r="O64" s="33">
        <v>323.8567794797379</v>
      </c>
      <c r="P64" s="33">
        <v>1156.8596829025187</v>
      </c>
      <c r="Q64" s="33">
        <v>2178.7113707808389</v>
      </c>
      <c r="R64" s="33">
        <v>1258.6088897925547</v>
      </c>
      <c r="S64" s="33">
        <v>292.79293003284374</v>
      </c>
      <c r="T64" s="33">
        <v>675.43856217128746</v>
      </c>
      <c r="U64" s="33">
        <v>1147.0054370741307</v>
      </c>
      <c r="V64" s="33">
        <v>20.449636114168534</v>
      </c>
      <c r="W64" s="33">
        <v>852.81796770773076</v>
      </c>
      <c r="X64" s="33">
        <v>1049.9084203868726</v>
      </c>
      <c r="Y64" s="33">
        <v>152.91164068460702</v>
      </c>
      <c r="Z64" s="33">
        <v>858.26206713990598</v>
      </c>
      <c r="AA64" s="33">
        <v>221.11039558984086</v>
      </c>
      <c r="AB64" s="33">
        <v>815.9995918861672</v>
      </c>
      <c r="AC64" s="33">
        <v>254.9054806965392</v>
      </c>
      <c r="AD64" s="33">
        <v>2126.7852501518742</v>
      </c>
      <c r="AE64" s="33">
        <v>626.06150805080858</v>
      </c>
      <c r="AF64" s="33">
        <v>218.40681931494629</v>
      </c>
      <c r="AG64" s="33">
        <v>228.26101050004027</v>
      </c>
      <c r="AH64" s="33">
        <v>169.9082810653349</v>
      </c>
      <c r="AI64" s="33">
        <v>501.54321688720529</v>
      </c>
      <c r="AJ64" s="33">
        <v>1740.2528260626473</v>
      </c>
      <c r="AK64" s="33">
        <v>2647.0244203374959</v>
      </c>
      <c r="AL64" s="33">
        <v>581.38926345259847</v>
      </c>
      <c r="AM64" s="33">
        <v>805.52424447222984</v>
      </c>
      <c r="AN64" s="33">
        <v>560.72261587624075</v>
      </c>
      <c r="AO64" s="33">
        <v>111.41895558906518</v>
      </c>
      <c r="AP64" s="33">
        <v>435.01073555381913</v>
      </c>
      <c r="AQ64" s="33">
        <v>566.17222142009211</v>
      </c>
      <c r="AR64" s="33">
        <v>321.83041505889173</v>
      </c>
      <c r="AS64" s="33">
        <v>493.79071232293398</v>
      </c>
      <c r="AT64" s="33">
        <v>469.04901625476521</v>
      </c>
      <c r="AU64" s="33">
        <v>606.81824193812611</v>
      </c>
      <c r="AV64" s="33">
        <v>86.705398695093834</v>
      </c>
      <c r="AW64" s="33">
        <v>417.36787076288533</v>
      </c>
      <c r="AX64" s="33">
        <v>314.63737102821625</v>
      </c>
      <c r="AY64" s="33">
        <v>1926.3197823958822</v>
      </c>
      <c r="AZ64" s="33">
        <v>128.44270514171959</v>
      </c>
      <c r="BA64" s="33">
        <v>11.494121537210027</v>
      </c>
      <c r="BB64" s="33">
        <v>2681.1386421486445</v>
      </c>
      <c r="BC64" s="33">
        <v>786.19899238337075</v>
      </c>
      <c r="BD64" s="33">
        <v>69606.168697484347</v>
      </c>
      <c r="BE64" s="33">
        <v>19423.942371784309</v>
      </c>
      <c r="BF64" s="33">
        <v>84.346711622667996</v>
      </c>
      <c r="BG64" s="33">
        <v>542.55938448447284</v>
      </c>
      <c r="BH64" s="33">
        <v>1968.6021433643614</v>
      </c>
      <c r="BI64" s="33">
        <v>696.77900987304611</v>
      </c>
      <c r="BJ64" s="33">
        <v>2894.2991006292609</v>
      </c>
      <c r="BK64" s="33">
        <v>6986.545959326354</v>
      </c>
      <c r="BL64" s="33">
        <v>1145.8837709284123</v>
      </c>
      <c r="BM64" s="33">
        <v>321.61154258146894</v>
      </c>
      <c r="BN64" s="33">
        <v>804.4541394180718</v>
      </c>
      <c r="BO64" s="33">
        <v>1912.2345952221251</v>
      </c>
      <c r="BP64" s="33">
        <v>9.4222795655000819</v>
      </c>
      <c r="BQ64" s="33">
        <v>542.25099907277286</v>
      </c>
      <c r="BR64" s="33">
        <v>302.73150455455476</v>
      </c>
      <c r="BS64" s="33">
        <v>1882.093462540922</v>
      </c>
      <c r="BT64" s="33">
        <v>99.34913014108561</v>
      </c>
      <c r="BU64" s="33">
        <v>72.312997758069628</v>
      </c>
      <c r="BV64" s="33">
        <v>861.30443973796127</v>
      </c>
      <c r="BW64" s="33">
        <v>348.05172917242857</v>
      </c>
      <c r="BX64" s="33">
        <v>2094.8652928028177</v>
      </c>
      <c r="BY64" s="33">
        <v>541.68483988681226</v>
      </c>
      <c r="BZ64" s="33">
        <v>259.73584200731409</v>
      </c>
      <c r="CA64" s="33">
        <v>4768.4286720580321</v>
      </c>
      <c r="CB64" s="33">
        <v>452.43384078319076</v>
      </c>
      <c r="CC64" s="33">
        <v>748.09339334539823</v>
      </c>
      <c r="CD64" s="33">
        <v>1058.8263861085886</v>
      </c>
      <c r="CE64" s="33">
        <v>1554.2367980479196</v>
      </c>
      <c r="CF64" s="33">
        <v>935.8522296536654</v>
      </c>
      <c r="CG64" s="33">
        <v>5579.5741820455614</v>
      </c>
      <c r="CH64" s="33">
        <v>769.62231297944027</v>
      </c>
      <c r="CI64" s="33">
        <v>206.29579437717251</v>
      </c>
      <c r="CJ64" s="33">
        <v>1617.041543843073</v>
      </c>
      <c r="CK64" s="33">
        <v>974.64994536992947</v>
      </c>
      <c r="CL64" s="33">
        <v>901.83274070221671</v>
      </c>
      <c r="CM64" s="33">
        <v>3868.4812095601405</v>
      </c>
      <c r="CN64" s="33">
        <v>595.86169142757137</v>
      </c>
      <c r="CO64" s="33">
        <v>36048.921337418549</v>
      </c>
      <c r="CP64" s="33">
        <v>169.03402598587695</v>
      </c>
      <c r="CQ64" s="33">
        <v>393.47947803328901</v>
      </c>
      <c r="CR64" s="33">
        <v>859.22860271344041</v>
      </c>
      <c r="CS64" s="33">
        <v>40874.614399676007</v>
      </c>
      <c r="CT64" s="33">
        <v>21100.47009877344</v>
      </c>
      <c r="CU64" s="33">
        <v>308.37021955542309</v>
      </c>
      <c r="CV64" s="33">
        <v>660.88795310716387</v>
      </c>
      <c r="CW64" s="33">
        <v>3966.4881874692919</v>
      </c>
      <c r="CX64" s="33">
        <v>2803.3805599898897</v>
      </c>
      <c r="CY64" s="33">
        <v>606.61197873561491</v>
      </c>
      <c r="CZ64" s="33">
        <v>1014.7673630736996</v>
      </c>
      <c r="DA64" s="33">
        <v>2826.9329195979803</v>
      </c>
      <c r="DB64" s="33">
        <v>5178.8932337116539</v>
      </c>
      <c r="DC64" s="33">
        <v>648.02149009197399</v>
      </c>
      <c r="DD64" s="33">
        <v>1129.0122977140377</v>
      </c>
      <c r="DE64" s="33">
        <v>161.83000627620979</v>
      </c>
      <c r="DF64" s="33">
        <v>181.49684094364616</v>
      </c>
      <c r="DG64" s="33">
        <v>1518.2310439712185</v>
      </c>
      <c r="DH64" s="33">
        <v>610.04621850806325</v>
      </c>
      <c r="DI64" s="33">
        <v>155.59235074699009</v>
      </c>
      <c r="DJ64" s="33">
        <v>1354.1248455724985</v>
      </c>
      <c r="DK64" s="33">
        <v>381.29009940608114</v>
      </c>
      <c r="DL64" s="33">
        <v>1371.7450002407234</v>
      </c>
      <c r="DM64" s="33">
        <v>287.45929046066311</v>
      </c>
      <c r="DN64" s="33">
        <v>1535.86701421252</v>
      </c>
      <c r="DO64" s="33">
        <v>0</v>
      </c>
      <c r="DP64" s="76">
        <f t="shared" si="1"/>
        <v>305593.89169735182</v>
      </c>
      <c r="DQ64" s="33">
        <v>30743.910987049585</v>
      </c>
      <c r="DR64" s="33">
        <v>0</v>
      </c>
      <c r="DS64" s="33">
        <v>0</v>
      </c>
      <c r="DT64" s="33">
        <v>0</v>
      </c>
      <c r="DU64" s="33">
        <v>0</v>
      </c>
      <c r="DV64" s="33">
        <v>0</v>
      </c>
      <c r="DW64" s="33">
        <v>0</v>
      </c>
      <c r="DX64" s="33">
        <v>0</v>
      </c>
      <c r="DY64" s="33">
        <v>0</v>
      </c>
      <c r="DZ64" s="33">
        <v>0</v>
      </c>
      <c r="EA64" s="33">
        <v>0</v>
      </c>
      <c r="EB64" s="33">
        <v>0</v>
      </c>
      <c r="EC64" s="33">
        <v>0</v>
      </c>
      <c r="ED64" s="33">
        <v>0</v>
      </c>
      <c r="EE64" s="33">
        <v>0</v>
      </c>
      <c r="EF64" s="33">
        <v>0</v>
      </c>
      <c r="EG64" s="33">
        <v>0</v>
      </c>
      <c r="EH64" s="33">
        <v>0</v>
      </c>
      <c r="EI64" s="33">
        <v>0</v>
      </c>
      <c r="EJ64" s="33">
        <v>0</v>
      </c>
      <c r="EK64" s="33">
        <v>0</v>
      </c>
      <c r="EL64" s="33">
        <v>0</v>
      </c>
      <c r="EM64" s="33">
        <v>0</v>
      </c>
      <c r="EN64" s="33">
        <v>0</v>
      </c>
      <c r="EO64" s="33">
        <v>0</v>
      </c>
      <c r="EP64" s="33">
        <v>0</v>
      </c>
      <c r="EQ64" s="33">
        <v>0</v>
      </c>
      <c r="ER64" s="33">
        <v>0</v>
      </c>
      <c r="ES64" s="33">
        <v>0</v>
      </c>
      <c r="ET64" s="33">
        <v>0</v>
      </c>
      <c r="EU64" s="33">
        <v>0</v>
      </c>
      <c r="EV64" s="33">
        <v>0</v>
      </c>
      <c r="EW64" s="33">
        <v>0</v>
      </c>
      <c r="EX64" s="33">
        <v>0</v>
      </c>
      <c r="EY64" s="33">
        <v>0</v>
      </c>
      <c r="EZ64" s="33">
        <v>0</v>
      </c>
      <c r="FA64" s="33">
        <v>0</v>
      </c>
      <c r="FB64" s="33">
        <v>0</v>
      </c>
      <c r="FC64" s="33">
        <v>0</v>
      </c>
      <c r="FD64" s="33">
        <v>0</v>
      </c>
      <c r="FE64" s="33">
        <v>0</v>
      </c>
      <c r="FF64" s="33">
        <v>0</v>
      </c>
      <c r="FG64" s="33">
        <v>0</v>
      </c>
      <c r="FH64" s="33">
        <v>0</v>
      </c>
      <c r="FI64" s="33">
        <v>0</v>
      </c>
      <c r="FJ64" s="33">
        <v>0</v>
      </c>
      <c r="FK64" s="33">
        <v>0</v>
      </c>
      <c r="FL64" s="33">
        <v>0</v>
      </c>
      <c r="FM64" s="33">
        <v>0</v>
      </c>
      <c r="FN64" s="33">
        <v>0</v>
      </c>
      <c r="FO64" s="33">
        <v>0</v>
      </c>
      <c r="FP64" s="33">
        <v>0</v>
      </c>
      <c r="FQ64" s="33">
        <v>0</v>
      </c>
      <c r="FR64" s="33">
        <v>0</v>
      </c>
      <c r="FS64" s="33">
        <v>0</v>
      </c>
      <c r="FT64" s="33">
        <v>0</v>
      </c>
      <c r="FU64" s="33">
        <v>0</v>
      </c>
      <c r="FV64" s="33">
        <v>0</v>
      </c>
      <c r="FW64" s="33">
        <v>0</v>
      </c>
      <c r="FX64" s="33">
        <v>0</v>
      </c>
      <c r="FY64" s="33">
        <v>0</v>
      </c>
      <c r="FZ64" s="33">
        <v>80.848119449570873</v>
      </c>
      <c r="GA64" s="33">
        <v>0</v>
      </c>
      <c r="GB64" s="33">
        <v>146.77108709656005</v>
      </c>
      <c r="GC64" s="33">
        <v>0</v>
      </c>
      <c r="GD64" s="33">
        <v>0</v>
      </c>
      <c r="GE64" s="33">
        <v>0</v>
      </c>
      <c r="GF64" s="33">
        <v>344140.95607405982</v>
      </c>
      <c r="GG64" s="47">
        <f t="shared" si="0"/>
        <v>680706.37796500733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  <c r="JF64" s="33"/>
      <c r="JG64" s="33"/>
      <c r="JH64" s="33"/>
      <c r="JI64" s="33"/>
      <c r="JJ64" s="33"/>
      <c r="JK64" s="33"/>
      <c r="JL64" s="33"/>
      <c r="JM64" s="33"/>
      <c r="JN64" s="33"/>
      <c r="JO64" s="33"/>
      <c r="JP64" s="33"/>
      <c r="JQ64" s="33"/>
      <c r="JR64" s="33"/>
      <c r="JS64" s="33"/>
      <c r="JT64" s="33"/>
      <c r="JU64" s="33"/>
    </row>
    <row r="65" spans="1:281" x14ac:dyDescent="0.2">
      <c r="A65" s="1" t="s">
        <v>60</v>
      </c>
      <c r="B65" s="22" t="s">
        <v>179</v>
      </c>
      <c r="C65" s="33">
        <v>35.729843917906344</v>
      </c>
      <c r="D65" s="33">
        <v>50.859698496804349</v>
      </c>
      <c r="E65" s="33">
        <v>9306.6059696258653</v>
      </c>
      <c r="F65" s="33">
        <v>0</v>
      </c>
      <c r="G65" s="33">
        <v>894.56992526046145</v>
      </c>
      <c r="H65" s="33">
        <v>0</v>
      </c>
      <c r="I65" s="33">
        <v>5612.280247111089</v>
      </c>
      <c r="J65" s="33">
        <v>293.64567536050168</v>
      </c>
      <c r="K65" s="33">
        <v>4591.6696280407505</v>
      </c>
      <c r="L65" s="33">
        <v>1516.2992096934479</v>
      </c>
      <c r="M65" s="33">
        <v>3452.4667557224593</v>
      </c>
      <c r="N65" s="33">
        <v>1555.2444485462458</v>
      </c>
      <c r="O65" s="33">
        <v>567.67236305941742</v>
      </c>
      <c r="P65" s="33">
        <v>3286.3410915182249</v>
      </c>
      <c r="Q65" s="33">
        <v>2924.2863526407996</v>
      </c>
      <c r="R65" s="33">
        <v>1172.5332402759004</v>
      </c>
      <c r="S65" s="33">
        <v>1003.1049642051066</v>
      </c>
      <c r="T65" s="33">
        <v>4311.8860849536359</v>
      </c>
      <c r="U65" s="33">
        <v>1448.5031110554253</v>
      </c>
      <c r="V65" s="33">
        <v>5.1200799164078168</v>
      </c>
      <c r="W65" s="33">
        <v>3405.8313194410516</v>
      </c>
      <c r="X65" s="33">
        <v>10614.656903208543</v>
      </c>
      <c r="Y65" s="33">
        <v>106.4166649183246</v>
      </c>
      <c r="Z65" s="33">
        <v>5885.1306470730815</v>
      </c>
      <c r="AA65" s="33">
        <v>980.01335127529455</v>
      </c>
      <c r="AB65" s="33">
        <v>4626.2987521339019</v>
      </c>
      <c r="AC65" s="33">
        <v>1663.420763020069</v>
      </c>
      <c r="AD65" s="33">
        <v>9507.6023189799998</v>
      </c>
      <c r="AE65" s="33">
        <v>974.42135183914104</v>
      </c>
      <c r="AF65" s="33">
        <v>437.87556674965236</v>
      </c>
      <c r="AG65" s="33">
        <v>1012.5979882334739</v>
      </c>
      <c r="AH65" s="33">
        <v>823.04697277771345</v>
      </c>
      <c r="AI65" s="33">
        <v>1005.1775235639996</v>
      </c>
      <c r="AJ65" s="33">
        <v>2246.9222238370871</v>
      </c>
      <c r="AK65" s="33">
        <v>7113.4644847934669</v>
      </c>
      <c r="AL65" s="33">
        <v>414.93570119610126</v>
      </c>
      <c r="AM65" s="33">
        <v>148.74667330639329</v>
      </c>
      <c r="AN65" s="33">
        <v>1397.5561652030533</v>
      </c>
      <c r="AO65" s="33">
        <v>150.92252098203031</v>
      </c>
      <c r="AP65" s="33">
        <v>204.05129518571144</v>
      </c>
      <c r="AQ65" s="33">
        <v>1020.1730288319767</v>
      </c>
      <c r="AR65" s="33">
        <v>0</v>
      </c>
      <c r="AS65" s="33">
        <v>4.1077467655503828</v>
      </c>
      <c r="AT65" s="33">
        <v>0</v>
      </c>
      <c r="AU65" s="33">
        <v>13.715795870057617</v>
      </c>
      <c r="AV65" s="33">
        <v>9.0097832745564315</v>
      </c>
      <c r="AW65" s="33">
        <v>201.4740963540531</v>
      </c>
      <c r="AX65" s="33">
        <v>405.08755695629355</v>
      </c>
      <c r="AY65" s="33">
        <v>2339.7960902491559</v>
      </c>
      <c r="AZ65" s="33">
        <v>184.2565063367843</v>
      </c>
      <c r="BA65" s="33">
        <v>1.058451376690096</v>
      </c>
      <c r="BB65" s="33">
        <v>2751.760051541431</v>
      </c>
      <c r="BC65" s="33">
        <v>1124.7307867363882</v>
      </c>
      <c r="BD65" s="33">
        <v>62584.445375993331</v>
      </c>
      <c r="BE65" s="33">
        <v>2765.4385694242787</v>
      </c>
      <c r="BF65" s="33">
        <v>150.9449003251149</v>
      </c>
      <c r="BG65" s="33">
        <v>613.19281296616566</v>
      </c>
      <c r="BH65" s="33">
        <v>2072.9202582225903</v>
      </c>
      <c r="BI65" s="33">
        <v>145566.46079714326</v>
      </c>
      <c r="BJ65" s="33">
        <v>9014.4575817029345</v>
      </c>
      <c r="BK65" s="33">
        <v>3264.4577201733882</v>
      </c>
      <c r="BL65" s="33">
        <v>35.948424991147746</v>
      </c>
      <c r="BM65" s="33">
        <v>38.271926922160063</v>
      </c>
      <c r="BN65" s="33">
        <v>7.7264807712931329</v>
      </c>
      <c r="BO65" s="33">
        <v>6923.2865331171997</v>
      </c>
      <c r="BP65" s="33">
        <v>0</v>
      </c>
      <c r="BQ65" s="33">
        <v>1.7748561993163749</v>
      </c>
      <c r="BR65" s="33">
        <v>0</v>
      </c>
      <c r="BS65" s="33">
        <v>244.13250118092157</v>
      </c>
      <c r="BT65" s="33">
        <v>0</v>
      </c>
      <c r="BU65" s="33">
        <v>9.1793570701839773</v>
      </c>
      <c r="BV65" s="33">
        <v>10.794696721063941</v>
      </c>
      <c r="BW65" s="33">
        <v>14.373985776683828</v>
      </c>
      <c r="BX65" s="33">
        <v>19.489388279081052</v>
      </c>
      <c r="BY65" s="33">
        <v>2.2528768906589325</v>
      </c>
      <c r="BZ65" s="33">
        <v>1.9118062756172858</v>
      </c>
      <c r="CA65" s="33">
        <v>60.484980441042964</v>
      </c>
      <c r="CB65" s="33">
        <v>11.912477886957586</v>
      </c>
      <c r="CC65" s="33">
        <v>19.50252936129678</v>
      </c>
      <c r="CD65" s="33">
        <v>23.765092958447827</v>
      </c>
      <c r="CE65" s="33">
        <v>4.8367636564864069</v>
      </c>
      <c r="CF65" s="33">
        <v>3.7445614908029881</v>
      </c>
      <c r="CG65" s="33">
        <v>39.613408246836883</v>
      </c>
      <c r="CH65" s="33">
        <v>0</v>
      </c>
      <c r="CI65" s="33">
        <v>10.701858468532009</v>
      </c>
      <c r="CJ65" s="33">
        <v>4.0992754439624788</v>
      </c>
      <c r="CK65" s="33">
        <v>4.6447649287499804</v>
      </c>
      <c r="CL65" s="33">
        <v>0</v>
      </c>
      <c r="CM65" s="33">
        <v>175.96212460716376</v>
      </c>
      <c r="CN65" s="33">
        <v>1.3874743248366679</v>
      </c>
      <c r="CO65" s="33">
        <v>17.476026455466815</v>
      </c>
      <c r="CP65" s="33">
        <v>0</v>
      </c>
      <c r="CQ65" s="33">
        <v>21.908726931768186</v>
      </c>
      <c r="CR65" s="33">
        <v>13.035824555869684</v>
      </c>
      <c r="CS65" s="33">
        <v>705.8109069001581</v>
      </c>
      <c r="CT65" s="33">
        <v>179.91441933845005</v>
      </c>
      <c r="CU65" s="33">
        <v>162.6104688647475</v>
      </c>
      <c r="CV65" s="33">
        <v>42.348540181257043</v>
      </c>
      <c r="CW65" s="33">
        <v>69.570742546745549</v>
      </c>
      <c r="CX65" s="33">
        <v>43.992253587523265</v>
      </c>
      <c r="CY65" s="33">
        <v>24.174572572096341</v>
      </c>
      <c r="CZ65" s="33">
        <v>1.0975703510913506</v>
      </c>
      <c r="DA65" s="33">
        <v>39.715610693272644</v>
      </c>
      <c r="DB65" s="33">
        <v>78.03216221509733</v>
      </c>
      <c r="DC65" s="33">
        <v>36.309597401535633</v>
      </c>
      <c r="DD65" s="33">
        <v>84.904492235384438</v>
      </c>
      <c r="DE65" s="33">
        <v>0</v>
      </c>
      <c r="DF65" s="33">
        <v>0</v>
      </c>
      <c r="DG65" s="33">
        <v>29.078729468885346</v>
      </c>
      <c r="DH65" s="33">
        <v>1.2712136290323213</v>
      </c>
      <c r="DI65" s="33">
        <v>0</v>
      </c>
      <c r="DJ65" s="33">
        <v>16.42288868575077</v>
      </c>
      <c r="DK65" s="33">
        <v>5.2721497340519807</v>
      </c>
      <c r="DL65" s="33">
        <v>25.888598763980042</v>
      </c>
      <c r="DM65" s="33">
        <v>258.41131341266896</v>
      </c>
      <c r="DN65" s="33">
        <v>7.4948459833407055</v>
      </c>
      <c r="DO65" s="33">
        <v>0</v>
      </c>
      <c r="DP65" s="76">
        <f t="shared" si="1"/>
        <v>338369.93558788102</v>
      </c>
      <c r="DQ65" s="33">
        <v>3874.0325266555401</v>
      </c>
      <c r="DR65" s="33">
        <v>0</v>
      </c>
      <c r="DS65" s="33">
        <v>0</v>
      </c>
      <c r="DT65" s="33">
        <v>0</v>
      </c>
      <c r="DU65" s="33">
        <v>0</v>
      </c>
      <c r="DV65" s="33">
        <v>0</v>
      </c>
      <c r="DW65" s="33">
        <v>0</v>
      </c>
      <c r="DX65" s="33">
        <v>0</v>
      </c>
      <c r="DY65" s="33">
        <v>0</v>
      </c>
      <c r="DZ65" s="33">
        <v>0</v>
      </c>
      <c r="EA65" s="33">
        <v>0</v>
      </c>
      <c r="EB65" s="33">
        <v>0</v>
      </c>
      <c r="EC65" s="33">
        <v>0</v>
      </c>
      <c r="ED65" s="33">
        <v>0</v>
      </c>
      <c r="EE65" s="33">
        <v>0</v>
      </c>
      <c r="EF65" s="33">
        <v>0</v>
      </c>
      <c r="EG65" s="33">
        <v>0</v>
      </c>
      <c r="EH65" s="33">
        <v>0</v>
      </c>
      <c r="EI65" s="33">
        <v>0</v>
      </c>
      <c r="EJ65" s="33">
        <v>0</v>
      </c>
      <c r="EK65" s="33">
        <v>0</v>
      </c>
      <c r="EL65" s="33">
        <v>0</v>
      </c>
      <c r="EM65" s="33">
        <v>0</v>
      </c>
      <c r="EN65" s="33">
        <v>0</v>
      </c>
      <c r="EO65" s="33">
        <v>0</v>
      </c>
      <c r="EP65" s="33">
        <v>0</v>
      </c>
      <c r="EQ65" s="33">
        <v>0</v>
      </c>
      <c r="ER65" s="33">
        <v>0</v>
      </c>
      <c r="ES65" s="33">
        <v>0</v>
      </c>
      <c r="ET65" s="33">
        <v>0</v>
      </c>
      <c r="EU65" s="33">
        <v>0</v>
      </c>
      <c r="EV65" s="33">
        <v>0</v>
      </c>
      <c r="EW65" s="33">
        <v>0</v>
      </c>
      <c r="EX65" s="33">
        <v>0</v>
      </c>
      <c r="EY65" s="33">
        <v>0</v>
      </c>
      <c r="EZ65" s="33">
        <v>0</v>
      </c>
      <c r="FA65" s="33">
        <v>0</v>
      </c>
      <c r="FB65" s="33">
        <v>0</v>
      </c>
      <c r="FC65" s="33">
        <v>0</v>
      </c>
      <c r="FD65" s="33">
        <v>0</v>
      </c>
      <c r="FE65" s="33">
        <v>0</v>
      </c>
      <c r="FF65" s="33">
        <v>0</v>
      </c>
      <c r="FG65" s="33">
        <v>0</v>
      </c>
      <c r="FH65" s="33">
        <v>0</v>
      </c>
      <c r="FI65" s="33">
        <v>0</v>
      </c>
      <c r="FJ65" s="33">
        <v>0</v>
      </c>
      <c r="FK65" s="33">
        <v>8057.4453173402562</v>
      </c>
      <c r="FL65" s="33">
        <v>0</v>
      </c>
      <c r="FM65" s="33">
        <v>0</v>
      </c>
      <c r="FN65" s="33">
        <v>0</v>
      </c>
      <c r="FO65" s="33">
        <v>0</v>
      </c>
      <c r="FP65" s="33">
        <v>0</v>
      </c>
      <c r="FQ65" s="33">
        <v>0</v>
      </c>
      <c r="FR65" s="33">
        <v>0</v>
      </c>
      <c r="FS65" s="33">
        <v>0</v>
      </c>
      <c r="FT65" s="33">
        <v>0</v>
      </c>
      <c r="FU65" s="33">
        <v>0</v>
      </c>
      <c r="FV65" s="33">
        <v>0</v>
      </c>
      <c r="FW65" s="33">
        <v>0</v>
      </c>
      <c r="FX65" s="33">
        <v>1.9334820104642745</v>
      </c>
      <c r="FY65" s="33">
        <v>0</v>
      </c>
      <c r="FZ65" s="33">
        <v>48.786340045348624</v>
      </c>
      <c r="GA65" s="33">
        <v>0</v>
      </c>
      <c r="GB65" s="33">
        <v>30.956124026976617</v>
      </c>
      <c r="GC65" s="33">
        <v>0</v>
      </c>
      <c r="GD65" s="33">
        <v>0</v>
      </c>
      <c r="GE65" s="33">
        <v>0</v>
      </c>
      <c r="GF65" s="33">
        <v>251110.06151248576</v>
      </c>
      <c r="GG65" s="47">
        <f t="shared" si="0"/>
        <v>601493.15089044534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  <c r="JF65" s="33"/>
      <c r="JG65" s="33"/>
      <c r="JH65" s="33"/>
      <c r="JI65" s="33"/>
      <c r="JJ65" s="33"/>
      <c r="JK65" s="33"/>
      <c r="JL65" s="33"/>
      <c r="JM65" s="33"/>
      <c r="JN65" s="33"/>
      <c r="JO65" s="33"/>
      <c r="JP65" s="33"/>
      <c r="JQ65" s="33"/>
      <c r="JR65" s="33"/>
      <c r="JS65" s="33"/>
      <c r="JT65" s="33"/>
      <c r="JU65" s="33"/>
    </row>
    <row r="66" spans="1:281" x14ac:dyDescent="0.2">
      <c r="A66" s="1" t="s">
        <v>61</v>
      </c>
      <c r="B66" s="22" t="s">
        <v>180</v>
      </c>
      <c r="C66" s="33">
        <v>14121.820917270681</v>
      </c>
      <c r="D66" s="33">
        <v>12386.594509100138</v>
      </c>
      <c r="E66" s="33">
        <v>5047.9582197003892</v>
      </c>
      <c r="F66" s="33">
        <v>0</v>
      </c>
      <c r="G66" s="33">
        <v>777.88691507390467</v>
      </c>
      <c r="H66" s="33">
        <v>0</v>
      </c>
      <c r="I66" s="33">
        <v>2869.1339954642503</v>
      </c>
      <c r="J66" s="33">
        <v>301.06752841624393</v>
      </c>
      <c r="K66" s="33">
        <v>5337.0896286572533</v>
      </c>
      <c r="L66" s="33">
        <v>1098.3087784736467</v>
      </c>
      <c r="M66" s="33">
        <v>2216.373137823939</v>
      </c>
      <c r="N66" s="33">
        <v>1799.3176969243275</v>
      </c>
      <c r="O66" s="33">
        <v>73.487688376120275</v>
      </c>
      <c r="P66" s="33">
        <v>2389.8072881910198</v>
      </c>
      <c r="Q66" s="33">
        <v>4258.9847945881575</v>
      </c>
      <c r="R66" s="33">
        <v>549.38464971480994</v>
      </c>
      <c r="S66" s="33">
        <v>1203.43330108691</v>
      </c>
      <c r="T66" s="33">
        <v>1945.8821281571488</v>
      </c>
      <c r="U66" s="33">
        <v>11194.736957678395</v>
      </c>
      <c r="V66" s="33">
        <v>67.222789585599813</v>
      </c>
      <c r="W66" s="33">
        <v>1160.694419603094</v>
      </c>
      <c r="X66" s="33">
        <v>1173.299076404895</v>
      </c>
      <c r="Y66" s="33">
        <v>83.584963202174634</v>
      </c>
      <c r="Z66" s="33">
        <v>1137.1505090460223</v>
      </c>
      <c r="AA66" s="33">
        <v>469.10315888256235</v>
      </c>
      <c r="AB66" s="33">
        <v>2428.7244600588515</v>
      </c>
      <c r="AC66" s="33">
        <v>315.10098210113978</v>
      </c>
      <c r="AD66" s="33">
        <v>3385.8692021681959</v>
      </c>
      <c r="AE66" s="33">
        <v>574.12735859920087</v>
      </c>
      <c r="AF66" s="33">
        <v>331.16625208442127</v>
      </c>
      <c r="AG66" s="33">
        <v>410.51723216761468</v>
      </c>
      <c r="AH66" s="33">
        <v>322.63703927134833</v>
      </c>
      <c r="AI66" s="33">
        <v>1552.1309489716218</v>
      </c>
      <c r="AJ66" s="33">
        <v>2065.684783031782</v>
      </c>
      <c r="AK66" s="33">
        <v>4398.7811832706448</v>
      </c>
      <c r="AL66" s="33">
        <v>757.00354941855767</v>
      </c>
      <c r="AM66" s="33">
        <v>434.95147664875435</v>
      </c>
      <c r="AN66" s="33">
        <v>2565.7105025017786</v>
      </c>
      <c r="AO66" s="33">
        <v>273.2004491567713</v>
      </c>
      <c r="AP66" s="33">
        <v>780.69237115718988</v>
      </c>
      <c r="AQ66" s="33">
        <v>661.88824519143702</v>
      </c>
      <c r="AR66" s="33">
        <v>16.099289827921279</v>
      </c>
      <c r="AS66" s="33">
        <v>1094.6695607882953</v>
      </c>
      <c r="AT66" s="33">
        <v>440.01393997890341</v>
      </c>
      <c r="AU66" s="33">
        <v>5884.3270844161871</v>
      </c>
      <c r="AV66" s="33">
        <v>296.47428538902153</v>
      </c>
      <c r="AW66" s="33">
        <v>525.30147909347829</v>
      </c>
      <c r="AX66" s="33">
        <v>6282.4271627315402</v>
      </c>
      <c r="AY66" s="33">
        <v>2091.1923814855909</v>
      </c>
      <c r="AZ66" s="33">
        <v>1444.1726820962481</v>
      </c>
      <c r="BA66" s="33">
        <v>0</v>
      </c>
      <c r="BB66" s="33">
        <v>6278.7061878933946</v>
      </c>
      <c r="BC66" s="33">
        <v>4413.41618788715</v>
      </c>
      <c r="BD66" s="33">
        <v>57262.794319031535</v>
      </c>
      <c r="BE66" s="33">
        <v>38970.067200077887</v>
      </c>
      <c r="BF66" s="33">
        <v>551.77269724200357</v>
      </c>
      <c r="BG66" s="33">
        <v>4439.1876994928989</v>
      </c>
      <c r="BH66" s="33">
        <v>17408.686690456056</v>
      </c>
      <c r="BI66" s="33">
        <v>10726.591480843408</v>
      </c>
      <c r="BJ66" s="33">
        <v>8079.1573879829384</v>
      </c>
      <c r="BK66" s="33">
        <v>23395.665262603492</v>
      </c>
      <c r="BL66" s="33">
        <v>14991.468774702031</v>
      </c>
      <c r="BM66" s="33">
        <v>1864.1445860220317</v>
      </c>
      <c r="BN66" s="33">
        <v>4591.9485839631161</v>
      </c>
      <c r="BO66" s="33">
        <v>24487.037121712714</v>
      </c>
      <c r="BP66" s="33">
        <v>172.36262747713246</v>
      </c>
      <c r="BQ66" s="33">
        <v>2449.200186274441</v>
      </c>
      <c r="BR66" s="33">
        <v>686.9483327940452</v>
      </c>
      <c r="BS66" s="33">
        <v>2840.8486404135733</v>
      </c>
      <c r="BT66" s="33">
        <v>1463.3234297976198</v>
      </c>
      <c r="BU66" s="33">
        <v>263.537713949806</v>
      </c>
      <c r="BV66" s="33">
        <v>34015.553954882525</v>
      </c>
      <c r="BW66" s="33">
        <v>5527.7305361108765</v>
      </c>
      <c r="BX66" s="33">
        <v>21811.657456544679</v>
      </c>
      <c r="BY66" s="33">
        <v>8528.3618690981439</v>
      </c>
      <c r="BZ66" s="33">
        <v>3102.6187641683809</v>
      </c>
      <c r="CA66" s="33">
        <v>67681.622749807488</v>
      </c>
      <c r="CB66" s="33">
        <v>8726.2989637904229</v>
      </c>
      <c r="CC66" s="33">
        <v>10831.157729579034</v>
      </c>
      <c r="CD66" s="33">
        <v>2962.6360749753644</v>
      </c>
      <c r="CE66" s="33">
        <v>7010.0169211221209</v>
      </c>
      <c r="CF66" s="33">
        <v>3641.6120718022421</v>
      </c>
      <c r="CG66" s="33">
        <v>34410.150380484942</v>
      </c>
      <c r="CH66" s="33">
        <v>1775.1768573358618</v>
      </c>
      <c r="CI66" s="33">
        <v>1730.9587898395478</v>
      </c>
      <c r="CJ66" s="33">
        <v>10853.449538563375</v>
      </c>
      <c r="CK66" s="33">
        <v>5847.1510429341206</v>
      </c>
      <c r="CL66" s="33">
        <v>1727.8582547201888</v>
      </c>
      <c r="CM66" s="33">
        <v>4965.6154892484674</v>
      </c>
      <c r="CN66" s="33">
        <v>1462.4287968641279</v>
      </c>
      <c r="CO66" s="33">
        <v>7394.2600934690536</v>
      </c>
      <c r="CP66" s="33">
        <v>747.16357945048367</v>
      </c>
      <c r="CQ66" s="33">
        <v>3048.249243893672</v>
      </c>
      <c r="CR66" s="33">
        <v>4884.8860390537993</v>
      </c>
      <c r="CS66" s="33">
        <v>39910.007970316474</v>
      </c>
      <c r="CT66" s="33">
        <v>21473.130861148777</v>
      </c>
      <c r="CU66" s="33">
        <v>4046.6530657405556</v>
      </c>
      <c r="CV66" s="33">
        <v>11178.092471770036</v>
      </c>
      <c r="CW66" s="33">
        <v>11532.592881431661</v>
      </c>
      <c r="CX66" s="33">
        <v>3106.6895299992307</v>
      </c>
      <c r="CY66" s="33">
        <v>2843.8737762998476</v>
      </c>
      <c r="CZ66" s="33">
        <v>1825.0142341094406</v>
      </c>
      <c r="DA66" s="33">
        <v>4260.1762789244212</v>
      </c>
      <c r="DB66" s="33">
        <v>16234.137014211572</v>
      </c>
      <c r="DC66" s="33">
        <v>3431.2901730774447</v>
      </c>
      <c r="DD66" s="33">
        <v>7953.4113709603416</v>
      </c>
      <c r="DE66" s="33">
        <v>498.64032471896485</v>
      </c>
      <c r="DF66" s="33">
        <v>0</v>
      </c>
      <c r="DG66" s="33">
        <v>3906.3524993048663</v>
      </c>
      <c r="DH66" s="33">
        <v>1504.2721899341295</v>
      </c>
      <c r="DI66" s="33">
        <v>225.31160408588832</v>
      </c>
      <c r="DJ66" s="33">
        <v>2841.1865062466541</v>
      </c>
      <c r="DK66" s="33">
        <v>1134.4664245795132</v>
      </c>
      <c r="DL66" s="33">
        <v>5051.0721382179991</v>
      </c>
      <c r="DM66" s="33">
        <v>2343.8507454584737</v>
      </c>
      <c r="DN66" s="33">
        <v>7115.9963788512414</v>
      </c>
      <c r="DO66" s="33">
        <v>0</v>
      </c>
      <c r="DP66" s="76">
        <f t="shared" si="1"/>
        <v>741434.88570077217</v>
      </c>
      <c r="DQ66" s="33">
        <v>35437.60481128456</v>
      </c>
      <c r="DR66" s="33">
        <v>0</v>
      </c>
      <c r="DS66" s="33">
        <v>0</v>
      </c>
      <c r="DT66" s="33">
        <v>0</v>
      </c>
      <c r="DU66" s="33">
        <v>0</v>
      </c>
      <c r="DV66" s="33">
        <v>0</v>
      </c>
      <c r="DW66" s="33">
        <v>0</v>
      </c>
      <c r="DX66" s="33">
        <v>0</v>
      </c>
      <c r="DY66" s="33">
        <v>0</v>
      </c>
      <c r="DZ66" s="33">
        <v>0</v>
      </c>
      <c r="EA66" s="33">
        <v>0</v>
      </c>
      <c r="EB66" s="33">
        <v>0</v>
      </c>
      <c r="EC66" s="33">
        <v>0</v>
      </c>
      <c r="ED66" s="33">
        <v>0</v>
      </c>
      <c r="EE66" s="33">
        <v>0</v>
      </c>
      <c r="EF66" s="33">
        <v>0</v>
      </c>
      <c r="EG66" s="33">
        <v>0</v>
      </c>
      <c r="EH66" s="33">
        <v>0</v>
      </c>
      <c r="EI66" s="33">
        <v>0</v>
      </c>
      <c r="EJ66" s="33">
        <v>0</v>
      </c>
      <c r="EK66" s="33">
        <v>0</v>
      </c>
      <c r="EL66" s="33">
        <v>0</v>
      </c>
      <c r="EM66" s="33">
        <v>0</v>
      </c>
      <c r="EN66" s="33">
        <v>0</v>
      </c>
      <c r="EO66" s="33">
        <v>0</v>
      </c>
      <c r="EP66" s="33">
        <v>0</v>
      </c>
      <c r="EQ66" s="33">
        <v>0</v>
      </c>
      <c r="ER66" s="33">
        <v>0</v>
      </c>
      <c r="ES66" s="33">
        <v>0</v>
      </c>
      <c r="ET66" s="33">
        <v>0</v>
      </c>
      <c r="EU66" s="33">
        <v>0</v>
      </c>
      <c r="EV66" s="33">
        <v>0</v>
      </c>
      <c r="EW66" s="33">
        <v>0</v>
      </c>
      <c r="EX66" s="33">
        <v>0</v>
      </c>
      <c r="EY66" s="33">
        <v>0</v>
      </c>
      <c r="EZ66" s="33">
        <v>0</v>
      </c>
      <c r="FA66" s="33">
        <v>0</v>
      </c>
      <c r="FB66" s="33">
        <v>0</v>
      </c>
      <c r="FC66" s="33">
        <v>0</v>
      </c>
      <c r="FD66" s="33">
        <v>0</v>
      </c>
      <c r="FE66" s="33">
        <v>0</v>
      </c>
      <c r="FF66" s="33">
        <v>0</v>
      </c>
      <c r="FG66" s="33">
        <v>0</v>
      </c>
      <c r="FH66" s="33">
        <v>0</v>
      </c>
      <c r="FI66" s="33">
        <v>0</v>
      </c>
      <c r="FJ66" s="33">
        <v>0</v>
      </c>
      <c r="FK66" s="33">
        <v>0</v>
      </c>
      <c r="FL66" s="33">
        <v>0</v>
      </c>
      <c r="FM66" s="33">
        <v>0</v>
      </c>
      <c r="FN66" s="33">
        <v>0</v>
      </c>
      <c r="FO66" s="33">
        <v>0</v>
      </c>
      <c r="FP66" s="33">
        <v>0</v>
      </c>
      <c r="FQ66" s="33">
        <v>0</v>
      </c>
      <c r="FR66" s="33">
        <v>0</v>
      </c>
      <c r="FS66" s="33">
        <v>0</v>
      </c>
      <c r="FT66" s="33">
        <v>0</v>
      </c>
      <c r="FU66" s="33">
        <v>0</v>
      </c>
      <c r="FV66" s="33">
        <v>0</v>
      </c>
      <c r="FW66" s="33">
        <v>0</v>
      </c>
      <c r="FX66" s="33">
        <v>0</v>
      </c>
      <c r="FY66" s="33">
        <v>0</v>
      </c>
      <c r="FZ66" s="33">
        <v>149.91687579753028</v>
      </c>
      <c r="GA66" s="33">
        <v>0</v>
      </c>
      <c r="GB66" s="33">
        <v>0</v>
      </c>
      <c r="GC66" s="33">
        <v>0</v>
      </c>
      <c r="GD66" s="33">
        <v>0</v>
      </c>
      <c r="GE66" s="33">
        <v>0</v>
      </c>
      <c r="GF66" s="33">
        <v>450.3008801200296</v>
      </c>
      <c r="GG66" s="47">
        <f t="shared" si="0"/>
        <v>777472.70826797432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  <c r="JF66" s="33"/>
      <c r="JG66" s="33"/>
      <c r="JH66" s="33"/>
      <c r="JI66" s="33"/>
      <c r="JJ66" s="33"/>
      <c r="JK66" s="33"/>
      <c r="JL66" s="33"/>
      <c r="JM66" s="33"/>
      <c r="JN66" s="33"/>
      <c r="JO66" s="33"/>
      <c r="JP66" s="33"/>
      <c r="JQ66" s="33"/>
      <c r="JR66" s="33"/>
      <c r="JS66" s="33"/>
      <c r="JT66" s="33"/>
      <c r="JU66" s="33"/>
    </row>
    <row r="67" spans="1:281" x14ac:dyDescent="0.2">
      <c r="A67" s="1" t="s">
        <v>62</v>
      </c>
      <c r="B67" s="22" t="s">
        <v>181</v>
      </c>
      <c r="C67" s="33">
        <v>620.49502563187764</v>
      </c>
      <c r="D67" s="33">
        <v>702.56093137029075</v>
      </c>
      <c r="E67" s="33">
        <v>60.362958565361239</v>
      </c>
      <c r="F67" s="33">
        <v>0</v>
      </c>
      <c r="G67" s="33">
        <v>306.82168184184218</v>
      </c>
      <c r="H67" s="33">
        <v>0</v>
      </c>
      <c r="I67" s="33">
        <v>911.2417078931785</v>
      </c>
      <c r="J67" s="33">
        <v>27.29515292180405</v>
      </c>
      <c r="K67" s="33">
        <v>1881.9369023805941</v>
      </c>
      <c r="L67" s="33">
        <v>80.094262068084547</v>
      </c>
      <c r="M67" s="33">
        <v>495.94984015916333</v>
      </c>
      <c r="N67" s="33">
        <v>335.85836754621437</v>
      </c>
      <c r="O67" s="33">
        <v>57.271425419822918</v>
      </c>
      <c r="P67" s="33">
        <v>2035.5063131453483</v>
      </c>
      <c r="Q67" s="33">
        <v>1362.2795849724027</v>
      </c>
      <c r="R67" s="33">
        <v>556.08731292166465</v>
      </c>
      <c r="S67" s="33">
        <v>359.17050799870464</v>
      </c>
      <c r="T67" s="33">
        <v>439.19422400706748</v>
      </c>
      <c r="U67" s="33">
        <v>721.06762692216</v>
      </c>
      <c r="V67" s="33">
        <v>8.6893694653873244</v>
      </c>
      <c r="W67" s="33">
        <v>396.97020740394044</v>
      </c>
      <c r="X67" s="33">
        <v>704.09077680801761</v>
      </c>
      <c r="Y67" s="33">
        <v>121.82587851066562</v>
      </c>
      <c r="Z67" s="33">
        <v>765.89957066606337</v>
      </c>
      <c r="AA67" s="33">
        <v>139.81628720337196</v>
      </c>
      <c r="AB67" s="33">
        <v>572.48718875355314</v>
      </c>
      <c r="AC67" s="33">
        <v>180.76811879640542</v>
      </c>
      <c r="AD67" s="33">
        <v>1375.0639441522089</v>
      </c>
      <c r="AE67" s="33">
        <v>499.69790601957391</v>
      </c>
      <c r="AF67" s="33">
        <v>172.82099990458991</v>
      </c>
      <c r="AG67" s="33">
        <v>288.97234722318495</v>
      </c>
      <c r="AH67" s="33">
        <v>204.91719918354372</v>
      </c>
      <c r="AI67" s="33">
        <v>578.32392159350491</v>
      </c>
      <c r="AJ67" s="33">
        <v>1200.1700672511097</v>
      </c>
      <c r="AK67" s="33">
        <v>2638.9579666032678</v>
      </c>
      <c r="AL67" s="33">
        <v>400.4279333695373</v>
      </c>
      <c r="AM67" s="33">
        <v>354.80716634514476</v>
      </c>
      <c r="AN67" s="33">
        <v>919.57264383439974</v>
      </c>
      <c r="AO67" s="33">
        <v>72.759287846293532</v>
      </c>
      <c r="AP67" s="33">
        <v>376.36050543616045</v>
      </c>
      <c r="AQ67" s="33">
        <v>392.6402674693914</v>
      </c>
      <c r="AR67" s="33">
        <v>0</v>
      </c>
      <c r="AS67" s="33">
        <v>35.754500444300398</v>
      </c>
      <c r="AT67" s="33">
        <v>0</v>
      </c>
      <c r="AU67" s="33">
        <v>359.20730656286383</v>
      </c>
      <c r="AV67" s="33">
        <v>21.545241868980131</v>
      </c>
      <c r="AW67" s="33">
        <v>163.97027017761079</v>
      </c>
      <c r="AX67" s="33">
        <v>1610.3216779169138</v>
      </c>
      <c r="AY67" s="33">
        <v>1194.2305593239998</v>
      </c>
      <c r="AZ67" s="33">
        <v>349.55871616546352</v>
      </c>
      <c r="BA67" s="33">
        <v>0</v>
      </c>
      <c r="BB67" s="33">
        <v>2944.2824831076755</v>
      </c>
      <c r="BC67" s="33">
        <v>165.35450219870285</v>
      </c>
      <c r="BD67" s="33">
        <v>39989.457380918364</v>
      </c>
      <c r="BE67" s="33">
        <v>12197.782084144661</v>
      </c>
      <c r="BF67" s="33">
        <v>39.729938311505535</v>
      </c>
      <c r="BG67" s="33">
        <v>1402.824169688022</v>
      </c>
      <c r="BH67" s="33">
        <v>4030.4516748407923</v>
      </c>
      <c r="BI67" s="33">
        <v>171.50940304255502</v>
      </c>
      <c r="BJ67" s="33">
        <v>1118.3552033259887</v>
      </c>
      <c r="BK67" s="33">
        <v>690.01112385057593</v>
      </c>
      <c r="BL67" s="33">
        <v>133.12387572299468</v>
      </c>
      <c r="BM67" s="33">
        <v>180.02439690998992</v>
      </c>
      <c r="BN67" s="33">
        <v>1430.4560992642921</v>
      </c>
      <c r="BO67" s="33">
        <v>1570.5989589596072</v>
      </c>
      <c r="BP67" s="33">
        <v>31.894637189224184</v>
      </c>
      <c r="BQ67" s="33">
        <v>496.4466446536436</v>
      </c>
      <c r="BR67" s="33">
        <v>373.20812080808594</v>
      </c>
      <c r="BS67" s="33">
        <v>397.82715428846933</v>
      </c>
      <c r="BT67" s="33">
        <v>396.58883736579372</v>
      </c>
      <c r="BU67" s="33">
        <v>120.89449807865023</v>
      </c>
      <c r="BV67" s="33">
        <v>2886.5345412698925</v>
      </c>
      <c r="BW67" s="33">
        <v>744.09830545782052</v>
      </c>
      <c r="BX67" s="33">
        <v>6336.9727246883513</v>
      </c>
      <c r="BY67" s="33">
        <v>1082.6490124589038</v>
      </c>
      <c r="BZ67" s="33">
        <v>1477.4936080564873</v>
      </c>
      <c r="CA67" s="33">
        <v>601.32940424074104</v>
      </c>
      <c r="CB67" s="33">
        <v>202.76430718932855</v>
      </c>
      <c r="CC67" s="33">
        <v>390.58061863299167</v>
      </c>
      <c r="CD67" s="33">
        <v>1029.505806927087</v>
      </c>
      <c r="CE67" s="33">
        <v>2269.7228113864871</v>
      </c>
      <c r="CF67" s="33">
        <v>1308.8497527663792</v>
      </c>
      <c r="CG67" s="33">
        <v>8695.6760662760807</v>
      </c>
      <c r="CH67" s="33">
        <v>18.093520956505351</v>
      </c>
      <c r="CI67" s="33">
        <v>371.36193354515569</v>
      </c>
      <c r="CJ67" s="33">
        <v>3019.574009868159</v>
      </c>
      <c r="CK67" s="33">
        <v>1754.1558038363996</v>
      </c>
      <c r="CL67" s="33">
        <v>114.00246914600308</v>
      </c>
      <c r="CM67" s="33">
        <v>1626.1375603025172</v>
      </c>
      <c r="CN67" s="33">
        <v>470.68388271417308</v>
      </c>
      <c r="CO67" s="33">
        <v>13304.969890282233</v>
      </c>
      <c r="CP67" s="33">
        <v>311.18338554675086</v>
      </c>
      <c r="CQ67" s="33">
        <v>232.94605821568945</v>
      </c>
      <c r="CR67" s="33">
        <v>1770.2501490378074</v>
      </c>
      <c r="CS67" s="33">
        <v>6034.0753772383014</v>
      </c>
      <c r="CT67" s="33">
        <v>3246.1665815970823</v>
      </c>
      <c r="CU67" s="33">
        <v>697.88182504985139</v>
      </c>
      <c r="CV67" s="33">
        <v>2938.650416833882</v>
      </c>
      <c r="CW67" s="33">
        <v>5373.6882533089201</v>
      </c>
      <c r="CX67" s="33">
        <v>1601.519124239016</v>
      </c>
      <c r="CY67" s="33">
        <v>1004.798466120893</v>
      </c>
      <c r="CZ67" s="33">
        <v>230.50247547659262</v>
      </c>
      <c r="DA67" s="33">
        <v>457.60109677116611</v>
      </c>
      <c r="DB67" s="33">
        <v>1060.4432265420355</v>
      </c>
      <c r="DC67" s="33">
        <v>2354.9391164775257</v>
      </c>
      <c r="DD67" s="33">
        <v>5035.8281068297565</v>
      </c>
      <c r="DE67" s="33">
        <v>351.00190658544142</v>
      </c>
      <c r="DF67" s="33">
        <v>141.0443571822951</v>
      </c>
      <c r="DG67" s="33">
        <v>574.4963205627713</v>
      </c>
      <c r="DH67" s="33">
        <v>547.80934608672067</v>
      </c>
      <c r="DI67" s="33">
        <v>275.78334805760124</v>
      </c>
      <c r="DJ67" s="33">
        <v>825.09477506651558</v>
      </c>
      <c r="DK67" s="33">
        <v>262.84172664905793</v>
      </c>
      <c r="DL67" s="33">
        <v>1922.0472212758675</v>
      </c>
      <c r="DM67" s="33">
        <v>685.42813916953969</v>
      </c>
      <c r="DN67" s="33">
        <v>519.94081250702106</v>
      </c>
      <c r="DO67" s="33">
        <v>0</v>
      </c>
      <c r="DP67" s="76">
        <f t="shared" si="1"/>
        <v>181095.76048116438</v>
      </c>
      <c r="DQ67" s="33">
        <v>539097.36471839459</v>
      </c>
      <c r="DR67" s="33">
        <v>0</v>
      </c>
      <c r="DS67" s="33">
        <v>0</v>
      </c>
      <c r="DT67" s="33">
        <v>0</v>
      </c>
      <c r="DU67" s="33">
        <v>0</v>
      </c>
      <c r="DV67" s="33">
        <v>0</v>
      </c>
      <c r="DW67" s="33">
        <v>0</v>
      </c>
      <c r="DX67" s="33">
        <v>0</v>
      </c>
      <c r="DY67" s="33">
        <v>0</v>
      </c>
      <c r="DZ67" s="33">
        <v>0</v>
      </c>
      <c r="EA67" s="33">
        <v>0</v>
      </c>
      <c r="EB67" s="33">
        <v>0</v>
      </c>
      <c r="EC67" s="33">
        <v>0</v>
      </c>
      <c r="ED67" s="33">
        <v>0</v>
      </c>
      <c r="EE67" s="33">
        <v>0</v>
      </c>
      <c r="EF67" s="33">
        <v>0</v>
      </c>
      <c r="EG67" s="33">
        <v>0</v>
      </c>
      <c r="EH67" s="33">
        <v>0</v>
      </c>
      <c r="EI67" s="33">
        <v>0</v>
      </c>
      <c r="EJ67" s="33">
        <v>0</v>
      </c>
      <c r="EK67" s="33">
        <v>0</v>
      </c>
      <c r="EL67" s="33">
        <v>0</v>
      </c>
      <c r="EM67" s="33">
        <v>0</v>
      </c>
      <c r="EN67" s="33">
        <v>0</v>
      </c>
      <c r="EO67" s="33">
        <v>0</v>
      </c>
      <c r="EP67" s="33">
        <v>0</v>
      </c>
      <c r="EQ67" s="33">
        <v>0</v>
      </c>
      <c r="ER67" s="33">
        <v>0</v>
      </c>
      <c r="ES67" s="33">
        <v>0</v>
      </c>
      <c r="ET67" s="33">
        <v>0</v>
      </c>
      <c r="EU67" s="33">
        <v>0</v>
      </c>
      <c r="EV67" s="33">
        <v>0</v>
      </c>
      <c r="EW67" s="33">
        <v>0</v>
      </c>
      <c r="EX67" s="33">
        <v>0</v>
      </c>
      <c r="EY67" s="33">
        <v>0</v>
      </c>
      <c r="EZ67" s="33">
        <v>0</v>
      </c>
      <c r="FA67" s="33">
        <v>0</v>
      </c>
      <c r="FB67" s="33">
        <v>0</v>
      </c>
      <c r="FC67" s="33">
        <v>0</v>
      </c>
      <c r="FD67" s="33">
        <v>0</v>
      </c>
      <c r="FE67" s="33">
        <v>0</v>
      </c>
      <c r="FF67" s="33">
        <v>0</v>
      </c>
      <c r="FG67" s="33">
        <v>0</v>
      </c>
      <c r="FH67" s="33">
        <v>0</v>
      </c>
      <c r="FI67" s="33">
        <v>0</v>
      </c>
      <c r="FJ67" s="33">
        <v>0</v>
      </c>
      <c r="FK67" s="33">
        <v>0</v>
      </c>
      <c r="FL67" s="33">
        <v>0</v>
      </c>
      <c r="FM67" s="33">
        <v>0</v>
      </c>
      <c r="FN67" s="33">
        <v>0</v>
      </c>
      <c r="FO67" s="33">
        <v>0</v>
      </c>
      <c r="FP67" s="33">
        <v>0</v>
      </c>
      <c r="FQ67" s="33">
        <v>0</v>
      </c>
      <c r="FR67" s="33">
        <v>0</v>
      </c>
      <c r="FS67" s="33">
        <v>0</v>
      </c>
      <c r="FT67" s="33">
        <v>0</v>
      </c>
      <c r="FU67" s="33">
        <v>0</v>
      </c>
      <c r="FV67" s="33">
        <v>0</v>
      </c>
      <c r="FW67" s="33">
        <v>0</v>
      </c>
      <c r="FX67" s="33">
        <v>0</v>
      </c>
      <c r="FY67" s="33">
        <v>0</v>
      </c>
      <c r="FZ67" s="33">
        <v>0</v>
      </c>
      <c r="GA67" s="33">
        <v>0</v>
      </c>
      <c r="GB67" s="33">
        <v>1.6905520481815752</v>
      </c>
      <c r="GC67" s="33">
        <v>0</v>
      </c>
      <c r="GD67" s="33">
        <v>0</v>
      </c>
      <c r="GE67" s="33">
        <v>0</v>
      </c>
      <c r="GF67" s="33">
        <v>100.91863390700331</v>
      </c>
      <c r="GG67" s="47">
        <f t="shared" si="0"/>
        <v>720295.73438551405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  <c r="JF67" s="33"/>
      <c r="JG67" s="33"/>
      <c r="JH67" s="33"/>
      <c r="JI67" s="33"/>
      <c r="JJ67" s="33"/>
      <c r="JK67" s="33"/>
      <c r="JL67" s="33"/>
      <c r="JM67" s="33"/>
      <c r="JN67" s="33"/>
      <c r="JO67" s="33"/>
      <c r="JP67" s="33"/>
      <c r="JQ67" s="33"/>
      <c r="JR67" s="33"/>
      <c r="JS67" s="33"/>
      <c r="JT67" s="33"/>
      <c r="JU67" s="33"/>
    </row>
    <row r="68" spans="1:281" x14ac:dyDescent="0.2">
      <c r="A68" s="1" t="s">
        <v>63</v>
      </c>
      <c r="B68" s="22" t="s">
        <v>182</v>
      </c>
      <c r="C68" s="33">
        <v>582.47529322514697</v>
      </c>
      <c r="D68" s="33">
        <v>182.41718549503366</v>
      </c>
      <c r="E68" s="33">
        <v>12.307358038035503</v>
      </c>
      <c r="F68" s="33">
        <v>0</v>
      </c>
      <c r="G68" s="33">
        <v>744.19667429644448</v>
      </c>
      <c r="H68" s="33">
        <v>0</v>
      </c>
      <c r="I68" s="33">
        <v>1026.133414075988</v>
      </c>
      <c r="J68" s="33">
        <v>49.138534447876701</v>
      </c>
      <c r="K68" s="33">
        <v>3124.0458826424037</v>
      </c>
      <c r="L68" s="33">
        <v>163.85607010390976</v>
      </c>
      <c r="M68" s="33">
        <v>871.39409983952498</v>
      </c>
      <c r="N68" s="33">
        <v>708.24591147840113</v>
      </c>
      <c r="O68" s="33">
        <v>115.32788448389711</v>
      </c>
      <c r="P68" s="33">
        <v>3662.2251512967941</v>
      </c>
      <c r="Q68" s="33">
        <v>2758.8605029234855</v>
      </c>
      <c r="R68" s="33">
        <v>1007.5000990966001</v>
      </c>
      <c r="S68" s="33">
        <v>782.20564018642779</v>
      </c>
      <c r="T68" s="33">
        <v>969.30355226838719</v>
      </c>
      <c r="U68" s="33">
        <v>1493.9352685469091</v>
      </c>
      <c r="V68" s="33">
        <v>17.384870299171236</v>
      </c>
      <c r="W68" s="33">
        <v>907.2201446633768</v>
      </c>
      <c r="X68" s="33">
        <v>1390.2292509925392</v>
      </c>
      <c r="Y68" s="33">
        <v>181.4077803289436</v>
      </c>
      <c r="Z68" s="33">
        <v>1574.2509297232282</v>
      </c>
      <c r="AA68" s="33">
        <v>314.43602630306009</v>
      </c>
      <c r="AB68" s="33">
        <v>1257.7533985277578</v>
      </c>
      <c r="AC68" s="33">
        <v>388.62114654771585</v>
      </c>
      <c r="AD68" s="33">
        <v>2353.9052305304535</v>
      </c>
      <c r="AE68" s="33">
        <v>1280.98693912606</v>
      </c>
      <c r="AF68" s="33">
        <v>390.70558521730544</v>
      </c>
      <c r="AG68" s="33">
        <v>659.81049691411852</v>
      </c>
      <c r="AH68" s="33">
        <v>463.59839136959005</v>
      </c>
      <c r="AI68" s="33">
        <v>1323.3363319559867</v>
      </c>
      <c r="AJ68" s="33">
        <v>3157.8301992845168</v>
      </c>
      <c r="AK68" s="33">
        <v>6638.3011952152901</v>
      </c>
      <c r="AL68" s="33">
        <v>1196.5140902500291</v>
      </c>
      <c r="AM68" s="33">
        <v>1119.934617984045</v>
      </c>
      <c r="AN68" s="33">
        <v>1562.5775744943094</v>
      </c>
      <c r="AO68" s="33">
        <v>152.15904668988509</v>
      </c>
      <c r="AP68" s="33">
        <v>996.81020341752856</v>
      </c>
      <c r="AQ68" s="33">
        <v>862.44181902160312</v>
      </c>
      <c r="AR68" s="33">
        <v>0</v>
      </c>
      <c r="AS68" s="33">
        <v>70.927203152200875</v>
      </c>
      <c r="AT68" s="33">
        <v>0</v>
      </c>
      <c r="AU68" s="33">
        <v>308.88087139825717</v>
      </c>
      <c r="AV68" s="33">
        <v>27.960508859834068</v>
      </c>
      <c r="AW68" s="33">
        <v>150.21202755285509</v>
      </c>
      <c r="AX68" s="33">
        <v>325.69462783730597</v>
      </c>
      <c r="AY68" s="33">
        <v>298.31414692416269</v>
      </c>
      <c r="AZ68" s="33">
        <v>67.650308052344258</v>
      </c>
      <c r="BA68" s="33">
        <v>0</v>
      </c>
      <c r="BB68" s="33">
        <v>2316.4629657182945</v>
      </c>
      <c r="BC68" s="33">
        <v>253.24655887584709</v>
      </c>
      <c r="BD68" s="33">
        <v>24104.321492811276</v>
      </c>
      <c r="BE68" s="33">
        <v>13046.72245969024</v>
      </c>
      <c r="BF68" s="33">
        <v>46.574384494947452</v>
      </c>
      <c r="BG68" s="33">
        <v>2114.4410755934</v>
      </c>
      <c r="BH68" s="33">
        <v>5979.2274037996904</v>
      </c>
      <c r="BI68" s="33">
        <v>166.73072054445331</v>
      </c>
      <c r="BJ68" s="33">
        <v>8925.6501650087412</v>
      </c>
      <c r="BK68" s="33">
        <v>2724.8193273903048</v>
      </c>
      <c r="BL68" s="33">
        <v>275.97744379490621</v>
      </c>
      <c r="BM68" s="33">
        <v>242.07506453236863</v>
      </c>
      <c r="BN68" s="33">
        <v>12291.773780985362</v>
      </c>
      <c r="BO68" s="33">
        <v>2600.8889894219556</v>
      </c>
      <c r="BP68" s="33">
        <v>26.15855425120218</v>
      </c>
      <c r="BQ68" s="33">
        <v>825.05141646812729</v>
      </c>
      <c r="BR68" s="33">
        <v>327.81442150070274</v>
      </c>
      <c r="BS68" s="33">
        <v>775.78787196847941</v>
      </c>
      <c r="BT68" s="33">
        <v>267.3007025079549</v>
      </c>
      <c r="BU68" s="33">
        <v>130.19260383141491</v>
      </c>
      <c r="BV68" s="33">
        <v>1238.1850309170645</v>
      </c>
      <c r="BW68" s="33">
        <v>361.33618447267287</v>
      </c>
      <c r="BX68" s="33">
        <v>828.73326547930014</v>
      </c>
      <c r="BY68" s="33">
        <v>453.97163255741214</v>
      </c>
      <c r="BZ68" s="33">
        <v>699.30279647578743</v>
      </c>
      <c r="CA68" s="33">
        <v>342.86310334887366</v>
      </c>
      <c r="CB68" s="33">
        <v>132.16678972728391</v>
      </c>
      <c r="CC68" s="33">
        <v>260.32206222361617</v>
      </c>
      <c r="CD68" s="33">
        <v>791.44246431108388</v>
      </c>
      <c r="CE68" s="33">
        <v>1615.6401998064318</v>
      </c>
      <c r="CF68" s="33">
        <v>631.65482203362478</v>
      </c>
      <c r="CG68" s="33">
        <v>9656.240783988469</v>
      </c>
      <c r="CH68" s="33">
        <v>18.418111841023084</v>
      </c>
      <c r="CI68" s="33">
        <v>71.063164899145775</v>
      </c>
      <c r="CJ68" s="33">
        <v>1252.8329972884378</v>
      </c>
      <c r="CK68" s="33">
        <v>795.64958325299347</v>
      </c>
      <c r="CL68" s="33">
        <v>75.724817986010009</v>
      </c>
      <c r="CM68" s="33">
        <v>1325.8608211795884</v>
      </c>
      <c r="CN68" s="33">
        <v>1147.6025608969705</v>
      </c>
      <c r="CO68" s="33">
        <v>1908.2078344231952</v>
      </c>
      <c r="CP68" s="33">
        <v>118.87057730224207</v>
      </c>
      <c r="CQ68" s="33">
        <v>313.03116886391496</v>
      </c>
      <c r="CR68" s="33">
        <v>778.95977891560688</v>
      </c>
      <c r="CS68" s="33">
        <v>3938.5906060519937</v>
      </c>
      <c r="CT68" s="33">
        <v>1386.1299037076626</v>
      </c>
      <c r="CU68" s="33">
        <v>109.78471994890737</v>
      </c>
      <c r="CV68" s="33">
        <v>263.13222092708605</v>
      </c>
      <c r="CW68" s="33">
        <v>370.20698838558025</v>
      </c>
      <c r="CX68" s="33">
        <v>94.401601123865291</v>
      </c>
      <c r="CY68" s="33">
        <v>181.53208048500579</v>
      </c>
      <c r="CZ68" s="33">
        <v>271.48835119911479</v>
      </c>
      <c r="DA68" s="33">
        <v>267.59084044123585</v>
      </c>
      <c r="DB68" s="33">
        <v>801.20768692997524</v>
      </c>
      <c r="DC68" s="33">
        <v>843.53940742182124</v>
      </c>
      <c r="DD68" s="33">
        <v>1909.3317536932996</v>
      </c>
      <c r="DE68" s="33">
        <v>76.626197369649148</v>
      </c>
      <c r="DF68" s="33">
        <v>5.466776900907047</v>
      </c>
      <c r="DG68" s="33">
        <v>256.06568105992227</v>
      </c>
      <c r="DH68" s="33">
        <v>735.82422787459484</v>
      </c>
      <c r="DI68" s="33">
        <v>191.49597124411343</v>
      </c>
      <c r="DJ68" s="33">
        <v>265.9704309415099</v>
      </c>
      <c r="DK68" s="33">
        <v>269.38412196832127</v>
      </c>
      <c r="DL68" s="33">
        <v>1289.7736626151091</v>
      </c>
      <c r="DM68" s="33">
        <v>643.21990416723304</v>
      </c>
      <c r="DN68" s="33">
        <v>651.09898275729154</v>
      </c>
      <c r="DO68" s="33">
        <v>0</v>
      </c>
      <c r="DP68" s="76">
        <f t="shared" si="1"/>
        <v>164774.58355767332</v>
      </c>
      <c r="DQ68" s="33">
        <v>1740242.4517129813</v>
      </c>
      <c r="DR68" s="33">
        <v>0</v>
      </c>
      <c r="DS68" s="33">
        <v>0</v>
      </c>
      <c r="DT68" s="33">
        <v>0</v>
      </c>
      <c r="DU68" s="33">
        <v>0</v>
      </c>
      <c r="DV68" s="33">
        <v>0</v>
      </c>
      <c r="DW68" s="33">
        <v>0</v>
      </c>
      <c r="DX68" s="33">
        <v>0</v>
      </c>
      <c r="DY68" s="33">
        <v>0</v>
      </c>
      <c r="DZ68" s="33">
        <v>0</v>
      </c>
      <c r="EA68" s="33">
        <v>0</v>
      </c>
      <c r="EB68" s="33">
        <v>0</v>
      </c>
      <c r="EC68" s="33">
        <v>0</v>
      </c>
      <c r="ED68" s="33">
        <v>0</v>
      </c>
      <c r="EE68" s="33">
        <v>0</v>
      </c>
      <c r="EF68" s="33">
        <v>0</v>
      </c>
      <c r="EG68" s="33">
        <v>0</v>
      </c>
      <c r="EH68" s="33">
        <v>0</v>
      </c>
      <c r="EI68" s="33">
        <v>0</v>
      </c>
      <c r="EJ68" s="33">
        <v>0</v>
      </c>
      <c r="EK68" s="33">
        <v>0</v>
      </c>
      <c r="EL68" s="33">
        <v>0</v>
      </c>
      <c r="EM68" s="33">
        <v>0</v>
      </c>
      <c r="EN68" s="33">
        <v>0</v>
      </c>
      <c r="EO68" s="33">
        <v>0</v>
      </c>
      <c r="EP68" s="33">
        <v>0</v>
      </c>
      <c r="EQ68" s="33">
        <v>0</v>
      </c>
      <c r="ER68" s="33">
        <v>0</v>
      </c>
      <c r="ES68" s="33">
        <v>0</v>
      </c>
      <c r="ET68" s="33">
        <v>0</v>
      </c>
      <c r="EU68" s="33">
        <v>0</v>
      </c>
      <c r="EV68" s="33">
        <v>0</v>
      </c>
      <c r="EW68" s="33">
        <v>0</v>
      </c>
      <c r="EX68" s="33">
        <v>0</v>
      </c>
      <c r="EY68" s="33">
        <v>0</v>
      </c>
      <c r="EZ68" s="33">
        <v>0</v>
      </c>
      <c r="FA68" s="33">
        <v>0</v>
      </c>
      <c r="FB68" s="33">
        <v>0</v>
      </c>
      <c r="FC68" s="33">
        <v>0</v>
      </c>
      <c r="FD68" s="33">
        <v>0</v>
      </c>
      <c r="FE68" s="33">
        <v>0</v>
      </c>
      <c r="FF68" s="33">
        <v>0</v>
      </c>
      <c r="FG68" s="33">
        <v>0</v>
      </c>
      <c r="FH68" s="33">
        <v>0</v>
      </c>
      <c r="FI68" s="33">
        <v>0</v>
      </c>
      <c r="FJ68" s="33">
        <v>0</v>
      </c>
      <c r="FK68" s="33">
        <v>0</v>
      </c>
      <c r="FL68" s="33">
        <v>0</v>
      </c>
      <c r="FM68" s="33">
        <v>0</v>
      </c>
      <c r="FN68" s="33">
        <v>0</v>
      </c>
      <c r="FO68" s="33">
        <v>0</v>
      </c>
      <c r="FP68" s="33">
        <v>0</v>
      </c>
      <c r="FQ68" s="33">
        <v>0</v>
      </c>
      <c r="FR68" s="33">
        <v>0</v>
      </c>
      <c r="FS68" s="33">
        <v>0</v>
      </c>
      <c r="FT68" s="33">
        <v>0</v>
      </c>
      <c r="FU68" s="33">
        <v>0</v>
      </c>
      <c r="FV68" s="33">
        <v>0</v>
      </c>
      <c r="FW68" s="33">
        <v>0</v>
      </c>
      <c r="FX68" s="33">
        <v>0</v>
      </c>
      <c r="FY68" s="33">
        <v>0</v>
      </c>
      <c r="FZ68" s="33">
        <v>0</v>
      </c>
      <c r="GA68" s="33">
        <v>0</v>
      </c>
      <c r="GB68" s="33">
        <v>2.0551902256960921</v>
      </c>
      <c r="GC68" s="33">
        <v>0</v>
      </c>
      <c r="GD68" s="33">
        <v>0</v>
      </c>
      <c r="GE68" s="33">
        <v>0</v>
      </c>
      <c r="GF68" s="33">
        <v>35432.541039755488</v>
      </c>
      <c r="GG68" s="47">
        <f t="shared" si="0"/>
        <v>1940451.6315006358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  <c r="JF68" s="33"/>
      <c r="JG68" s="33"/>
      <c r="JH68" s="33"/>
      <c r="JI68" s="33"/>
      <c r="JJ68" s="33"/>
      <c r="JK68" s="33"/>
      <c r="JL68" s="33"/>
      <c r="JM68" s="33"/>
      <c r="JN68" s="33"/>
      <c r="JO68" s="33"/>
      <c r="JP68" s="33"/>
      <c r="JQ68" s="33"/>
      <c r="JR68" s="33"/>
      <c r="JS68" s="33"/>
      <c r="JT68" s="33"/>
      <c r="JU68" s="33"/>
    </row>
    <row r="69" spans="1:281" x14ac:dyDescent="0.2">
      <c r="A69" s="1" t="s">
        <v>64</v>
      </c>
      <c r="B69" s="22" t="s">
        <v>183</v>
      </c>
      <c r="C69" s="33">
        <v>8795.7261343541741</v>
      </c>
      <c r="D69" s="33">
        <v>3238.23927795498</v>
      </c>
      <c r="E69" s="33">
        <v>836.45465250920267</v>
      </c>
      <c r="F69" s="33">
        <v>0</v>
      </c>
      <c r="G69" s="33">
        <v>230.52401694206245</v>
      </c>
      <c r="H69" s="33">
        <v>19.483138352745989</v>
      </c>
      <c r="I69" s="33">
        <v>3365.7159873707292</v>
      </c>
      <c r="J69" s="33">
        <v>149.65030298558329</v>
      </c>
      <c r="K69" s="33">
        <v>6137.092144487061</v>
      </c>
      <c r="L69" s="33">
        <v>927.15177535560917</v>
      </c>
      <c r="M69" s="33">
        <v>2161.1177474300671</v>
      </c>
      <c r="N69" s="33">
        <v>3878.3415960661041</v>
      </c>
      <c r="O69" s="33">
        <v>673.22429484892746</v>
      </c>
      <c r="P69" s="33">
        <v>2431.9287444354172</v>
      </c>
      <c r="Q69" s="33">
        <v>3803.6296309450818</v>
      </c>
      <c r="R69" s="33">
        <v>1956.249427451485</v>
      </c>
      <c r="S69" s="33">
        <v>2479.2548683805057</v>
      </c>
      <c r="T69" s="33">
        <v>6517.0967079647098</v>
      </c>
      <c r="U69" s="33">
        <v>9886.3839779114169</v>
      </c>
      <c r="V69" s="33">
        <v>108.4589250693185</v>
      </c>
      <c r="W69" s="33">
        <v>1946.4163038597226</v>
      </c>
      <c r="X69" s="33">
        <v>3752.7765445954992</v>
      </c>
      <c r="Y69" s="33">
        <v>334.60288960211807</v>
      </c>
      <c r="Z69" s="33">
        <v>3797.4746900166374</v>
      </c>
      <c r="AA69" s="33">
        <v>556.11486331662627</v>
      </c>
      <c r="AB69" s="33">
        <v>2363.4333989661986</v>
      </c>
      <c r="AC69" s="33">
        <v>1031.3727760752217</v>
      </c>
      <c r="AD69" s="33">
        <v>7340.4743887021286</v>
      </c>
      <c r="AE69" s="33">
        <v>2198.8677558659497</v>
      </c>
      <c r="AF69" s="33">
        <v>682.43872935122931</v>
      </c>
      <c r="AG69" s="33">
        <v>1143.2752058249432</v>
      </c>
      <c r="AH69" s="33">
        <v>834.44532217925723</v>
      </c>
      <c r="AI69" s="33">
        <v>2248.7461058982094</v>
      </c>
      <c r="AJ69" s="33">
        <v>4883.5843179308695</v>
      </c>
      <c r="AK69" s="33">
        <v>10394.272093864874</v>
      </c>
      <c r="AL69" s="33">
        <v>1745.6104790851641</v>
      </c>
      <c r="AM69" s="33">
        <v>1456.9330233457069</v>
      </c>
      <c r="AN69" s="33">
        <v>4208.6627741337452</v>
      </c>
      <c r="AO69" s="33">
        <v>318.36707113128205</v>
      </c>
      <c r="AP69" s="33">
        <v>2555.4864305628525</v>
      </c>
      <c r="AQ69" s="33">
        <v>1512.7029800253358</v>
      </c>
      <c r="AR69" s="33">
        <v>144.44134944904849</v>
      </c>
      <c r="AS69" s="33">
        <v>484.04140950378854</v>
      </c>
      <c r="AT69" s="33">
        <v>23.60537148484477</v>
      </c>
      <c r="AU69" s="33">
        <v>1571.8298501624317</v>
      </c>
      <c r="AV69" s="33">
        <v>133.16051203537043</v>
      </c>
      <c r="AW69" s="33">
        <v>405.06326217432553</v>
      </c>
      <c r="AX69" s="33">
        <v>2272.9201342767446</v>
      </c>
      <c r="AY69" s="33">
        <v>2122.8151608477865</v>
      </c>
      <c r="AZ69" s="33">
        <v>517.94270836662304</v>
      </c>
      <c r="BA69" s="33">
        <v>1737.525281938289</v>
      </c>
      <c r="BB69" s="33">
        <v>7701.5471387168755</v>
      </c>
      <c r="BC69" s="33">
        <v>2072.7413283650644</v>
      </c>
      <c r="BD69" s="33">
        <v>62794.314346484593</v>
      </c>
      <c r="BE69" s="33">
        <v>70051.112955081946</v>
      </c>
      <c r="BF69" s="33">
        <v>235.58745922143171</v>
      </c>
      <c r="BG69" s="33">
        <v>3057.1308175715712</v>
      </c>
      <c r="BH69" s="33">
        <v>12565.226332510614</v>
      </c>
      <c r="BI69" s="33">
        <v>3279.1053554222262</v>
      </c>
      <c r="BJ69" s="33">
        <v>777.76497530574716</v>
      </c>
      <c r="BK69" s="33">
        <v>5113.7173459012001</v>
      </c>
      <c r="BL69" s="33">
        <v>727.73277175647206</v>
      </c>
      <c r="BM69" s="33">
        <v>1470.1612096712479</v>
      </c>
      <c r="BN69" s="33">
        <v>3264.4931647119297</v>
      </c>
      <c r="BO69" s="33">
        <v>144433.62123328311</v>
      </c>
      <c r="BP69" s="33">
        <v>154.6920012271525</v>
      </c>
      <c r="BQ69" s="33">
        <v>2351.2859260850487</v>
      </c>
      <c r="BR69" s="33">
        <v>314.716229598876</v>
      </c>
      <c r="BS69" s="33">
        <v>3171.4332827171052</v>
      </c>
      <c r="BT69" s="33">
        <v>2128.7301721063454</v>
      </c>
      <c r="BU69" s="33">
        <v>383.34421188716448</v>
      </c>
      <c r="BV69" s="33">
        <v>5020.8202556378656</v>
      </c>
      <c r="BW69" s="33">
        <v>695.16760872189661</v>
      </c>
      <c r="BX69" s="33">
        <v>7829.7884227605018</v>
      </c>
      <c r="BY69" s="33">
        <v>4306.1084670600012</v>
      </c>
      <c r="BZ69" s="33">
        <v>6396.6689751830363</v>
      </c>
      <c r="CA69" s="33">
        <v>2939.9406987000602</v>
      </c>
      <c r="CB69" s="33">
        <v>248.59924397878015</v>
      </c>
      <c r="CC69" s="33">
        <v>6274.6655589661623</v>
      </c>
      <c r="CD69" s="33">
        <v>12971.160992849695</v>
      </c>
      <c r="CE69" s="33">
        <v>19459.008000514066</v>
      </c>
      <c r="CF69" s="33">
        <v>5009.4251612294047</v>
      </c>
      <c r="CG69" s="33">
        <v>53709.277701955478</v>
      </c>
      <c r="CH69" s="33">
        <v>1220.0060959067785</v>
      </c>
      <c r="CI69" s="33">
        <v>1647.7648165696883</v>
      </c>
      <c r="CJ69" s="33">
        <v>246527.69399369252</v>
      </c>
      <c r="CK69" s="33">
        <v>6796.9465912834567</v>
      </c>
      <c r="CL69" s="33">
        <v>1414.7504564144208</v>
      </c>
      <c r="CM69" s="33">
        <v>7872.7733452424891</v>
      </c>
      <c r="CN69" s="33">
        <v>1989.120466485238</v>
      </c>
      <c r="CO69" s="33">
        <v>1793.3889826648265</v>
      </c>
      <c r="CP69" s="33">
        <v>1065.3893782433072</v>
      </c>
      <c r="CQ69" s="33">
        <v>1201.6419412016241</v>
      </c>
      <c r="CR69" s="33">
        <v>6653.2229167399628</v>
      </c>
      <c r="CS69" s="33">
        <v>31354.837773409232</v>
      </c>
      <c r="CT69" s="33">
        <v>7687.4301014752273</v>
      </c>
      <c r="CU69" s="33">
        <v>2952.1704307537743</v>
      </c>
      <c r="CV69" s="33">
        <v>10826.575730659695</v>
      </c>
      <c r="CW69" s="33">
        <v>12346.568578202685</v>
      </c>
      <c r="CX69" s="33">
        <v>3409.3692395711532</v>
      </c>
      <c r="CY69" s="33">
        <v>6958.9334323868052</v>
      </c>
      <c r="CZ69" s="33">
        <v>630.98891416033518</v>
      </c>
      <c r="DA69" s="33">
        <v>8472.0998303972756</v>
      </c>
      <c r="DB69" s="33">
        <v>7409.8293377869995</v>
      </c>
      <c r="DC69" s="33">
        <v>4037.5053630839852</v>
      </c>
      <c r="DD69" s="33">
        <v>9339.0423974368059</v>
      </c>
      <c r="DE69" s="33">
        <v>210.0423944175796</v>
      </c>
      <c r="DF69" s="33">
        <v>0</v>
      </c>
      <c r="DG69" s="33">
        <v>2412.2961911436178</v>
      </c>
      <c r="DH69" s="33">
        <v>252.72937520997752</v>
      </c>
      <c r="DI69" s="33">
        <v>554.15278459159435</v>
      </c>
      <c r="DJ69" s="33">
        <v>1751.3490835304428</v>
      </c>
      <c r="DK69" s="33">
        <v>422.95239783884881</v>
      </c>
      <c r="DL69" s="33">
        <v>21807.123145282614</v>
      </c>
      <c r="DM69" s="33">
        <v>2147.1983720860067</v>
      </c>
      <c r="DN69" s="33">
        <v>3194.3716269222255</v>
      </c>
      <c r="DO69" s="33">
        <v>0</v>
      </c>
      <c r="DP69" s="76">
        <f t="shared" si="1"/>
        <v>989584.48136536195</v>
      </c>
      <c r="DQ69" s="33">
        <v>677133.73532113445</v>
      </c>
      <c r="DR69" s="33">
        <v>0</v>
      </c>
      <c r="DS69" s="33">
        <v>0</v>
      </c>
      <c r="DT69" s="33">
        <v>0</v>
      </c>
      <c r="DU69" s="33">
        <v>0</v>
      </c>
      <c r="DV69" s="33">
        <v>0</v>
      </c>
      <c r="DW69" s="33">
        <v>0</v>
      </c>
      <c r="DX69" s="33">
        <v>0</v>
      </c>
      <c r="DY69" s="33">
        <v>0</v>
      </c>
      <c r="DZ69" s="33">
        <v>0</v>
      </c>
      <c r="EA69" s="33">
        <v>0</v>
      </c>
      <c r="EB69" s="33">
        <v>0</v>
      </c>
      <c r="EC69" s="33">
        <v>0</v>
      </c>
      <c r="ED69" s="33">
        <v>0</v>
      </c>
      <c r="EE69" s="33">
        <v>0</v>
      </c>
      <c r="EF69" s="33">
        <v>0</v>
      </c>
      <c r="EG69" s="33">
        <v>0</v>
      </c>
      <c r="EH69" s="33">
        <v>0</v>
      </c>
      <c r="EI69" s="33">
        <v>0</v>
      </c>
      <c r="EJ69" s="33">
        <v>4.7787307419794045</v>
      </c>
      <c r="EK69" s="33">
        <v>0</v>
      </c>
      <c r="EL69" s="33">
        <v>0</v>
      </c>
      <c r="EM69" s="33">
        <v>0</v>
      </c>
      <c r="EN69" s="33">
        <v>0</v>
      </c>
      <c r="EO69" s="33">
        <v>0</v>
      </c>
      <c r="EP69" s="33">
        <v>0</v>
      </c>
      <c r="EQ69" s="33">
        <v>0</v>
      </c>
      <c r="ER69" s="33">
        <v>0</v>
      </c>
      <c r="ES69" s="33">
        <v>0</v>
      </c>
      <c r="ET69" s="33">
        <v>0</v>
      </c>
      <c r="EU69" s="33">
        <v>0</v>
      </c>
      <c r="EV69" s="33">
        <v>0</v>
      </c>
      <c r="EW69" s="33">
        <v>0</v>
      </c>
      <c r="EX69" s="33">
        <v>0</v>
      </c>
      <c r="EY69" s="33">
        <v>0</v>
      </c>
      <c r="EZ69" s="33">
        <v>0</v>
      </c>
      <c r="FA69" s="33">
        <v>0</v>
      </c>
      <c r="FB69" s="33">
        <v>0</v>
      </c>
      <c r="FC69" s="33">
        <v>0</v>
      </c>
      <c r="FD69" s="33">
        <v>0</v>
      </c>
      <c r="FE69" s="33">
        <v>0</v>
      </c>
      <c r="FF69" s="33">
        <v>0</v>
      </c>
      <c r="FG69" s="33">
        <v>0</v>
      </c>
      <c r="FH69" s="33">
        <v>0</v>
      </c>
      <c r="FI69" s="33">
        <v>0</v>
      </c>
      <c r="FJ69" s="33">
        <v>0</v>
      </c>
      <c r="FK69" s="33">
        <v>0</v>
      </c>
      <c r="FL69" s="33">
        <v>0</v>
      </c>
      <c r="FM69" s="33">
        <v>0</v>
      </c>
      <c r="FN69" s="33">
        <v>0</v>
      </c>
      <c r="FO69" s="33">
        <v>0</v>
      </c>
      <c r="FP69" s="33">
        <v>0</v>
      </c>
      <c r="FQ69" s="33">
        <v>0</v>
      </c>
      <c r="FR69" s="33">
        <v>0</v>
      </c>
      <c r="FS69" s="33">
        <v>0</v>
      </c>
      <c r="FT69" s="33">
        <v>0</v>
      </c>
      <c r="FU69" s="33">
        <v>0</v>
      </c>
      <c r="FV69" s="33">
        <v>10.816767315475021</v>
      </c>
      <c r="FW69" s="33">
        <v>0</v>
      </c>
      <c r="FX69" s="33">
        <v>13523.067057178909</v>
      </c>
      <c r="FY69" s="33">
        <v>0</v>
      </c>
      <c r="FZ69" s="33">
        <v>1978.3576939913953</v>
      </c>
      <c r="GA69" s="33">
        <v>0</v>
      </c>
      <c r="GB69" s="33">
        <v>486.71849867484565</v>
      </c>
      <c r="GC69" s="33">
        <v>0</v>
      </c>
      <c r="GD69" s="33">
        <v>0</v>
      </c>
      <c r="GE69" s="33">
        <v>-13167.411336225035</v>
      </c>
      <c r="GF69" s="33">
        <v>32225.742796133549</v>
      </c>
      <c r="GG69" s="47">
        <f t="shared" ref="GG69:GG120" si="2">+SUM(DP69:GF69)</f>
        <v>1701780.2868943075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  <c r="JF69" s="33"/>
      <c r="JG69" s="33"/>
      <c r="JH69" s="33"/>
      <c r="JI69" s="33"/>
      <c r="JJ69" s="33"/>
      <c r="JK69" s="33"/>
      <c r="JL69" s="33"/>
      <c r="JM69" s="33"/>
      <c r="JN69" s="33"/>
      <c r="JO69" s="33"/>
      <c r="JP69" s="33"/>
      <c r="JQ69" s="33"/>
      <c r="JR69" s="33"/>
      <c r="JS69" s="33"/>
      <c r="JT69" s="33"/>
      <c r="JU69" s="33"/>
    </row>
    <row r="70" spans="1:281" x14ac:dyDescent="0.2">
      <c r="A70" s="1" t="s">
        <v>65</v>
      </c>
      <c r="B70" s="22" t="s">
        <v>184</v>
      </c>
      <c r="C70" s="33">
        <v>105.97177616454476</v>
      </c>
      <c r="D70" s="33">
        <v>16.166920992499982</v>
      </c>
      <c r="E70" s="33">
        <v>6.1692358886954741</v>
      </c>
      <c r="F70" s="33">
        <v>0</v>
      </c>
      <c r="G70" s="33">
        <v>32.416898868315847</v>
      </c>
      <c r="H70" s="33">
        <v>0</v>
      </c>
      <c r="I70" s="33">
        <v>12.805315809947738</v>
      </c>
      <c r="J70" s="33">
        <v>1.0764882675211249</v>
      </c>
      <c r="K70" s="33">
        <v>33.462995421193163</v>
      </c>
      <c r="L70" s="33">
        <v>3.2901800086013075</v>
      </c>
      <c r="M70" s="33">
        <v>8.4914822990333469</v>
      </c>
      <c r="N70" s="33">
        <v>7.8490979457750241</v>
      </c>
      <c r="O70" s="33">
        <v>7.7684091484947251</v>
      </c>
      <c r="P70" s="33">
        <v>9.6848939218765491</v>
      </c>
      <c r="Q70" s="33">
        <v>10.76854894911849</v>
      </c>
      <c r="R70" s="33">
        <v>9.3043955437899974</v>
      </c>
      <c r="S70" s="33">
        <v>5.4723776824774344</v>
      </c>
      <c r="T70" s="33">
        <v>8.6627696331798969</v>
      </c>
      <c r="U70" s="33">
        <v>17.493461102782685</v>
      </c>
      <c r="V70" s="33">
        <v>4.8605978554196696</v>
      </c>
      <c r="W70" s="33">
        <v>15.164704797861663</v>
      </c>
      <c r="X70" s="33">
        <v>14.858009066524959</v>
      </c>
      <c r="Y70" s="33">
        <v>1.2119866944468491</v>
      </c>
      <c r="Z70" s="33">
        <v>8.4915369711578865</v>
      </c>
      <c r="AA70" s="33">
        <v>1.7283459969429475</v>
      </c>
      <c r="AB70" s="33">
        <v>17.366097802865408</v>
      </c>
      <c r="AC70" s="33">
        <v>12.291636686126846</v>
      </c>
      <c r="AD70" s="33">
        <v>22.949342156980897</v>
      </c>
      <c r="AE70" s="33">
        <v>7.2147261984152351</v>
      </c>
      <c r="AF70" s="33">
        <v>1.5213824658085511</v>
      </c>
      <c r="AG70" s="33">
        <v>4.4930503510360973</v>
      </c>
      <c r="AH70" s="33">
        <v>2.5933448477251928</v>
      </c>
      <c r="AI70" s="33">
        <v>10.412464560017769</v>
      </c>
      <c r="AJ70" s="33">
        <v>11.883787424641172</v>
      </c>
      <c r="AK70" s="33">
        <v>25.199029231299964</v>
      </c>
      <c r="AL70" s="33">
        <v>7.4332562113402485</v>
      </c>
      <c r="AM70" s="33">
        <v>5.2693354321148087</v>
      </c>
      <c r="AN70" s="33">
        <v>9.2894838045396959</v>
      </c>
      <c r="AO70" s="33">
        <v>0</v>
      </c>
      <c r="AP70" s="33">
        <v>3.2322432455560608</v>
      </c>
      <c r="AQ70" s="33">
        <v>4.1303998515212852</v>
      </c>
      <c r="AR70" s="33">
        <v>12.941672962878187</v>
      </c>
      <c r="AS70" s="33">
        <v>0</v>
      </c>
      <c r="AT70" s="33">
        <v>40.025684599655911</v>
      </c>
      <c r="AU70" s="33">
        <v>11.174938777109826</v>
      </c>
      <c r="AV70" s="33">
        <v>1.0168960116236685</v>
      </c>
      <c r="AW70" s="33">
        <v>1.4516928667405768</v>
      </c>
      <c r="AX70" s="33">
        <v>55.565687191450031</v>
      </c>
      <c r="AY70" s="33">
        <v>50.255747971570258</v>
      </c>
      <c r="AZ70" s="33">
        <v>17.07715598736258</v>
      </c>
      <c r="BA70" s="33">
        <v>1.309848428444357</v>
      </c>
      <c r="BB70" s="33">
        <v>11.930209266590049</v>
      </c>
      <c r="BC70" s="33">
        <v>3.5928153022956293</v>
      </c>
      <c r="BD70" s="33">
        <v>39.706557706906587</v>
      </c>
      <c r="BE70" s="33">
        <v>151.70410473577905</v>
      </c>
      <c r="BF70" s="33">
        <v>1.4452001496788003</v>
      </c>
      <c r="BG70" s="33">
        <v>35.068734489502873</v>
      </c>
      <c r="BH70" s="33">
        <v>47.604949665030063</v>
      </c>
      <c r="BI70" s="33">
        <v>61.1865737572234</v>
      </c>
      <c r="BJ70" s="33">
        <v>9.2959855015114865</v>
      </c>
      <c r="BK70" s="33">
        <v>26.62376131776406</v>
      </c>
      <c r="BL70" s="33">
        <v>24.55649409289185</v>
      </c>
      <c r="BM70" s="33">
        <v>20.456704635100447</v>
      </c>
      <c r="BN70" s="33">
        <v>32.530324589382779</v>
      </c>
      <c r="BO70" s="33">
        <v>13.876252147987252</v>
      </c>
      <c r="BP70" s="33">
        <v>0</v>
      </c>
      <c r="BQ70" s="33">
        <v>6.3899507152352513</v>
      </c>
      <c r="BR70" s="33">
        <v>2.6336954459512207</v>
      </c>
      <c r="BS70" s="33">
        <v>167.40901731996354</v>
      </c>
      <c r="BT70" s="33">
        <v>3.4493014437962448</v>
      </c>
      <c r="BU70" s="33">
        <v>1.309738371838745</v>
      </c>
      <c r="BV70" s="33">
        <v>37.759129322115967</v>
      </c>
      <c r="BW70" s="33">
        <v>236.95608725509672</v>
      </c>
      <c r="BX70" s="33">
        <v>51.551145988609036</v>
      </c>
      <c r="BY70" s="33">
        <v>40.73887367618169</v>
      </c>
      <c r="BZ70" s="33">
        <v>11.599611959433059</v>
      </c>
      <c r="CA70" s="33">
        <v>23.356735322493222</v>
      </c>
      <c r="CB70" s="33">
        <v>0</v>
      </c>
      <c r="CC70" s="33">
        <v>0</v>
      </c>
      <c r="CD70" s="33">
        <v>15.669640071384274</v>
      </c>
      <c r="CE70" s="33">
        <v>29.135752337749992</v>
      </c>
      <c r="CF70" s="33">
        <v>23.856565764297205</v>
      </c>
      <c r="CG70" s="33">
        <v>266.13447107334213</v>
      </c>
      <c r="CH70" s="33">
        <v>16.910141921309567</v>
      </c>
      <c r="CI70" s="33">
        <v>15.335394345395997</v>
      </c>
      <c r="CJ70" s="33">
        <v>22.187223126051464</v>
      </c>
      <c r="CK70" s="33">
        <v>12.096245333903967</v>
      </c>
      <c r="CL70" s="33">
        <v>2.8992731364841582</v>
      </c>
      <c r="CM70" s="33">
        <v>563.46600586532429</v>
      </c>
      <c r="CN70" s="33">
        <v>8.8896891380802963</v>
      </c>
      <c r="CO70" s="33">
        <v>7.7197896063136042</v>
      </c>
      <c r="CP70" s="33">
        <v>0</v>
      </c>
      <c r="CQ70" s="33">
        <v>4.1313770034489155</v>
      </c>
      <c r="CR70" s="33">
        <v>15.866927475586992</v>
      </c>
      <c r="CS70" s="33">
        <v>88.937154458610578</v>
      </c>
      <c r="CT70" s="33">
        <v>9.5002114113117404</v>
      </c>
      <c r="CU70" s="33">
        <v>3.9684413388836113</v>
      </c>
      <c r="CV70" s="33">
        <v>11.846681402959696</v>
      </c>
      <c r="CW70" s="33">
        <v>28.369245630895549</v>
      </c>
      <c r="CX70" s="33">
        <v>11.86513172363205</v>
      </c>
      <c r="CY70" s="33">
        <v>9.3791009849312648</v>
      </c>
      <c r="CZ70" s="33">
        <v>7.9265790394982165</v>
      </c>
      <c r="DA70" s="33">
        <v>17.580616116108057</v>
      </c>
      <c r="DB70" s="33">
        <v>13.469676613359207</v>
      </c>
      <c r="DC70" s="33">
        <v>3.1678683829861285</v>
      </c>
      <c r="DD70" s="33">
        <v>2.9222103040960654</v>
      </c>
      <c r="DE70" s="33">
        <v>2.2548650324536221</v>
      </c>
      <c r="DF70" s="33">
        <v>0</v>
      </c>
      <c r="DG70" s="33">
        <v>1.3025457060093151</v>
      </c>
      <c r="DH70" s="33">
        <v>6.3807484232254241</v>
      </c>
      <c r="DI70" s="33">
        <v>1.757836798774123</v>
      </c>
      <c r="DJ70" s="33">
        <v>1.0190205620005854</v>
      </c>
      <c r="DK70" s="33">
        <v>2.7900043424245946</v>
      </c>
      <c r="DL70" s="33">
        <v>18.138088221771127</v>
      </c>
      <c r="DM70" s="33">
        <v>6.7458436478607027</v>
      </c>
      <c r="DN70" s="33">
        <v>31.696343765255538</v>
      </c>
      <c r="DO70" s="33">
        <v>0</v>
      </c>
      <c r="DP70" s="76">
        <f t="shared" ref="DP70:DP133" si="3">SUM(C70:DO70)</f>
        <v>3027.3179983811065</v>
      </c>
      <c r="DQ70" s="33">
        <v>8523.2334220730609</v>
      </c>
      <c r="DR70" s="33">
        <v>0</v>
      </c>
      <c r="DS70" s="33">
        <v>0</v>
      </c>
      <c r="DT70" s="33">
        <v>0</v>
      </c>
      <c r="DU70" s="33">
        <v>0</v>
      </c>
      <c r="DV70" s="33">
        <v>0</v>
      </c>
      <c r="DW70" s="33">
        <v>0</v>
      </c>
      <c r="DX70" s="33">
        <v>0</v>
      </c>
      <c r="DY70" s="33">
        <v>0</v>
      </c>
      <c r="DZ70" s="33">
        <v>0</v>
      </c>
      <c r="EA70" s="33">
        <v>0</v>
      </c>
      <c r="EB70" s="33">
        <v>0</v>
      </c>
      <c r="EC70" s="33">
        <v>0</v>
      </c>
      <c r="ED70" s="33">
        <v>0</v>
      </c>
      <c r="EE70" s="33">
        <v>0</v>
      </c>
      <c r="EF70" s="33">
        <v>0</v>
      </c>
      <c r="EG70" s="33">
        <v>0</v>
      </c>
      <c r="EH70" s="33">
        <v>0</v>
      </c>
      <c r="EI70" s="33">
        <v>0</v>
      </c>
      <c r="EJ70" s="33">
        <v>0</v>
      </c>
      <c r="EK70" s="33">
        <v>0</v>
      </c>
      <c r="EL70" s="33">
        <v>0</v>
      </c>
      <c r="EM70" s="33">
        <v>0</v>
      </c>
      <c r="EN70" s="33">
        <v>0</v>
      </c>
      <c r="EO70" s="33">
        <v>0</v>
      </c>
      <c r="EP70" s="33">
        <v>0</v>
      </c>
      <c r="EQ70" s="33">
        <v>0</v>
      </c>
      <c r="ER70" s="33">
        <v>0</v>
      </c>
      <c r="ES70" s="33">
        <v>0</v>
      </c>
      <c r="ET70" s="33">
        <v>0</v>
      </c>
      <c r="EU70" s="33">
        <v>0</v>
      </c>
      <c r="EV70" s="33">
        <v>0</v>
      </c>
      <c r="EW70" s="33">
        <v>0</v>
      </c>
      <c r="EX70" s="33">
        <v>0</v>
      </c>
      <c r="EY70" s="33">
        <v>0</v>
      </c>
      <c r="EZ70" s="33">
        <v>0</v>
      </c>
      <c r="FA70" s="33">
        <v>0</v>
      </c>
      <c r="FB70" s="33">
        <v>0</v>
      </c>
      <c r="FC70" s="33">
        <v>0</v>
      </c>
      <c r="FD70" s="33">
        <v>0</v>
      </c>
      <c r="FE70" s="33">
        <v>0</v>
      </c>
      <c r="FF70" s="33">
        <v>0</v>
      </c>
      <c r="FG70" s="33">
        <v>0</v>
      </c>
      <c r="FH70" s="33">
        <v>0</v>
      </c>
      <c r="FI70" s="33">
        <v>0</v>
      </c>
      <c r="FJ70" s="33">
        <v>0</v>
      </c>
      <c r="FK70" s="33">
        <v>0</v>
      </c>
      <c r="FL70" s="33">
        <v>0</v>
      </c>
      <c r="FM70" s="33">
        <v>0</v>
      </c>
      <c r="FN70" s="33">
        <v>0</v>
      </c>
      <c r="FO70" s="33">
        <v>0</v>
      </c>
      <c r="FP70" s="33">
        <v>0</v>
      </c>
      <c r="FQ70" s="33">
        <v>0</v>
      </c>
      <c r="FR70" s="33">
        <v>0</v>
      </c>
      <c r="FS70" s="33">
        <v>0</v>
      </c>
      <c r="FT70" s="33">
        <v>0</v>
      </c>
      <c r="FU70" s="33">
        <v>0</v>
      </c>
      <c r="FV70" s="33">
        <v>0</v>
      </c>
      <c r="FW70" s="33">
        <v>0</v>
      </c>
      <c r="FX70" s="33">
        <v>328.0962296963944</v>
      </c>
      <c r="FY70" s="33">
        <v>0</v>
      </c>
      <c r="FZ70" s="33">
        <v>82.810784585214847</v>
      </c>
      <c r="GA70" s="33">
        <v>0</v>
      </c>
      <c r="GB70" s="33">
        <v>325.45559449873934</v>
      </c>
      <c r="GC70" s="33">
        <v>0</v>
      </c>
      <c r="GD70" s="33">
        <v>0</v>
      </c>
      <c r="GE70" s="33">
        <v>0</v>
      </c>
      <c r="GF70" s="33">
        <v>96.035684575454738</v>
      </c>
      <c r="GG70" s="47">
        <f t="shared" si="2"/>
        <v>12382.949713809969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  <c r="JF70" s="33"/>
      <c r="JG70" s="33"/>
      <c r="JH70" s="33"/>
      <c r="JI70" s="33"/>
      <c r="JJ70" s="33"/>
      <c r="JK70" s="33"/>
      <c r="JL70" s="33"/>
      <c r="JM70" s="33"/>
      <c r="JN70" s="33"/>
      <c r="JO70" s="33"/>
      <c r="JP70" s="33"/>
      <c r="JQ70" s="33"/>
      <c r="JR70" s="33"/>
      <c r="JS70" s="33"/>
      <c r="JT70" s="33"/>
      <c r="JU70" s="33"/>
    </row>
    <row r="71" spans="1:281" x14ac:dyDescent="0.2">
      <c r="A71" s="1" t="s">
        <v>66</v>
      </c>
      <c r="B71" s="22" t="s">
        <v>185</v>
      </c>
      <c r="C71" s="33">
        <v>306.09450749976071</v>
      </c>
      <c r="D71" s="33">
        <v>75.303051968489711</v>
      </c>
      <c r="E71" s="33">
        <v>106.45377334543728</v>
      </c>
      <c r="F71" s="33">
        <v>0</v>
      </c>
      <c r="G71" s="33">
        <v>44.909312993512849</v>
      </c>
      <c r="H71" s="33">
        <v>0</v>
      </c>
      <c r="I71" s="33">
        <v>286.0970360381541</v>
      </c>
      <c r="J71" s="33">
        <v>6.7581022939829465</v>
      </c>
      <c r="K71" s="33">
        <v>142.85245403741175</v>
      </c>
      <c r="L71" s="33">
        <v>28.026312629696818</v>
      </c>
      <c r="M71" s="33">
        <v>76.961122273541577</v>
      </c>
      <c r="N71" s="33">
        <v>499.24776839890745</v>
      </c>
      <c r="O71" s="33">
        <v>169.12015601223919</v>
      </c>
      <c r="P71" s="33">
        <v>237.74937591666264</v>
      </c>
      <c r="Q71" s="33">
        <v>766.20468627932178</v>
      </c>
      <c r="R71" s="33">
        <v>130.07089136124421</v>
      </c>
      <c r="S71" s="33">
        <v>15.018738538875786</v>
      </c>
      <c r="T71" s="33">
        <v>129.85077102003157</v>
      </c>
      <c r="U71" s="33">
        <v>2623.338813472898</v>
      </c>
      <c r="V71" s="33">
        <v>2.2044048164070267</v>
      </c>
      <c r="W71" s="33">
        <v>105.74281480404029</v>
      </c>
      <c r="X71" s="33">
        <v>187.52868863150158</v>
      </c>
      <c r="Y71" s="33">
        <v>10.130154960389063</v>
      </c>
      <c r="Z71" s="33">
        <v>116.24130361495585</v>
      </c>
      <c r="AA71" s="33">
        <v>17.497772661555803</v>
      </c>
      <c r="AB71" s="33">
        <v>73.860690211065574</v>
      </c>
      <c r="AC71" s="33">
        <v>28.834644478430871</v>
      </c>
      <c r="AD71" s="33">
        <v>129.98382647118328</v>
      </c>
      <c r="AE71" s="33">
        <v>67.269118653241023</v>
      </c>
      <c r="AF71" s="33">
        <v>18.590706844518703</v>
      </c>
      <c r="AG71" s="33">
        <v>26.298653798145949</v>
      </c>
      <c r="AH71" s="33">
        <v>18.035207592038425</v>
      </c>
      <c r="AI71" s="33">
        <v>45.440331574964482</v>
      </c>
      <c r="AJ71" s="33">
        <v>104.04530728235856</v>
      </c>
      <c r="AK71" s="33">
        <v>206.2543457757256</v>
      </c>
      <c r="AL71" s="33">
        <v>42.520572885469086</v>
      </c>
      <c r="AM71" s="33">
        <v>49.375208975494246</v>
      </c>
      <c r="AN71" s="33">
        <v>396.88540803788527</v>
      </c>
      <c r="AO71" s="33">
        <v>13.051234952957365</v>
      </c>
      <c r="AP71" s="33">
        <v>217.06793271087452</v>
      </c>
      <c r="AQ71" s="33">
        <v>35.241489542722576</v>
      </c>
      <c r="AR71" s="33">
        <v>11.019138646475202</v>
      </c>
      <c r="AS71" s="33">
        <v>39.186236962144619</v>
      </c>
      <c r="AT71" s="33">
        <v>1.5264606076017819</v>
      </c>
      <c r="AU71" s="33">
        <v>18.072341908820938</v>
      </c>
      <c r="AV71" s="33">
        <v>7.0967731879311966</v>
      </c>
      <c r="AW71" s="33">
        <v>15.516179037058565</v>
      </c>
      <c r="AX71" s="33">
        <v>125.89018472122584</v>
      </c>
      <c r="AY71" s="33">
        <v>48.007465230692382</v>
      </c>
      <c r="AZ71" s="33">
        <v>36.408153487596756</v>
      </c>
      <c r="BA71" s="33">
        <v>14.730436387833134</v>
      </c>
      <c r="BB71" s="33">
        <v>97.464179141979372</v>
      </c>
      <c r="BC71" s="33">
        <v>66.06780367160782</v>
      </c>
      <c r="BD71" s="33">
        <v>1004.2107579768333</v>
      </c>
      <c r="BE71" s="33">
        <v>1035.3176910474444</v>
      </c>
      <c r="BF71" s="33">
        <v>49.897957996705131</v>
      </c>
      <c r="BG71" s="33">
        <v>53.331392965824911</v>
      </c>
      <c r="BH71" s="33">
        <v>169.32794163891487</v>
      </c>
      <c r="BI71" s="33">
        <v>129.29458177426616</v>
      </c>
      <c r="BJ71" s="33">
        <v>102.09295398477147</v>
      </c>
      <c r="BK71" s="33">
        <v>101.34497575646806</v>
      </c>
      <c r="BL71" s="33">
        <v>0</v>
      </c>
      <c r="BM71" s="33">
        <v>27.835888333400067</v>
      </c>
      <c r="BN71" s="33">
        <v>215.55185224200409</v>
      </c>
      <c r="BO71" s="33">
        <v>5697.6941710069777</v>
      </c>
      <c r="BP71" s="33">
        <v>4.4893352414753736</v>
      </c>
      <c r="BQ71" s="33">
        <v>20701.387993479409</v>
      </c>
      <c r="BR71" s="33">
        <v>12406.330255099307</v>
      </c>
      <c r="BS71" s="33">
        <v>26.612500908887771</v>
      </c>
      <c r="BT71" s="33">
        <v>57.075817215568009</v>
      </c>
      <c r="BU71" s="33">
        <v>22.525059964030675</v>
      </c>
      <c r="BV71" s="33">
        <v>403.94594451819887</v>
      </c>
      <c r="BW71" s="33">
        <v>7.0072953068487651</v>
      </c>
      <c r="BX71" s="33">
        <v>828.33924572720127</v>
      </c>
      <c r="BY71" s="33">
        <v>114.92887480328737</v>
      </c>
      <c r="BZ71" s="33">
        <v>126.42765858617483</v>
      </c>
      <c r="CA71" s="33">
        <v>111.66763628122752</v>
      </c>
      <c r="CB71" s="33">
        <v>17.078458215409803</v>
      </c>
      <c r="CC71" s="33">
        <v>38.078791800070995</v>
      </c>
      <c r="CD71" s="33">
        <v>155.11079266897349</v>
      </c>
      <c r="CE71" s="33">
        <v>386.07253434657508</v>
      </c>
      <c r="CF71" s="33">
        <v>2105.1402074568446</v>
      </c>
      <c r="CG71" s="33">
        <v>849.05266335429417</v>
      </c>
      <c r="CH71" s="33">
        <v>44.300289176283115</v>
      </c>
      <c r="CI71" s="33">
        <v>1.4712225983739855</v>
      </c>
      <c r="CJ71" s="33">
        <v>2013.8728569017467</v>
      </c>
      <c r="CK71" s="33">
        <v>451.80970743040416</v>
      </c>
      <c r="CL71" s="33">
        <v>83.629966017387432</v>
      </c>
      <c r="CM71" s="33">
        <v>768.70368945904454</v>
      </c>
      <c r="CN71" s="33">
        <v>35.329097057952893</v>
      </c>
      <c r="CO71" s="33">
        <v>1093.8273636431068</v>
      </c>
      <c r="CP71" s="33">
        <v>445.06906608847368</v>
      </c>
      <c r="CQ71" s="33">
        <v>189.11919780682882</v>
      </c>
      <c r="CR71" s="33">
        <v>131.47778114677615</v>
      </c>
      <c r="CS71" s="33">
        <v>12094.729134941597</v>
      </c>
      <c r="CT71" s="33">
        <v>595.95218260411445</v>
      </c>
      <c r="CU71" s="33">
        <v>3130.8780510890106</v>
      </c>
      <c r="CV71" s="33">
        <v>951.26240323996888</v>
      </c>
      <c r="CW71" s="33">
        <v>1524.2578292555299</v>
      </c>
      <c r="CX71" s="33">
        <v>1966.1339880519481</v>
      </c>
      <c r="CY71" s="33">
        <v>775.69298790672224</v>
      </c>
      <c r="CZ71" s="33">
        <v>59.470661036301344</v>
      </c>
      <c r="DA71" s="33">
        <v>3370.4532969397997</v>
      </c>
      <c r="DB71" s="33">
        <v>599.27094079581809</v>
      </c>
      <c r="DC71" s="33">
        <v>142.20227143338928</v>
      </c>
      <c r="DD71" s="33">
        <v>416.10012894305379</v>
      </c>
      <c r="DE71" s="33">
        <v>578.18807739363751</v>
      </c>
      <c r="DF71" s="33">
        <v>69.23120556720319</v>
      </c>
      <c r="DG71" s="33">
        <v>1792.5773907605274</v>
      </c>
      <c r="DH71" s="33">
        <v>3776.0040670237781</v>
      </c>
      <c r="DI71" s="33">
        <v>814.85763968286506</v>
      </c>
      <c r="DJ71" s="33">
        <v>4966.758407266263</v>
      </c>
      <c r="DK71" s="33">
        <v>1351.778271077445</v>
      </c>
      <c r="DL71" s="33">
        <v>2426.5301820675518</v>
      </c>
      <c r="DM71" s="33">
        <v>28.519121883113687</v>
      </c>
      <c r="DN71" s="33">
        <v>97.339697418436614</v>
      </c>
      <c r="DO71" s="33">
        <v>0</v>
      </c>
      <c r="DP71" s="76">
        <f t="shared" si="3"/>
        <v>101771.11144974892</v>
      </c>
      <c r="DQ71" s="33">
        <v>25728.245007271107</v>
      </c>
      <c r="DR71" s="33">
        <v>0</v>
      </c>
      <c r="DS71" s="33">
        <v>0</v>
      </c>
      <c r="DT71" s="33">
        <v>0</v>
      </c>
      <c r="DU71" s="33">
        <v>0</v>
      </c>
      <c r="DV71" s="33">
        <v>0</v>
      </c>
      <c r="DW71" s="33">
        <v>0</v>
      </c>
      <c r="DX71" s="33">
        <v>0</v>
      </c>
      <c r="DY71" s="33">
        <v>0</v>
      </c>
      <c r="DZ71" s="33">
        <v>0</v>
      </c>
      <c r="EA71" s="33">
        <v>0</v>
      </c>
      <c r="EB71" s="33">
        <v>0</v>
      </c>
      <c r="EC71" s="33">
        <v>0</v>
      </c>
      <c r="ED71" s="33">
        <v>0</v>
      </c>
      <c r="EE71" s="33">
        <v>0</v>
      </c>
      <c r="EF71" s="33">
        <v>0</v>
      </c>
      <c r="EG71" s="33">
        <v>0</v>
      </c>
      <c r="EH71" s="33">
        <v>0</v>
      </c>
      <c r="EI71" s="33">
        <v>0</v>
      </c>
      <c r="EJ71" s="33">
        <v>0</v>
      </c>
      <c r="EK71" s="33">
        <v>0</v>
      </c>
      <c r="EL71" s="33">
        <v>0</v>
      </c>
      <c r="EM71" s="33">
        <v>0</v>
      </c>
      <c r="EN71" s="33">
        <v>0</v>
      </c>
      <c r="EO71" s="33">
        <v>0</v>
      </c>
      <c r="EP71" s="33">
        <v>0</v>
      </c>
      <c r="EQ71" s="33">
        <v>0</v>
      </c>
      <c r="ER71" s="33">
        <v>0</v>
      </c>
      <c r="ES71" s="33">
        <v>0</v>
      </c>
      <c r="ET71" s="33">
        <v>0</v>
      </c>
      <c r="EU71" s="33">
        <v>0</v>
      </c>
      <c r="EV71" s="33">
        <v>0</v>
      </c>
      <c r="EW71" s="33">
        <v>0</v>
      </c>
      <c r="EX71" s="33">
        <v>0</v>
      </c>
      <c r="EY71" s="33">
        <v>0</v>
      </c>
      <c r="EZ71" s="33">
        <v>449.07228217272632</v>
      </c>
      <c r="FA71" s="33">
        <v>0</v>
      </c>
      <c r="FB71" s="33">
        <v>0</v>
      </c>
      <c r="FC71" s="33">
        <v>0</v>
      </c>
      <c r="FD71" s="33">
        <v>0</v>
      </c>
      <c r="FE71" s="33">
        <v>0</v>
      </c>
      <c r="FF71" s="33">
        <v>0</v>
      </c>
      <c r="FG71" s="33">
        <v>0</v>
      </c>
      <c r="FH71" s="33">
        <v>0</v>
      </c>
      <c r="FI71" s="33">
        <v>0</v>
      </c>
      <c r="FJ71" s="33">
        <v>0</v>
      </c>
      <c r="FK71" s="33">
        <v>0</v>
      </c>
      <c r="FL71" s="33">
        <v>0</v>
      </c>
      <c r="FM71" s="33">
        <v>0</v>
      </c>
      <c r="FN71" s="33">
        <v>0</v>
      </c>
      <c r="FO71" s="33">
        <v>0</v>
      </c>
      <c r="FP71" s="33">
        <v>0</v>
      </c>
      <c r="FQ71" s="33">
        <v>0</v>
      </c>
      <c r="FR71" s="33">
        <v>0</v>
      </c>
      <c r="FS71" s="33">
        <v>0</v>
      </c>
      <c r="FT71" s="33">
        <v>0</v>
      </c>
      <c r="FU71" s="33">
        <v>0</v>
      </c>
      <c r="FV71" s="33">
        <v>0</v>
      </c>
      <c r="FW71" s="33">
        <v>0</v>
      </c>
      <c r="FX71" s="33">
        <v>923.74610939969352</v>
      </c>
      <c r="FY71" s="33">
        <v>0</v>
      </c>
      <c r="FZ71" s="33">
        <v>90.734090653627064</v>
      </c>
      <c r="GA71" s="33">
        <v>0</v>
      </c>
      <c r="GB71" s="33">
        <v>9.3874414409683435</v>
      </c>
      <c r="GC71" s="33">
        <v>62491.789415967323</v>
      </c>
      <c r="GD71" s="33">
        <v>0</v>
      </c>
      <c r="GE71" s="33">
        <v>-2414.5562173971616</v>
      </c>
      <c r="GF71" s="33">
        <v>24701.088796520107</v>
      </c>
      <c r="GG71" s="47">
        <f t="shared" si="2"/>
        <v>213750.61837577733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  <c r="JF71" s="33"/>
      <c r="JG71" s="33"/>
      <c r="JH71" s="33"/>
      <c r="JI71" s="33"/>
      <c r="JJ71" s="33"/>
      <c r="JK71" s="33"/>
      <c r="JL71" s="33"/>
      <c r="JM71" s="33"/>
      <c r="JN71" s="33"/>
      <c r="JO71" s="33"/>
      <c r="JP71" s="33"/>
      <c r="JQ71" s="33"/>
      <c r="JR71" s="33"/>
      <c r="JS71" s="33"/>
      <c r="JT71" s="33"/>
      <c r="JU71" s="33"/>
    </row>
    <row r="72" spans="1:281" x14ac:dyDescent="0.2">
      <c r="A72" s="1" t="s">
        <v>67</v>
      </c>
      <c r="B72" s="22" t="s">
        <v>186</v>
      </c>
      <c r="C72" s="33">
        <v>216.00768712832291</v>
      </c>
      <c r="D72" s="33">
        <v>59.380295759098907</v>
      </c>
      <c r="E72" s="33">
        <v>59.558877711305712</v>
      </c>
      <c r="F72" s="33">
        <v>0</v>
      </c>
      <c r="G72" s="33">
        <v>21.905384356312311</v>
      </c>
      <c r="H72" s="33">
        <v>0</v>
      </c>
      <c r="I72" s="33">
        <v>71.820666391840419</v>
      </c>
      <c r="J72" s="33">
        <v>10.347802137702695</v>
      </c>
      <c r="K72" s="33">
        <v>304.28373444359016</v>
      </c>
      <c r="L72" s="33">
        <v>48.308037005560841</v>
      </c>
      <c r="M72" s="33">
        <v>89.565838757943652</v>
      </c>
      <c r="N72" s="33">
        <v>107.13871027422742</v>
      </c>
      <c r="O72" s="33">
        <v>13.409974401156386</v>
      </c>
      <c r="P72" s="33">
        <v>43.234248832476332</v>
      </c>
      <c r="Q72" s="33">
        <v>66.016080980321121</v>
      </c>
      <c r="R72" s="33">
        <v>239.73132936036566</v>
      </c>
      <c r="S72" s="33">
        <v>4.8179000434599812</v>
      </c>
      <c r="T72" s="33">
        <v>52.176235526951018</v>
      </c>
      <c r="U72" s="33">
        <v>326.45258258332802</v>
      </c>
      <c r="V72" s="33">
        <v>1.1103338205587128</v>
      </c>
      <c r="W72" s="33">
        <v>44.931568485848693</v>
      </c>
      <c r="X72" s="33">
        <v>131.36547830671043</v>
      </c>
      <c r="Y72" s="33">
        <v>4.8288165240808798</v>
      </c>
      <c r="Z72" s="33">
        <v>39.558418117462608</v>
      </c>
      <c r="AA72" s="33">
        <v>8.4104065730836677</v>
      </c>
      <c r="AB72" s="33">
        <v>38.409294365231055</v>
      </c>
      <c r="AC72" s="33">
        <v>16.594827793800988</v>
      </c>
      <c r="AD72" s="33">
        <v>44.932508174621901</v>
      </c>
      <c r="AE72" s="33">
        <v>31.871562909814266</v>
      </c>
      <c r="AF72" s="33">
        <v>8.1721245267825768</v>
      </c>
      <c r="AG72" s="33">
        <v>9.9612497557969739</v>
      </c>
      <c r="AH72" s="33">
        <v>7.0527902901739763</v>
      </c>
      <c r="AI72" s="33">
        <v>19.556461429145603</v>
      </c>
      <c r="AJ72" s="33">
        <v>41.038955270496906</v>
      </c>
      <c r="AK72" s="33">
        <v>92.42146425687973</v>
      </c>
      <c r="AL72" s="33">
        <v>22.148619021810738</v>
      </c>
      <c r="AM72" s="33">
        <v>30.806927235425817</v>
      </c>
      <c r="AN72" s="33">
        <v>45.000316787536327</v>
      </c>
      <c r="AO72" s="33">
        <v>6.7064691321570109</v>
      </c>
      <c r="AP72" s="33">
        <v>9.5322866399874027</v>
      </c>
      <c r="AQ72" s="33">
        <v>15.134474179235639</v>
      </c>
      <c r="AR72" s="33">
        <v>8.0719136286032498</v>
      </c>
      <c r="AS72" s="33">
        <v>11.348648984290058</v>
      </c>
      <c r="AT72" s="33">
        <v>1.8115597440806903</v>
      </c>
      <c r="AU72" s="33">
        <v>15.24077164054729</v>
      </c>
      <c r="AV72" s="33">
        <v>2.6679458612397031</v>
      </c>
      <c r="AW72" s="33">
        <v>9.6759036931661431</v>
      </c>
      <c r="AX72" s="33">
        <v>87.292339040380384</v>
      </c>
      <c r="AY72" s="33">
        <v>15.903651565986394</v>
      </c>
      <c r="AZ72" s="33">
        <v>19.787686530792506</v>
      </c>
      <c r="BA72" s="33">
        <v>0</v>
      </c>
      <c r="BB72" s="33">
        <v>260.59574498218296</v>
      </c>
      <c r="BC72" s="33">
        <v>53.228339359175216</v>
      </c>
      <c r="BD72" s="33">
        <v>5809.7762966907958</v>
      </c>
      <c r="BE72" s="33">
        <v>1273.0460632843858</v>
      </c>
      <c r="BF72" s="33">
        <v>20.579140577787886</v>
      </c>
      <c r="BG72" s="33">
        <v>79.271898446601654</v>
      </c>
      <c r="BH72" s="33">
        <v>153.44067597085666</v>
      </c>
      <c r="BI72" s="33">
        <v>30.673350342011016</v>
      </c>
      <c r="BJ72" s="33">
        <v>23.977492902893633</v>
      </c>
      <c r="BK72" s="33">
        <v>51.80261607793193</v>
      </c>
      <c r="BL72" s="33">
        <v>3.4593806428403546</v>
      </c>
      <c r="BM72" s="33">
        <v>129.60752541048819</v>
      </c>
      <c r="BN72" s="33">
        <v>51.873129392764334</v>
      </c>
      <c r="BO72" s="33">
        <v>815.92893418934591</v>
      </c>
      <c r="BP72" s="33">
        <v>2.7951753505570722</v>
      </c>
      <c r="BQ72" s="33">
        <v>494.90971595782804</v>
      </c>
      <c r="BR72" s="33">
        <v>421.68350730980637</v>
      </c>
      <c r="BS72" s="33">
        <v>50.870928050758017</v>
      </c>
      <c r="BT72" s="33">
        <v>37.366877926846421</v>
      </c>
      <c r="BU72" s="33">
        <v>25.245050767017734</v>
      </c>
      <c r="BV72" s="33">
        <v>217.24047960136451</v>
      </c>
      <c r="BW72" s="33">
        <v>131.67479859738131</v>
      </c>
      <c r="BX72" s="33">
        <v>103.35911189074127</v>
      </c>
      <c r="BY72" s="33">
        <v>92.489774025203715</v>
      </c>
      <c r="BZ72" s="33">
        <v>676.40197063887672</v>
      </c>
      <c r="CA72" s="33">
        <v>56.222070145424262</v>
      </c>
      <c r="CB72" s="33">
        <v>10.106764735342676</v>
      </c>
      <c r="CC72" s="33">
        <v>22.516803467905131</v>
      </c>
      <c r="CD72" s="33">
        <v>75.601557899522945</v>
      </c>
      <c r="CE72" s="33">
        <v>260.41122846630805</v>
      </c>
      <c r="CF72" s="33">
        <v>46.429009619173932</v>
      </c>
      <c r="CG72" s="33">
        <v>736.96404476819635</v>
      </c>
      <c r="CH72" s="33">
        <v>32.339770288407173</v>
      </c>
      <c r="CI72" s="33">
        <v>118.02130679870517</v>
      </c>
      <c r="CJ72" s="33">
        <v>5566.0995064673534</v>
      </c>
      <c r="CK72" s="33">
        <v>59.966212802944021</v>
      </c>
      <c r="CL72" s="33">
        <v>84.696103262877429</v>
      </c>
      <c r="CM72" s="33">
        <v>463.48679290395984</v>
      </c>
      <c r="CN72" s="33">
        <v>18.881505050305375</v>
      </c>
      <c r="CO72" s="33">
        <v>31.76353538944857</v>
      </c>
      <c r="CP72" s="33">
        <v>10.618106076241279</v>
      </c>
      <c r="CQ72" s="33">
        <v>10.17475141469283</v>
      </c>
      <c r="CR72" s="33">
        <v>60.569521786859148</v>
      </c>
      <c r="CS72" s="33">
        <v>3049.8758429578456</v>
      </c>
      <c r="CT72" s="33">
        <v>433.1314139863436</v>
      </c>
      <c r="CU72" s="33">
        <v>1151.2522001083398</v>
      </c>
      <c r="CV72" s="33">
        <v>169.00156907335386</v>
      </c>
      <c r="CW72" s="33">
        <v>297.87196404078844</v>
      </c>
      <c r="CX72" s="33">
        <v>175.45107071834011</v>
      </c>
      <c r="CY72" s="33">
        <v>482.05990671719667</v>
      </c>
      <c r="CZ72" s="33">
        <v>3.5710464723922808</v>
      </c>
      <c r="DA72" s="33">
        <v>425.88850627538636</v>
      </c>
      <c r="DB72" s="33">
        <v>606.13786329838183</v>
      </c>
      <c r="DC72" s="33">
        <v>185.55963683569991</v>
      </c>
      <c r="DD72" s="33">
        <v>367.23594603146222</v>
      </c>
      <c r="DE72" s="33">
        <v>16.920313095424881</v>
      </c>
      <c r="DF72" s="33">
        <v>9.0538572030654105</v>
      </c>
      <c r="DG72" s="33">
        <v>398.62252646157702</v>
      </c>
      <c r="DH72" s="33">
        <v>287.5877319351992</v>
      </c>
      <c r="DI72" s="33">
        <v>30.390639520278558</v>
      </c>
      <c r="DJ72" s="33">
        <v>172.90765093421442</v>
      </c>
      <c r="DK72" s="33">
        <v>97.133192945005348</v>
      </c>
      <c r="DL72" s="33">
        <v>471.7131755095715</v>
      </c>
      <c r="DM72" s="33">
        <v>11.823794097733673</v>
      </c>
      <c r="DN72" s="33">
        <v>65.252078677081627</v>
      </c>
      <c r="DO72" s="33">
        <v>0</v>
      </c>
      <c r="DP72" s="76">
        <f t="shared" si="3"/>
        <v>30160.109656604491</v>
      </c>
      <c r="DQ72" s="33">
        <v>160982.18085116576</v>
      </c>
      <c r="DR72" s="33">
        <v>0</v>
      </c>
      <c r="DS72" s="33">
        <v>0</v>
      </c>
      <c r="DT72" s="33">
        <v>0</v>
      </c>
      <c r="DU72" s="33">
        <v>0</v>
      </c>
      <c r="DV72" s="33">
        <v>0</v>
      </c>
      <c r="DW72" s="33">
        <v>0</v>
      </c>
      <c r="DX72" s="33">
        <v>0</v>
      </c>
      <c r="DY72" s="33">
        <v>0</v>
      </c>
      <c r="DZ72" s="33">
        <v>0</v>
      </c>
      <c r="EA72" s="33">
        <v>0</v>
      </c>
      <c r="EB72" s="33">
        <v>0</v>
      </c>
      <c r="EC72" s="33">
        <v>0</v>
      </c>
      <c r="ED72" s="33">
        <v>0</v>
      </c>
      <c r="EE72" s="33">
        <v>0</v>
      </c>
      <c r="EF72" s="33">
        <v>0</v>
      </c>
      <c r="EG72" s="33">
        <v>0</v>
      </c>
      <c r="EH72" s="33">
        <v>0</v>
      </c>
      <c r="EI72" s="33">
        <v>0</v>
      </c>
      <c r="EJ72" s="33">
        <v>0</v>
      </c>
      <c r="EK72" s="33">
        <v>0</v>
      </c>
      <c r="EL72" s="33">
        <v>0</v>
      </c>
      <c r="EM72" s="33">
        <v>0</v>
      </c>
      <c r="EN72" s="33">
        <v>0</v>
      </c>
      <c r="EO72" s="33">
        <v>0</v>
      </c>
      <c r="EP72" s="33">
        <v>0</v>
      </c>
      <c r="EQ72" s="33">
        <v>0</v>
      </c>
      <c r="ER72" s="33">
        <v>0</v>
      </c>
      <c r="ES72" s="33">
        <v>0</v>
      </c>
      <c r="ET72" s="33">
        <v>0</v>
      </c>
      <c r="EU72" s="33">
        <v>0</v>
      </c>
      <c r="EV72" s="33">
        <v>0</v>
      </c>
      <c r="EW72" s="33">
        <v>0</v>
      </c>
      <c r="EX72" s="33">
        <v>0</v>
      </c>
      <c r="EY72" s="33">
        <v>0</v>
      </c>
      <c r="EZ72" s="33">
        <v>0</v>
      </c>
      <c r="FA72" s="33">
        <v>0</v>
      </c>
      <c r="FB72" s="33">
        <v>0</v>
      </c>
      <c r="FC72" s="33">
        <v>0</v>
      </c>
      <c r="FD72" s="33">
        <v>0</v>
      </c>
      <c r="FE72" s="33">
        <v>0</v>
      </c>
      <c r="FF72" s="33">
        <v>0</v>
      </c>
      <c r="FG72" s="33">
        <v>0</v>
      </c>
      <c r="FH72" s="33">
        <v>0</v>
      </c>
      <c r="FI72" s="33">
        <v>0</v>
      </c>
      <c r="FJ72" s="33">
        <v>0</v>
      </c>
      <c r="FK72" s="33">
        <v>0</v>
      </c>
      <c r="FL72" s="33">
        <v>0</v>
      </c>
      <c r="FM72" s="33">
        <v>0</v>
      </c>
      <c r="FN72" s="33">
        <v>0</v>
      </c>
      <c r="FO72" s="33">
        <v>0</v>
      </c>
      <c r="FP72" s="33">
        <v>0</v>
      </c>
      <c r="FQ72" s="33">
        <v>0</v>
      </c>
      <c r="FR72" s="33">
        <v>0</v>
      </c>
      <c r="FS72" s="33">
        <v>0</v>
      </c>
      <c r="FT72" s="33">
        <v>0</v>
      </c>
      <c r="FU72" s="33">
        <v>0</v>
      </c>
      <c r="FV72" s="33">
        <v>0</v>
      </c>
      <c r="FW72" s="33">
        <v>0</v>
      </c>
      <c r="FX72" s="33">
        <v>119.32141405400552</v>
      </c>
      <c r="FY72" s="33">
        <v>0</v>
      </c>
      <c r="FZ72" s="33">
        <v>56.072148592784117</v>
      </c>
      <c r="GA72" s="33">
        <v>0</v>
      </c>
      <c r="GB72" s="33">
        <v>0</v>
      </c>
      <c r="GC72" s="33">
        <v>0</v>
      </c>
      <c r="GD72" s="33">
        <v>0</v>
      </c>
      <c r="GE72" s="33">
        <v>0</v>
      </c>
      <c r="GF72" s="33">
        <v>469.80320625700938</v>
      </c>
      <c r="GG72" s="47">
        <f t="shared" si="2"/>
        <v>191787.48727667404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  <c r="JF72" s="33"/>
      <c r="JG72" s="33"/>
      <c r="JH72" s="33"/>
      <c r="JI72" s="33"/>
      <c r="JJ72" s="33"/>
      <c r="JK72" s="33"/>
      <c r="JL72" s="33"/>
      <c r="JM72" s="33"/>
      <c r="JN72" s="33"/>
      <c r="JO72" s="33"/>
      <c r="JP72" s="33"/>
      <c r="JQ72" s="33"/>
      <c r="JR72" s="33"/>
      <c r="JS72" s="33"/>
      <c r="JT72" s="33"/>
      <c r="JU72" s="33"/>
    </row>
    <row r="73" spans="1:281" x14ac:dyDescent="0.2">
      <c r="A73" s="1" t="s">
        <v>68</v>
      </c>
      <c r="B73" s="22" t="s">
        <v>187</v>
      </c>
      <c r="C73" s="33">
        <v>11981.154901934222</v>
      </c>
      <c r="D73" s="33">
        <v>5548.7778724108784</v>
      </c>
      <c r="E73" s="33">
        <v>2371.100140411872</v>
      </c>
      <c r="F73" s="33">
        <v>0</v>
      </c>
      <c r="G73" s="33">
        <v>1952.3876599958157</v>
      </c>
      <c r="H73" s="33">
        <v>0</v>
      </c>
      <c r="I73" s="33">
        <v>1817.0593235645226</v>
      </c>
      <c r="J73" s="33">
        <v>90.899599351002649</v>
      </c>
      <c r="K73" s="33">
        <v>3357.5147845170331</v>
      </c>
      <c r="L73" s="33">
        <v>581.8466155801292</v>
      </c>
      <c r="M73" s="33">
        <v>1592.4197847432517</v>
      </c>
      <c r="N73" s="33">
        <v>547.66030733252205</v>
      </c>
      <c r="O73" s="33">
        <v>12.913344152341949</v>
      </c>
      <c r="P73" s="33">
        <v>1903.3163418829536</v>
      </c>
      <c r="Q73" s="33">
        <v>2464.8043253334404</v>
      </c>
      <c r="R73" s="33">
        <v>2448.8965294266964</v>
      </c>
      <c r="S73" s="33">
        <v>1105.2391811867772</v>
      </c>
      <c r="T73" s="33">
        <v>1147.7624421695314</v>
      </c>
      <c r="U73" s="33">
        <v>3146.8967618221745</v>
      </c>
      <c r="V73" s="33">
        <v>75.49982027141327</v>
      </c>
      <c r="W73" s="33">
        <v>970.45570910729771</v>
      </c>
      <c r="X73" s="33">
        <v>1781.6218601246931</v>
      </c>
      <c r="Y73" s="33">
        <v>166.77573718557397</v>
      </c>
      <c r="Z73" s="33">
        <v>1924.1791994499049</v>
      </c>
      <c r="AA73" s="33">
        <v>572.63409740289205</v>
      </c>
      <c r="AB73" s="33">
        <v>3524.5707944585715</v>
      </c>
      <c r="AC73" s="33">
        <v>929.93918021511251</v>
      </c>
      <c r="AD73" s="33">
        <v>5617.8886075415548</v>
      </c>
      <c r="AE73" s="33">
        <v>1466.5379918597905</v>
      </c>
      <c r="AF73" s="33">
        <v>1295.9008279166837</v>
      </c>
      <c r="AG73" s="33">
        <v>1617.1816116633081</v>
      </c>
      <c r="AH73" s="33">
        <v>738.46527897243232</v>
      </c>
      <c r="AI73" s="33">
        <v>1984.0119839450008</v>
      </c>
      <c r="AJ73" s="33">
        <v>4705.7561363524856</v>
      </c>
      <c r="AK73" s="33">
        <v>10365.147804395267</v>
      </c>
      <c r="AL73" s="33">
        <v>895.9827684840775</v>
      </c>
      <c r="AM73" s="33">
        <v>707.01643339156703</v>
      </c>
      <c r="AN73" s="33">
        <v>1838.8606828062059</v>
      </c>
      <c r="AO73" s="33">
        <v>64.279403981453115</v>
      </c>
      <c r="AP73" s="33">
        <v>1189.4842753143105</v>
      </c>
      <c r="AQ73" s="33">
        <v>463.41481570960457</v>
      </c>
      <c r="AR73" s="33">
        <v>3.6182934375408293</v>
      </c>
      <c r="AS73" s="33">
        <v>481.51716783473177</v>
      </c>
      <c r="AT73" s="33">
        <v>114.03693647239153</v>
      </c>
      <c r="AU73" s="33">
        <v>1554.9741946743059</v>
      </c>
      <c r="AV73" s="33">
        <v>190.24979321863501</v>
      </c>
      <c r="AW73" s="33">
        <v>648.24025848827898</v>
      </c>
      <c r="AX73" s="33">
        <v>5609.799215668093</v>
      </c>
      <c r="AY73" s="33">
        <v>2409.7498126262485</v>
      </c>
      <c r="AZ73" s="33">
        <v>1225.6177633929774</v>
      </c>
      <c r="BA73" s="33">
        <v>0</v>
      </c>
      <c r="BB73" s="33">
        <v>3831.4169895173131</v>
      </c>
      <c r="BC73" s="33">
        <v>1716.4736240470222</v>
      </c>
      <c r="BD73" s="33">
        <v>39717.90547569823</v>
      </c>
      <c r="BE73" s="33">
        <v>21832.730682075337</v>
      </c>
      <c r="BF73" s="33">
        <v>235.49009483942854</v>
      </c>
      <c r="BG73" s="33">
        <v>2776.8152257503425</v>
      </c>
      <c r="BH73" s="33">
        <v>15020.449736634188</v>
      </c>
      <c r="BI73" s="33">
        <v>7000.7193883629679</v>
      </c>
      <c r="BJ73" s="33">
        <v>5403.1051413138448</v>
      </c>
      <c r="BK73" s="33">
        <v>7034.0299336739454</v>
      </c>
      <c r="BL73" s="33">
        <v>7607.7947532477392</v>
      </c>
      <c r="BM73" s="33">
        <v>1238.5410025045462</v>
      </c>
      <c r="BN73" s="33">
        <v>3116.3373973531811</v>
      </c>
      <c r="BO73" s="33">
        <v>1046.6125437265566</v>
      </c>
      <c r="BP73" s="33">
        <v>322.85032554751132</v>
      </c>
      <c r="BQ73" s="33">
        <v>1137.1657093461049</v>
      </c>
      <c r="BR73" s="33">
        <v>600.53433380548495</v>
      </c>
      <c r="BS73" s="33">
        <v>30864.958796605224</v>
      </c>
      <c r="BT73" s="33">
        <v>3031.8228057853862</v>
      </c>
      <c r="BU73" s="33">
        <v>702.33638861177633</v>
      </c>
      <c r="BV73" s="33">
        <v>15974.417797527203</v>
      </c>
      <c r="BW73" s="33">
        <v>7452.8536416090465</v>
      </c>
      <c r="BX73" s="33">
        <v>24000.335134935438</v>
      </c>
      <c r="BY73" s="33">
        <v>8480.4325892017605</v>
      </c>
      <c r="BZ73" s="33">
        <v>8005.1496811643838</v>
      </c>
      <c r="CA73" s="33">
        <v>19527.213501355855</v>
      </c>
      <c r="CB73" s="33">
        <v>7921.5935275243728</v>
      </c>
      <c r="CC73" s="33">
        <v>7871.1848724227148</v>
      </c>
      <c r="CD73" s="33">
        <v>8698.8883305929867</v>
      </c>
      <c r="CE73" s="33">
        <v>16774.93157738425</v>
      </c>
      <c r="CF73" s="33">
        <v>6234.8280693534261</v>
      </c>
      <c r="CG73" s="33">
        <v>51748.439648774736</v>
      </c>
      <c r="CH73" s="33">
        <v>1363.4985751013119</v>
      </c>
      <c r="CI73" s="33">
        <v>1952.4133914862887</v>
      </c>
      <c r="CJ73" s="33">
        <v>10474.578725951198</v>
      </c>
      <c r="CK73" s="33">
        <v>8563.1111887552324</v>
      </c>
      <c r="CL73" s="33">
        <v>1461.8946795003028</v>
      </c>
      <c r="CM73" s="33">
        <v>16197.217357174224</v>
      </c>
      <c r="CN73" s="33">
        <v>2580.1801247409981</v>
      </c>
      <c r="CO73" s="33">
        <v>1404.8564975910892</v>
      </c>
      <c r="CP73" s="33">
        <v>1492.0526138329899</v>
      </c>
      <c r="CQ73" s="33">
        <v>2016.0911356945355</v>
      </c>
      <c r="CR73" s="33">
        <v>8795.2767375359999</v>
      </c>
      <c r="CS73" s="33">
        <v>35349.286572581899</v>
      </c>
      <c r="CT73" s="33">
        <v>16181.027238468321</v>
      </c>
      <c r="CU73" s="33">
        <v>1402.1192308531347</v>
      </c>
      <c r="CV73" s="33">
        <v>7378.4003370009541</v>
      </c>
      <c r="CW73" s="33">
        <v>19152.194707927745</v>
      </c>
      <c r="CX73" s="33">
        <v>5526.9738708826244</v>
      </c>
      <c r="CY73" s="33">
        <v>3576.3089586535561</v>
      </c>
      <c r="CZ73" s="33">
        <v>1156.789517620495</v>
      </c>
      <c r="DA73" s="33">
        <v>4975.6698752358989</v>
      </c>
      <c r="DB73" s="33">
        <v>11053.975560950641</v>
      </c>
      <c r="DC73" s="33">
        <v>1441.361013054177</v>
      </c>
      <c r="DD73" s="33">
        <v>3316.5591373236798</v>
      </c>
      <c r="DE73" s="33">
        <v>407.29733164496082</v>
      </c>
      <c r="DF73" s="33">
        <v>4.135317931869178</v>
      </c>
      <c r="DG73" s="33">
        <v>4205.9741915627719</v>
      </c>
      <c r="DH73" s="33">
        <v>1143.1198769516895</v>
      </c>
      <c r="DI73" s="33">
        <v>480.39982770122293</v>
      </c>
      <c r="DJ73" s="33">
        <v>3827.1149907583826</v>
      </c>
      <c r="DK73" s="33">
        <v>987.53180672530721</v>
      </c>
      <c r="DL73" s="33">
        <v>7991.851040758801</v>
      </c>
      <c r="DM73" s="33">
        <v>1395.1775346924469</v>
      </c>
      <c r="DN73" s="33">
        <v>4342.5375811456943</v>
      </c>
      <c r="DO73" s="33">
        <v>0</v>
      </c>
      <c r="DP73" s="76">
        <f t="shared" si="3"/>
        <v>625729.39364026021</v>
      </c>
      <c r="DQ73" s="33">
        <v>463742.63640517497</v>
      </c>
      <c r="DR73" s="33">
        <v>0</v>
      </c>
      <c r="DS73" s="33">
        <v>0</v>
      </c>
      <c r="DT73" s="33">
        <v>0</v>
      </c>
      <c r="DU73" s="33">
        <v>0</v>
      </c>
      <c r="DV73" s="33">
        <v>0</v>
      </c>
      <c r="DW73" s="33">
        <v>0</v>
      </c>
      <c r="DX73" s="33">
        <v>0</v>
      </c>
      <c r="DY73" s="33">
        <v>0</v>
      </c>
      <c r="DZ73" s="33">
        <v>0</v>
      </c>
      <c r="EA73" s="33">
        <v>0</v>
      </c>
      <c r="EB73" s="33">
        <v>0</v>
      </c>
      <c r="EC73" s="33">
        <v>0</v>
      </c>
      <c r="ED73" s="33">
        <v>0</v>
      </c>
      <c r="EE73" s="33">
        <v>0</v>
      </c>
      <c r="EF73" s="33">
        <v>0</v>
      </c>
      <c r="EG73" s="33">
        <v>0</v>
      </c>
      <c r="EH73" s="33">
        <v>0</v>
      </c>
      <c r="EI73" s="33">
        <v>0</v>
      </c>
      <c r="EJ73" s="33">
        <v>0</v>
      </c>
      <c r="EK73" s="33">
        <v>0</v>
      </c>
      <c r="EL73" s="33">
        <v>0</v>
      </c>
      <c r="EM73" s="33">
        <v>0</v>
      </c>
      <c r="EN73" s="33">
        <v>0</v>
      </c>
      <c r="EO73" s="33">
        <v>0</v>
      </c>
      <c r="EP73" s="33">
        <v>0</v>
      </c>
      <c r="EQ73" s="33">
        <v>0</v>
      </c>
      <c r="ER73" s="33">
        <v>0</v>
      </c>
      <c r="ES73" s="33">
        <v>0</v>
      </c>
      <c r="ET73" s="33">
        <v>0</v>
      </c>
      <c r="EU73" s="33">
        <v>0</v>
      </c>
      <c r="EV73" s="33">
        <v>0</v>
      </c>
      <c r="EW73" s="33">
        <v>0</v>
      </c>
      <c r="EX73" s="33">
        <v>0</v>
      </c>
      <c r="EY73" s="33">
        <v>0</v>
      </c>
      <c r="EZ73" s="33">
        <v>0</v>
      </c>
      <c r="FA73" s="33">
        <v>0</v>
      </c>
      <c r="FB73" s="33">
        <v>0</v>
      </c>
      <c r="FC73" s="33">
        <v>0</v>
      </c>
      <c r="FD73" s="33">
        <v>0</v>
      </c>
      <c r="FE73" s="33">
        <v>0</v>
      </c>
      <c r="FF73" s="33">
        <v>0</v>
      </c>
      <c r="FG73" s="33">
        <v>0</v>
      </c>
      <c r="FH73" s="33">
        <v>0</v>
      </c>
      <c r="FI73" s="33">
        <v>0</v>
      </c>
      <c r="FJ73" s="33">
        <v>0</v>
      </c>
      <c r="FK73" s="33">
        <v>0</v>
      </c>
      <c r="FL73" s="33">
        <v>0</v>
      </c>
      <c r="FM73" s="33">
        <v>0</v>
      </c>
      <c r="FN73" s="33">
        <v>0</v>
      </c>
      <c r="FO73" s="33">
        <v>0</v>
      </c>
      <c r="FP73" s="33">
        <v>0</v>
      </c>
      <c r="FQ73" s="33">
        <v>0</v>
      </c>
      <c r="FR73" s="33">
        <v>0</v>
      </c>
      <c r="FS73" s="33">
        <v>0</v>
      </c>
      <c r="FT73" s="33">
        <v>0</v>
      </c>
      <c r="FU73" s="33">
        <v>0</v>
      </c>
      <c r="FV73" s="33">
        <v>0</v>
      </c>
      <c r="FW73" s="33">
        <v>0</v>
      </c>
      <c r="FX73" s="33">
        <v>150.49782054325536</v>
      </c>
      <c r="FY73" s="33">
        <v>0</v>
      </c>
      <c r="FZ73" s="33">
        <v>640.67760241778751</v>
      </c>
      <c r="GA73" s="33">
        <v>0</v>
      </c>
      <c r="GB73" s="33">
        <v>566.90717864123383</v>
      </c>
      <c r="GC73" s="33">
        <v>0</v>
      </c>
      <c r="GD73" s="33">
        <v>0</v>
      </c>
      <c r="GE73" s="33">
        <v>0</v>
      </c>
      <c r="GF73" s="33">
        <v>1871.2856108387762</v>
      </c>
      <c r="GG73" s="47">
        <f t="shared" si="2"/>
        <v>1092701.3982578765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  <c r="JF73" s="33"/>
      <c r="JG73" s="33"/>
      <c r="JH73" s="33"/>
      <c r="JI73" s="33"/>
      <c r="JJ73" s="33"/>
      <c r="JK73" s="33"/>
      <c r="JL73" s="33"/>
      <c r="JM73" s="33"/>
      <c r="JN73" s="33"/>
      <c r="JO73" s="33"/>
      <c r="JP73" s="33"/>
      <c r="JQ73" s="33"/>
      <c r="JR73" s="33"/>
      <c r="JS73" s="33"/>
      <c r="JT73" s="33"/>
      <c r="JU73" s="33"/>
    </row>
    <row r="74" spans="1:281" x14ac:dyDescent="0.2">
      <c r="A74" s="1" t="s">
        <v>69</v>
      </c>
      <c r="B74" s="22" t="s">
        <v>188</v>
      </c>
      <c r="C74" s="33">
        <v>1920.3435331417531</v>
      </c>
      <c r="D74" s="33">
        <v>936.72686738511595</v>
      </c>
      <c r="E74" s="33">
        <v>78.646409128294835</v>
      </c>
      <c r="F74" s="33">
        <v>0</v>
      </c>
      <c r="G74" s="33">
        <v>605.78667233460442</v>
      </c>
      <c r="H74" s="33">
        <v>0</v>
      </c>
      <c r="I74" s="33">
        <v>415.66899020761934</v>
      </c>
      <c r="J74" s="33">
        <v>31.198241678156887</v>
      </c>
      <c r="K74" s="33">
        <v>1120.4406356733741</v>
      </c>
      <c r="L74" s="33">
        <v>85.278418236861299</v>
      </c>
      <c r="M74" s="33">
        <v>352.43363768589558</v>
      </c>
      <c r="N74" s="33">
        <v>359.96917954473332</v>
      </c>
      <c r="O74" s="33">
        <v>186.25225529854109</v>
      </c>
      <c r="P74" s="33">
        <v>244.43034428270238</v>
      </c>
      <c r="Q74" s="33">
        <v>239.82189650671637</v>
      </c>
      <c r="R74" s="33">
        <v>275.56228231747951</v>
      </c>
      <c r="S74" s="33">
        <v>169.4372261276902</v>
      </c>
      <c r="T74" s="33">
        <v>280.83011689415599</v>
      </c>
      <c r="U74" s="33">
        <v>461.87529563332106</v>
      </c>
      <c r="V74" s="33">
        <v>82.793238790101327</v>
      </c>
      <c r="W74" s="33">
        <v>299.57233181647877</v>
      </c>
      <c r="X74" s="33">
        <v>401.73386868536227</v>
      </c>
      <c r="Y74" s="33">
        <v>41.041087985226369</v>
      </c>
      <c r="Z74" s="33">
        <v>183.595597896339</v>
      </c>
      <c r="AA74" s="33">
        <v>45.828171086228608</v>
      </c>
      <c r="AB74" s="33">
        <v>365.77477282924576</v>
      </c>
      <c r="AC74" s="33">
        <v>273.24354640648892</v>
      </c>
      <c r="AD74" s="33">
        <v>605.22597201828216</v>
      </c>
      <c r="AE74" s="33">
        <v>395.2603591916349</v>
      </c>
      <c r="AF74" s="33">
        <v>86.638542248853412</v>
      </c>
      <c r="AG74" s="33">
        <v>209.75367477399573</v>
      </c>
      <c r="AH74" s="33">
        <v>130.7962771031311</v>
      </c>
      <c r="AI74" s="33">
        <v>490.69007488770518</v>
      </c>
      <c r="AJ74" s="33">
        <v>623.74395144610071</v>
      </c>
      <c r="AK74" s="33">
        <v>1085.0181501693858</v>
      </c>
      <c r="AL74" s="33">
        <v>273.18060553030642</v>
      </c>
      <c r="AM74" s="33">
        <v>240.14670590356621</v>
      </c>
      <c r="AN74" s="33">
        <v>272.38284170919968</v>
      </c>
      <c r="AO74" s="33">
        <v>42.141095050201969</v>
      </c>
      <c r="AP74" s="33">
        <v>138.6881876014472</v>
      </c>
      <c r="AQ74" s="33">
        <v>182.63854162982454</v>
      </c>
      <c r="AR74" s="33">
        <v>203.2096528752686</v>
      </c>
      <c r="AS74" s="33">
        <v>9.8219440103102045</v>
      </c>
      <c r="AT74" s="33">
        <v>1413.2122570234344</v>
      </c>
      <c r="AU74" s="33">
        <v>747.37734901982424</v>
      </c>
      <c r="AV74" s="33">
        <v>25.488617140397864</v>
      </c>
      <c r="AW74" s="33">
        <v>67.574331731468604</v>
      </c>
      <c r="AX74" s="33">
        <v>1765.2983661222663</v>
      </c>
      <c r="AY74" s="33">
        <v>1821.8973192488347</v>
      </c>
      <c r="AZ74" s="33">
        <v>695.12584142402591</v>
      </c>
      <c r="BA74" s="33">
        <v>0</v>
      </c>
      <c r="BB74" s="33">
        <v>469.81356906051735</v>
      </c>
      <c r="BC74" s="33">
        <v>93.092852618811932</v>
      </c>
      <c r="BD74" s="33">
        <v>2674.621945573178</v>
      </c>
      <c r="BE74" s="33">
        <v>4509.7703377839625</v>
      </c>
      <c r="BF74" s="33">
        <v>305.50452351805922</v>
      </c>
      <c r="BG74" s="33">
        <v>629.89077629283304</v>
      </c>
      <c r="BH74" s="33">
        <v>1384.0484235980489</v>
      </c>
      <c r="BI74" s="33">
        <v>1226.4037956884006</v>
      </c>
      <c r="BJ74" s="33">
        <v>360.26665686804671</v>
      </c>
      <c r="BK74" s="33">
        <v>1184.2457889716866</v>
      </c>
      <c r="BL74" s="33">
        <v>485.83746395773113</v>
      </c>
      <c r="BM74" s="33">
        <v>781.03614420749477</v>
      </c>
      <c r="BN74" s="33">
        <v>843.98488314019494</v>
      </c>
      <c r="BO74" s="33">
        <v>1032.1543661587514</v>
      </c>
      <c r="BP74" s="33">
        <v>23.370077698119768</v>
      </c>
      <c r="BQ74" s="33">
        <v>283.34507534419782</v>
      </c>
      <c r="BR74" s="33">
        <v>116.28622223874186</v>
      </c>
      <c r="BS74" s="33">
        <v>3319.1871405901456</v>
      </c>
      <c r="BT74" s="33">
        <v>134.18574271159943</v>
      </c>
      <c r="BU74" s="33">
        <v>68.430126267987887</v>
      </c>
      <c r="BV74" s="33">
        <v>2264.8921138497617</v>
      </c>
      <c r="BW74" s="33">
        <v>3091.2925494138385</v>
      </c>
      <c r="BX74" s="33">
        <v>1951.2217747621564</v>
      </c>
      <c r="BY74" s="33">
        <v>1498.9465286136544</v>
      </c>
      <c r="BZ74" s="33">
        <v>327.6755771220777</v>
      </c>
      <c r="CA74" s="33">
        <v>820.75045268723795</v>
      </c>
      <c r="CB74" s="33">
        <v>3.1591099225503063</v>
      </c>
      <c r="CC74" s="33">
        <v>3.4423971633425738</v>
      </c>
      <c r="CD74" s="33">
        <v>447.47814497260288</v>
      </c>
      <c r="CE74" s="33">
        <v>641.91355388521197</v>
      </c>
      <c r="CF74" s="33">
        <v>454.02714646308743</v>
      </c>
      <c r="CG74" s="33">
        <v>4732.5393260648543</v>
      </c>
      <c r="CH74" s="33">
        <v>267.56398256484732</v>
      </c>
      <c r="CI74" s="33">
        <v>270.26951319025187</v>
      </c>
      <c r="CJ74" s="33">
        <v>532.50302159358876</v>
      </c>
      <c r="CK74" s="33">
        <v>370.55667731707518</v>
      </c>
      <c r="CL74" s="33">
        <v>146.47513605973154</v>
      </c>
      <c r="CM74" s="33">
        <v>13169.228723441554</v>
      </c>
      <c r="CN74" s="33">
        <v>172.08370586253542</v>
      </c>
      <c r="CO74" s="33">
        <v>430.29059775812453</v>
      </c>
      <c r="CP74" s="33">
        <v>52.923574347031703</v>
      </c>
      <c r="CQ74" s="33">
        <v>300.32713453812886</v>
      </c>
      <c r="CR74" s="33">
        <v>466.25589128924332</v>
      </c>
      <c r="CS74" s="33">
        <v>3236.7717762483849</v>
      </c>
      <c r="CT74" s="33">
        <v>808.99327657662081</v>
      </c>
      <c r="CU74" s="33">
        <v>218.1023355747995</v>
      </c>
      <c r="CV74" s="33">
        <v>542.35012106937552</v>
      </c>
      <c r="CW74" s="33">
        <v>1215.9164610159266</v>
      </c>
      <c r="CX74" s="33">
        <v>442.08808894230344</v>
      </c>
      <c r="CY74" s="33">
        <v>496.71174383730539</v>
      </c>
      <c r="CZ74" s="33">
        <v>377.09534189164862</v>
      </c>
      <c r="DA74" s="33">
        <v>998.51263313608717</v>
      </c>
      <c r="DB74" s="33">
        <v>864.12186234153523</v>
      </c>
      <c r="DC74" s="33">
        <v>200.49001191647264</v>
      </c>
      <c r="DD74" s="33">
        <v>411.28804682163877</v>
      </c>
      <c r="DE74" s="33">
        <v>52.922830493506609</v>
      </c>
      <c r="DF74" s="33">
        <v>5.1132638726761286</v>
      </c>
      <c r="DG74" s="33">
        <v>81.574353354323179</v>
      </c>
      <c r="DH74" s="33">
        <v>228.35000732214229</v>
      </c>
      <c r="DI74" s="33">
        <v>60.794474625857617</v>
      </c>
      <c r="DJ74" s="33">
        <v>64.965159668240162</v>
      </c>
      <c r="DK74" s="33">
        <v>100.26928878433959</v>
      </c>
      <c r="DL74" s="33">
        <v>483.60211215154249</v>
      </c>
      <c r="DM74" s="33">
        <v>255.65724126770181</v>
      </c>
      <c r="DN74" s="33">
        <v>941.17815549028523</v>
      </c>
      <c r="DO74" s="33">
        <v>0</v>
      </c>
      <c r="DP74" s="76">
        <f t="shared" si="3"/>
        <v>85411.756407005625</v>
      </c>
      <c r="DQ74" s="33">
        <v>218.62319020697092</v>
      </c>
      <c r="DR74" s="33">
        <v>0</v>
      </c>
      <c r="DS74" s="33">
        <v>0</v>
      </c>
      <c r="DT74" s="33">
        <v>0</v>
      </c>
      <c r="DU74" s="33">
        <v>0</v>
      </c>
      <c r="DV74" s="33">
        <v>0</v>
      </c>
      <c r="DW74" s="33">
        <v>0</v>
      </c>
      <c r="DX74" s="33">
        <v>0</v>
      </c>
      <c r="DY74" s="33">
        <v>0</v>
      </c>
      <c r="DZ74" s="33">
        <v>0</v>
      </c>
      <c r="EA74" s="33">
        <v>0</v>
      </c>
      <c r="EB74" s="33">
        <v>0</v>
      </c>
      <c r="EC74" s="33">
        <v>0</v>
      </c>
      <c r="ED74" s="33">
        <v>0</v>
      </c>
      <c r="EE74" s="33">
        <v>0</v>
      </c>
      <c r="EF74" s="33">
        <v>0</v>
      </c>
      <c r="EG74" s="33">
        <v>0</v>
      </c>
      <c r="EH74" s="33">
        <v>0</v>
      </c>
      <c r="EI74" s="33">
        <v>0</v>
      </c>
      <c r="EJ74" s="33">
        <v>0</v>
      </c>
      <c r="EK74" s="33">
        <v>0</v>
      </c>
      <c r="EL74" s="33">
        <v>0</v>
      </c>
      <c r="EM74" s="33">
        <v>0</v>
      </c>
      <c r="EN74" s="33">
        <v>0</v>
      </c>
      <c r="EO74" s="33">
        <v>0</v>
      </c>
      <c r="EP74" s="33">
        <v>0</v>
      </c>
      <c r="EQ74" s="33">
        <v>0</v>
      </c>
      <c r="ER74" s="33">
        <v>0</v>
      </c>
      <c r="ES74" s="33">
        <v>0</v>
      </c>
      <c r="ET74" s="33">
        <v>0</v>
      </c>
      <c r="EU74" s="33">
        <v>0</v>
      </c>
      <c r="EV74" s="33">
        <v>0</v>
      </c>
      <c r="EW74" s="33">
        <v>0</v>
      </c>
      <c r="EX74" s="33">
        <v>0</v>
      </c>
      <c r="EY74" s="33">
        <v>0</v>
      </c>
      <c r="EZ74" s="33">
        <v>0</v>
      </c>
      <c r="FA74" s="33">
        <v>0</v>
      </c>
      <c r="FB74" s="33">
        <v>0</v>
      </c>
      <c r="FC74" s="33">
        <v>0</v>
      </c>
      <c r="FD74" s="33">
        <v>0</v>
      </c>
      <c r="FE74" s="33">
        <v>0</v>
      </c>
      <c r="FF74" s="33">
        <v>0</v>
      </c>
      <c r="FG74" s="33">
        <v>0</v>
      </c>
      <c r="FH74" s="33">
        <v>0</v>
      </c>
      <c r="FI74" s="33">
        <v>0</v>
      </c>
      <c r="FJ74" s="33">
        <v>0</v>
      </c>
      <c r="FK74" s="33">
        <v>0</v>
      </c>
      <c r="FL74" s="33">
        <v>0</v>
      </c>
      <c r="FM74" s="33">
        <v>0</v>
      </c>
      <c r="FN74" s="33">
        <v>0</v>
      </c>
      <c r="FO74" s="33">
        <v>0</v>
      </c>
      <c r="FP74" s="33">
        <v>0</v>
      </c>
      <c r="FQ74" s="33">
        <v>0</v>
      </c>
      <c r="FR74" s="33">
        <v>0</v>
      </c>
      <c r="FS74" s="33">
        <v>0</v>
      </c>
      <c r="FT74" s="33">
        <v>0</v>
      </c>
      <c r="FU74" s="33">
        <v>4.0055036705059397</v>
      </c>
      <c r="FV74" s="33">
        <v>0</v>
      </c>
      <c r="FW74" s="33">
        <v>0</v>
      </c>
      <c r="FX74" s="33">
        <v>3749.8908250527857</v>
      </c>
      <c r="FY74" s="33">
        <v>0</v>
      </c>
      <c r="FZ74" s="33">
        <v>461.65130587452347</v>
      </c>
      <c r="GA74" s="33">
        <v>0</v>
      </c>
      <c r="GB74" s="33">
        <v>4388.987064511608</v>
      </c>
      <c r="GC74" s="33">
        <v>0</v>
      </c>
      <c r="GD74" s="33">
        <v>0</v>
      </c>
      <c r="GE74" s="33">
        <v>0</v>
      </c>
      <c r="GF74" s="33">
        <v>7595.2987569789539</v>
      </c>
      <c r="GG74" s="47">
        <f t="shared" si="2"/>
        <v>101830.21305330096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  <c r="JF74" s="33"/>
      <c r="JG74" s="33"/>
      <c r="JH74" s="33"/>
      <c r="JI74" s="33"/>
      <c r="JJ74" s="33"/>
      <c r="JK74" s="33"/>
      <c r="JL74" s="33"/>
      <c r="JM74" s="33"/>
      <c r="JN74" s="33"/>
      <c r="JO74" s="33"/>
      <c r="JP74" s="33"/>
      <c r="JQ74" s="33"/>
      <c r="JR74" s="33"/>
      <c r="JS74" s="33"/>
      <c r="JT74" s="33"/>
      <c r="JU74" s="33"/>
    </row>
    <row r="75" spans="1:281" x14ac:dyDescent="0.2">
      <c r="A75" s="1" t="s">
        <v>70</v>
      </c>
      <c r="B75" s="22" t="s">
        <v>189</v>
      </c>
      <c r="C75" s="33">
        <v>203.9615812375404</v>
      </c>
      <c r="D75" s="33">
        <v>328.35267475582333</v>
      </c>
      <c r="E75" s="33">
        <v>3.466903494130932</v>
      </c>
      <c r="F75" s="33">
        <v>0</v>
      </c>
      <c r="G75" s="33">
        <v>36.324832140358133</v>
      </c>
      <c r="H75" s="33">
        <v>0</v>
      </c>
      <c r="I75" s="33">
        <v>60.931767437414365</v>
      </c>
      <c r="J75" s="33">
        <v>4.202803817184086</v>
      </c>
      <c r="K75" s="33">
        <v>89.466641260478468</v>
      </c>
      <c r="L75" s="33">
        <v>20.39110489383134</v>
      </c>
      <c r="M75" s="33">
        <v>123.12523031846298</v>
      </c>
      <c r="N75" s="33">
        <v>103.53741477889508</v>
      </c>
      <c r="O75" s="33">
        <v>21.689038375813542</v>
      </c>
      <c r="P75" s="33">
        <v>42.358781733580294</v>
      </c>
      <c r="Q75" s="33">
        <v>37.790512243312037</v>
      </c>
      <c r="R75" s="33">
        <v>56.020017614187914</v>
      </c>
      <c r="S75" s="33">
        <v>34.564632978198006</v>
      </c>
      <c r="T75" s="33">
        <v>73.746100509668267</v>
      </c>
      <c r="U75" s="33">
        <v>70.010451453644691</v>
      </c>
      <c r="V75" s="33">
        <v>9.4251696392000781</v>
      </c>
      <c r="W75" s="33">
        <v>30.14054796543985</v>
      </c>
      <c r="X75" s="33">
        <v>97.556578814239245</v>
      </c>
      <c r="Y75" s="33">
        <v>5.5757464601648454</v>
      </c>
      <c r="Z75" s="33">
        <v>26.976316621610859</v>
      </c>
      <c r="AA75" s="33">
        <v>14.973263897704943</v>
      </c>
      <c r="AB75" s="33">
        <v>78.090996800255496</v>
      </c>
      <c r="AC75" s="33">
        <v>48.097193387988426</v>
      </c>
      <c r="AD75" s="33">
        <v>97.89184924195763</v>
      </c>
      <c r="AE75" s="33">
        <v>70.225401227322948</v>
      </c>
      <c r="AF75" s="33">
        <v>16.788778353233621</v>
      </c>
      <c r="AG75" s="33">
        <v>23.261139505392617</v>
      </c>
      <c r="AH75" s="33">
        <v>13.151238938551419</v>
      </c>
      <c r="AI75" s="33">
        <v>49.885464580441855</v>
      </c>
      <c r="AJ75" s="33">
        <v>88.968214095830035</v>
      </c>
      <c r="AK75" s="33">
        <v>205.70687523497409</v>
      </c>
      <c r="AL75" s="33">
        <v>60.777312902337194</v>
      </c>
      <c r="AM75" s="33">
        <v>74.073702635865956</v>
      </c>
      <c r="AN75" s="33">
        <v>44.324157760368365</v>
      </c>
      <c r="AO75" s="33">
        <v>8.4335425469118981</v>
      </c>
      <c r="AP75" s="33">
        <v>23.618791080667005</v>
      </c>
      <c r="AQ75" s="33">
        <v>33.513882670774521</v>
      </c>
      <c r="AR75" s="33">
        <v>9.6144883357730393</v>
      </c>
      <c r="AS75" s="33">
        <v>3.7861976470274805</v>
      </c>
      <c r="AT75" s="33">
        <v>209.13803984075932</v>
      </c>
      <c r="AU75" s="33">
        <v>231.78817108892818</v>
      </c>
      <c r="AV75" s="33">
        <v>7.0987937563546009</v>
      </c>
      <c r="AW75" s="33">
        <v>14.385106898200934</v>
      </c>
      <c r="AX75" s="33">
        <v>380.70714060560647</v>
      </c>
      <c r="AY75" s="33">
        <v>470.66589605345746</v>
      </c>
      <c r="AZ75" s="33">
        <v>120.01675674199714</v>
      </c>
      <c r="BA75" s="33">
        <v>2.0356935185988654</v>
      </c>
      <c r="BB75" s="33">
        <v>116.10699120069667</v>
      </c>
      <c r="BC75" s="33">
        <v>31.473513855091717</v>
      </c>
      <c r="BD75" s="33">
        <v>729.26871535585121</v>
      </c>
      <c r="BE75" s="33">
        <v>895.68789499402851</v>
      </c>
      <c r="BF75" s="33">
        <v>203.8460269529395</v>
      </c>
      <c r="BG75" s="33">
        <v>98.172444198920985</v>
      </c>
      <c r="BH75" s="33">
        <v>177.29030899032441</v>
      </c>
      <c r="BI75" s="33">
        <v>109.36239849118196</v>
      </c>
      <c r="BJ75" s="33">
        <v>47.33914620885794</v>
      </c>
      <c r="BK75" s="33">
        <v>217.82752737363813</v>
      </c>
      <c r="BL75" s="33">
        <v>51.936956036928549</v>
      </c>
      <c r="BM75" s="33">
        <v>115.96243969102707</v>
      </c>
      <c r="BN75" s="33">
        <v>113.00962918702821</v>
      </c>
      <c r="BO75" s="33">
        <v>14688.991686328196</v>
      </c>
      <c r="BP75" s="33">
        <v>4.3951358671582765</v>
      </c>
      <c r="BQ75" s="33">
        <v>649.11319332183575</v>
      </c>
      <c r="BR75" s="33">
        <v>4482.134479230248</v>
      </c>
      <c r="BS75" s="33">
        <v>357.59347177523938</v>
      </c>
      <c r="BT75" s="33">
        <v>15.267868581508012</v>
      </c>
      <c r="BU75" s="33">
        <v>523.10506037394009</v>
      </c>
      <c r="BV75" s="33">
        <v>323.67712270938642</v>
      </c>
      <c r="BW75" s="33">
        <v>390.50635046050218</v>
      </c>
      <c r="BX75" s="33">
        <v>261.58225309601306</v>
      </c>
      <c r="BY75" s="33">
        <v>183.83177339926144</v>
      </c>
      <c r="BZ75" s="33">
        <v>34.793525162980764</v>
      </c>
      <c r="CA75" s="33">
        <v>114.38780516876184</v>
      </c>
      <c r="CB75" s="33">
        <v>0</v>
      </c>
      <c r="CC75" s="33">
        <v>1.1584086196082393</v>
      </c>
      <c r="CD75" s="33">
        <v>82.671224596808699</v>
      </c>
      <c r="CE75" s="33">
        <v>117.68307316187</v>
      </c>
      <c r="CF75" s="33">
        <v>55.968498758350762</v>
      </c>
      <c r="CG75" s="33">
        <v>533.69124030870751</v>
      </c>
      <c r="CH75" s="33">
        <v>25.973858496122013</v>
      </c>
      <c r="CI75" s="33">
        <v>41.999603065967335</v>
      </c>
      <c r="CJ75" s="33">
        <v>88.44596454655624</v>
      </c>
      <c r="CK75" s="33">
        <v>67.257805336711755</v>
      </c>
      <c r="CL75" s="33">
        <v>30.608560722459234</v>
      </c>
      <c r="CM75" s="33">
        <v>901.30925221994778</v>
      </c>
      <c r="CN75" s="33">
        <v>22.104557172690324</v>
      </c>
      <c r="CO75" s="33">
        <v>103.41741551038521</v>
      </c>
      <c r="CP75" s="33">
        <v>10.199400960643661</v>
      </c>
      <c r="CQ75" s="33">
        <v>84.477162556117477</v>
      </c>
      <c r="CR75" s="33">
        <v>68.365107759984525</v>
      </c>
      <c r="CS75" s="33">
        <v>547.26555212877236</v>
      </c>
      <c r="CT75" s="33">
        <v>272.19726476911075</v>
      </c>
      <c r="CU75" s="33">
        <v>61.910772734070228</v>
      </c>
      <c r="CV75" s="33">
        <v>88.67566194624753</v>
      </c>
      <c r="CW75" s="33">
        <v>139.5378040853152</v>
      </c>
      <c r="CX75" s="33">
        <v>55.646250295697264</v>
      </c>
      <c r="CY75" s="33">
        <v>52.996754159777765</v>
      </c>
      <c r="CZ75" s="33">
        <v>41.36138149102861</v>
      </c>
      <c r="DA75" s="33">
        <v>139.29703265506492</v>
      </c>
      <c r="DB75" s="33">
        <v>205.67257730665349</v>
      </c>
      <c r="DC75" s="33">
        <v>47.769363615686302</v>
      </c>
      <c r="DD75" s="33">
        <v>111.10125014484666</v>
      </c>
      <c r="DE75" s="33">
        <v>19.493900682762089</v>
      </c>
      <c r="DF75" s="33">
        <v>0</v>
      </c>
      <c r="DG75" s="33">
        <v>37.767428154355748</v>
      </c>
      <c r="DH75" s="33">
        <v>30.140813580760764</v>
      </c>
      <c r="DI75" s="33">
        <v>12.910165233754011</v>
      </c>
      <c r="DJ75" s="33">
        <v>36.18252474155279</v>
      </c>
      <c r="DK75" s="33">
        <v>17.311192050118059</v>
      </c>
      <c r="DL75" s="33">
        <v>119.37520536796308</v>
      </c>
      <c r="DM75" s="33">
        <v>49.441267009560072</v>
      </c>
      <c r="DN75" s="33">
        <v>169.51822809205089</v>
      </c>
      <c r="DO75" s="33">
        <v>0</v>
      </c>
      <c r="DP75" s="76">
        <f t="shared" si="3"/>
        <v>33308.200179940082</v>
      </c>
      <c r="DQ75" s="33">
        <v>121.85529046218832</v>
      </c>
      <c r="DR75" s="33">
        <v>0</v>
      </c>
      <c r="DS75" s="33">
        <v>0</v>
      </c>
      <c r="DT75" s="33">
        <v>0</v>
      </c>
      <c r="DU75" s="33">
        <v>0</v>
      </c>
      <c r="DV75" s="33">
        <v>0</v>
      </c>
      <c r="DW75" s="33">
        <v>0</v>
      </c>
      <c r="DX75" s="33">
        <v>0</v>
      </c>
      <c r="DY75" s="33">
        <v>0</v>
      </c>
      <c r="DZ75" s="33">
        <v>0</v>
      </c>
      <c r="EA75" s="33">
        <v>0</v>
      </c>
      <c r="EB75" s="33">
        <v>0</v>
      </c>
      <c r="EC75" s="33">
        <v>0</v>
      </c>
      <c r="ED75" s="33">
        <v>0</v>
      </c>
      <c r="EE75" s="33">
        <v>0</v>
      </c>
      <c r="EF75" s="33">
        <v>0</v>
      </c>
      <c r="EG75" s="33">
        <v>0</v>
      </c>
      <c r="EH75" s="33">
        <v>0</v>
      </c>
      <c r="EI75" s="33">
        <v>0</v>
      </c>
      <c r="EJ75" s="33">
        <v>0</v>
      </c>
      <c r="EK75" s="33">
        <v>0</v>
      </c>
      <c r="EL75" s="33">
        <v>0</v>
      </c>
      <c r="EM75" s="33">
        <v>0</v>
      </c>
      <c r="EN75" s="33">
        <v>0</v>
      </c>
      <c r="EO75" s="33">
        <v>0</v>
      </c>
      <c r="EP75" s="33">
        <v>0</v>
      </c>
      <c r="EQ75" s="33">
        <v>0</v>
      </c>
      <c r="ER75" s="33">
        <v>0</v>
      </c>
      <c r="ES75" s="33">
        <v>0</v>
      </c>
      <c r="ET75" s="33">
        <v>0</v>
      </c>
      <c r="EU75" s="33">
        <v>0</v>
      </c>
      <c r="EV75" s="33">
        <v>0</v>
      </c>
      <c r="EW75" s="33">
        <v>0</v>
      </c>
      <c r="EX75" s="33">
        <v>0</v>
      </c>
      <c r="EY75" s="33">
        <v>0</v>
      </c>
      <c r="EZ75" s="33">
        <v>0</v>
      </c>
      <c r="FA75" s="33">
        <v>0</v>
      </c>
      <c r="FB75" s="33">
        <v>0</v>
      </c>
      <c r="FC75" s="33">
        <v>0</v>
      </c>
      <c r="FD75" s="33">
        <v>0</v>
      </c>
      <c r="FE75" s="33">
        <v>0</v>
      </c>
      <c r="FF75" s="33">
        <v>0</v>
      </c>
      <c r="FG75" s="33">
        <v>0</v>
      </c>
      <c r="FH75" s="33">
        <v>0</v>
      </c>
      <c r="FI75" s="33">
        <v>0</v>
      </c>
      <c r="FJ75" s="33">
        <v>0</v>
      </c>
      <c r="FK75" s="33">
        <v>0</v>
      </c>
      <c r="FL75" s="33">
        <v>0</v>
      </c>
      <c r="FM75" s="33">
        <v>0</v>
      </c>
      <c r="FN75" s="33">
        <v>0</v>
      </c>
      <c r="FO75" s="33">
        <v>0</v>
      </c>
      <c r="FP75" s="33">
        <v>0</v>
      </c>
      <c r="FQ75" s="33">
        <v>0</v>
      </c>
      <c r="FR75" s="33">
        <v>0</v>
      </c>
      <c r="FS75" s="33">
        <v>0</v>
      </c>
      <c r="FT75" s="33">
        <v>0</v>
      </c>
      <c r="FU75" s="33">
        <v>0</v>
      </c>
      <c r="FV75" s="33">
        <v>0</v>
      </c>
      <c r="FW75" s="33">
        <v>0</v>
      </c>
      <c r="FX75" s="33">
        <v>125.30480997628769</v>
      </c>
      <c r="FY75" s="33">
        <v>0</v>
      </c>
      <c r="FZ75" s="33">
        <v>253.3193495282766</v>
      </c>
      <c r="GA75" s="33">
        <v>0</v>
      </c>
      <c r="GB75" s="33">
        <v>2232.8037479218856</v>
      </c>
      <c r="GC75" s="33">
        <v>0</v>
      </c>
      <c r="GD75" s="33">
        <v>0</v>
      </c>
      <c r="GE75" s="33">
        <v>0</v>
      </c>
      <c r="GF75" s="33">
        <v>12335.905649932763</v>
      </c>
      <c r="GG75" s="47">
        <f t="shared" si="2"/>
        <v>48377.389027761485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  <c r="JF75" s="33"/>
      <c r="JG75" s="33"/>
      <c r="JH75" s="33"/>
      <c r="JI75" s="33"/>
      <c r="JJ75" s="33"/>
      <c r="JK75" s="33"/>
      <c r="JL75" s="33"/>
      <c r="JM75" s="33"/>
      <c r="JN75" s="33"/>
      <c r="JO75" s="33"/>
      <c r="JP75" s="33"/>
      <c r="JQ75" s="33"/>
      <c r="JR75" s="33"/>
      <c r="JS75" s="33"/>
      <c r="JT75" s="33"/>
      <c r="JU75" s="33"/>
    </row>
    <row r="76" spans="1:281" x14ac:dyDescent="0.2">
      <c r="A76" s="1" t="s">
        <v>71</v>
      </c>
      <c r="B76" s="22" t="s">
        <v>190</v>
      </c>
      <c r="C76" s="33">
        <v>256600.586429124</v>
      </c>
      <c r="D76" s="33">
        <v>6774.4237177130317</v>
      </c>
      <c r="E76" s="33">
        <v>17270.127640255756</v>
      </c>
      <c r="F76" s="33">
        <v>99.888140209014679</v>
      </c>
      <c r="G76" s="33">
        <v>1535.4614722827521</v>
      </c>
      <c r="H76" s="33">
        <v>22.333417578284813</v>
      </c>
      <c r="I76" s="33">
        <v>19119.537935107492</v>
      </c>
      <c r="J76" s="33">
        <v>1975.9628164930302</v>
      </c>
      <c r="K76" s="33">
        <v>12850.331162099907</v>
      </c>
      <c r="L76" s="33">
        <v>8030.5979388463647</v>
      </c>
      <c r="M76" s="33">
        <v>12911.497491392967</v>
      </c>
      <c r="N76" s="33">
        <v>3996.1469711770064</v>
      </c>
      <c r="O76" s="33">
        <v>1430.8794038672279</v>
      </c>
      <c r="P76" s="33">
        <v>7564.0792165468765</v>
      </c>
      <c r="Q76" s="33">
        <v>12635.824493898122</v>
      </c>
      <c r="R76" s="33">
        <v>2888.0235880374603</v>
      </c>
      <c r="S76" s="33">
        <v>5624.5787844443348</v>
      </c>
      <c r="T76" s="33">
        <v>5034.4619537499984</v>
      </c>
      <c r="U76" s="33">
        <v>5964.7636239914627</v>
      </c>
      <c r="V76" s="33">
        <v>1616.1428079896536</v>
      </c>
      <c r="W76" s="33">
        <v>2982.1108019290032</v>
      </c>
      <c r="X76" s="33">
        <v>4547.7431326655551</v>
      </c>
      <c r="Y76" s="33">
        <v>507.98577019850001</v>
      </c>
      <c r="Z76" s="33">
        <v>3585.022568044441</v>
      </c>
      <c r="AA76" s="33">
        <v>1264.7918209782943</v>
      </c>
      <c r="AB76" s="33">
        <v>5976.7992293123607</v>
      </c>
      <c r="AC76" s="33">
        <v>4859.5762263421084</v>
      </c>
      <c r="AD76" s="33">
        <v>12152.586267778945</v>
      </c>
      <c r="AE76" s="33">
        <v>3813.3536601636465</v>
      </c>
      <c r="AF76" s="33">
        <v>1271.9602109886371</v>
      </c>
      <c r="AG76" s="33">
        <v>1699.437793003066</v>
      </c>
      <c r="AH76" s="33">
        <v>1370.7367405175169</v>
      </c>
      <c r="AI76" s="33">
        <v>3431.211626193483</v>
      </c>
      <c r="AJ76" s="33">
        <v>5760.3855904925604</v>
      </c>
      <c r="AK76" s="33">
        <v>12918.763434520153</v>
      </c>
      <c r="AL76" s="33">
        <v>5350.1954016082564</v>
      </c>
      <c r="AM76" s="33">
        <v>5027.0592065631045</v>
      </c>
      <c r="AN76" s="33">
        <v>6047.6224937036659</v>
      </c>
      <c r="AO76" s="33">
        <v>496.35205667300255</v>
      </c>
      <c r="AP76" s="33">
        <v>2321.8050723328288</v>
      </c>
      <c r="AQ76" s="33">
        <v>3232.4508319808874</v>
      </c>
      <c r="AR76" s="33">
        <v>9194.4902419764567</v>
      </c>
      <c r="AS76" s="33">
        <v>656.26898351491616</v>
      </c>
      <c r="AT76" s="33">
        <v>1865.2537139073129</v>
      </c>
      <c r="AU76" s="33">
        <v>1957.70372386248</v>
      </c>
      <c r="AV76" s="33">
        <v>44.214218425488724</v>
      </c>
      <c r="AW76" s="33">
        <v>354.32928303023687</v>
      </c>
      <c r="AX76" s="33">
        <v>45338.231676681535</v>
      </c>
      <c r="AY76" s="33">
        <v>20693.889328211648</v>
      </c>
      <c r="AZ76" s="33">
        <v>14238.844250915978</v>
      </c>
      <c r="BA76" s="33">
        <v>0</v>
      </c>
      <c r="BB76" s="33">
        <v>13902.927314176555</v>
      </c>
      <c r="BC76" s="33">
        <v>21525.084096346025</v>
      </c>
      <c r="BD76" s="33">
        <v>93889.316756262444</v>
      </c>
      <c r="BE76" s="33">
        <v>95894.28544460579</v>
      </c>
      <c r="BF76" s="33">
        <v>9582.5216875336264</v>
      </c>
      <c r="BG76" s="33">
        <v>9070.6658897013021</v>
      </c>
      <c r="BH76" s="33">
        <v>14289.962830566652</v>
      </c>
      <c r="BI76" s="33">
        <v>31500.023464455848</v>
      </c>
      <c r="BJ76" s="33">
        <v>3425.7819112270427</v>
      </c>
      <c r="BK76" s="33">
        <v>3499.9081916055316</v>
      </c>
      <c r="BL76" s="33">
        <v>292.4399477755664</v>
      </c>
      <c r="BM76" s="33">
        <v>6404.6237214283137</v>
      </c>
      <c r="BN76" s="33">
        <v>16515.401188370633</v>
      </c>
      <c r="BO76" s="33">
        <v>9080.9635475188807</v>
      </c>
      <c r="BP76" s="33">
        <v>119.84635691210636</v>
      </c>
      <c r="BQ76" s="33">
        <v>1287.2218499087739</v>
      </c>
      <c r="BR76" s="33">
        <v>1093.1809836415612</v>
      </c>
      <c r="BS76" s="33">
        <v>675.83189971660215</v>
      </c>
      <c r="BT76" s="33">
        <v>1258.7798309182954</v>
      </c>
      <c r="BU76" s="33">
        <v>397.51543934374149</v>
      </c>
      <c r="BV76" s="33">
        <v>51302.356772350387</v>
      </c>
      <c r="BW76" s="33">
        <v>65307.979168574515</v>
      </c>
      <c r="BX76" s="33">
        <v>30756.58501143903</v>
      </c>
      <c r="BY76" s="33">
        <v>6027.6453258774827</v>
      </c>
      <c r="BZ76" s="33">
        <v>943.90923063002811</v>
      </c>
      <c r="CA76" s="33">
        <v>9986.5279771951009</v>
      </c>
      <c r="CB76" s="33">
        <v>33136.15388603985</v>
      </c>
      <c r="CC76" s="33">
        <v>90965.103060778099</v>
      </c>
      <c r="CD76" s="33">
        <v>4252.7325884775555</v>
      </c>
      <c r="CE76" s="33">
        <v>4878.2423434939583</v>
      </c>
      <c r="CF76" s="33">
        <v>1506.2297365803481</v>
      </c>
      <c r="CG76" s="33">
        <v>10347.953273977804</v>
      </c>
      <c r="CH76" s="33">
        <v>1053.3122748301173</v>
      </c>
      <c r="CI76" s="33">
        <v>407.43008302927115</v>
      </c>
      <c r="CJ76" s="33">
        <v>6022.0033402195313</v>
      </c>
      <c r="CK76" s="33">
        <v>1710.5869025679651</v>
      </c>
      <c r="CL76" s="33">
        <v>796.16074064325267</v>
      </c>
      <c r="CM76" s="33">
        <v>2644.8256027991047</v>
      </c>
      <c r="CN76" s="33">
        <v>509.19128286030127</v>
      </c>
      <c r="CO76" s="33">
        <v>1433.9169110388755</v>
      </c>
      <c r="CP76" s="33">
        <v>292.04667781548801</v>
      </c>
      <c r="CQ76" s="33">
        <v>10556.531678043733</v>
      </c>
      <c r="CR76" s="33">
        <v>1603.455478990443</v>
      </c>
      <c r="CS76" s="33">
        <v>10669.479339642206</v>
      </c>
      <c r="CT76" s="33">
        <v>4416.4030570704717</v>
      </c>
      <c r="CU76" s="33">
        <v>14212.033954879193</v>
      </c>
      <c r="CV76" s="33">
        <v>5633.4323885385538</v>
      </c>
      <c r="CW76" s="33">
        <v>7238.7589265920815</v>
      </c>
      <c r="CX76" s="33">
        <v>1908.8232423060358</v>
      </c>
      <c r="CY76" s="33">
        <v>1788.0463695021431</v>
      </c>
      <c r="CZ76" s="33">
        <v>12580.790545441036</v>
      </c>
      <c r="DA76" s="33">
        <v>1468.6285212374219</v>
      </c>
      <c r="DB76" s="33">
        <v>6815.4983568090038</v>
      </c>
      <c r="DC76" s="33">
        <v>188.05010536476422</v>
      </c>
      <c r="DD76" s="33">
        <v>475.14924845973115</v>
      </c>
      <c r="DE76" s="33">
        <v>1089.8839474943854</v>
      </c>
      <c r="DF76" s="33">
        <v>509.75294482697279</v>
      </c>
      <c r="DG76" s="33">
        <v>118.08058307830096</v>
      </c>
      <c r="DH76" s="33">
        <v>1573.2761236563631</v>
      </c>
      <c r="DI76" s="33">
        <v>1252.486507855416</v>
      </c>
      <c r="DJ76" s="33">
        <v>74.48030259688764</v>
      </c>
      <c r="DK76" s="33">
        <v>496.87077239595766</v>
      </c>
      <c r="DL76" s="33">
        <v>2714.3221476910671</v>
      </c>
      <c r="DM76" s="33">
        <v>4546.3012952878062</v>
      </c>
      <c r="DN76" s="33">
        <v>860.99903328209882</v>
      </c>
      <c r="DO76" s="33">
        <v>0</v>
      </c>
      <c r="DP76" s="76">
        <f t="shared" si="3"/>
        <v>1317685.5337755966</v>
      </c>
      <c r="DQ76" s="33">
        <v>1428794.8184674929</v>
      </c>
      <c r="DR76" s="33">
        <v>0</v>
      </c>
      <c r="DS76" s="33">
        <v>0</v>
      </c>
      <c r="DT76" s="33">
        <v>0</v>
      </c>
      <c r="DU76" s="33">
        <v>0</v>
      </c>
      <c r="DV76" s="33">
        <v>0</v>
      </c>
      <c r="DW76" s="33">
        <v>0</v>
      </c>
      <c r="DX76" s="33">
        <v>0</v>
      </c>
      <c r="DY76" s="33">
        <v>0</v>
      </c>
      <c r="DZ76" s="33">
        <v>0</v>
      </c>
      <c r="EA76" s="33">
        <v>0</v>
      </c>
      <c r="EB76" s="33">
        <v>0</v>
      </c>
      <c r="EC76" s="33">
        <v>0</v>
      </c>
      <c r="ED76" s="33">
        <v>0</v>
      </c>
      <c r="EE76" s="33">
        <v>0</v>
      </c>
      <c r="EF76" s="33">
        <v>0</v>
      </c>
      <c r="EG76" s="33">
        <v>0</v>
      </c>
      <c r="EH76" s="33">
        <v>0</v>
      </c>
      <c r="EI76" s="33">
        <v>0</v>
      </c>
      <c r="EJ76" s="33">
        <v>0</v>
      </c>
      <c r="EK76" s="33">
        <v>0</v>
      </c>
      <c r="EL76" s="33">
        <v>0</v>
      </c>
      <c r="EM76" s="33">
        <v>0</v>
      </c>
      <c r="EN76" s="33">
        <v>0</v>
      </c>
      <c r="EO76" s="33">
        <v>0</v>
      </c>
      <c r="EP76" s="33">
        <v>0</v>
      </c>
      <c r="EQ76" s="33">
        <v>0</v>
      </c>
      <c r="ER76" s="33">
        <v>0</v>
      </c>
      <c r="ES76" s="33">
        <v>0</v>
      </c>
      <c r="ET76" s="33">
        <v>0</v>
      </c>
      <c r="EU76" s="33">
        <v>0</v>
      </c>
      <c r="EV76" s="33">
        <v>0</v>
      </c>
      <c r="EW76" s="33">
        <v>0</v>
      </c>
      <c r="EX76" s="33">
        <v>0</v>
      </c>
      <c r="EY76" s="33">
        <v>0</v>
      </c>
      <c r="EZ76" s="33">
        <v>0</v>
      </c>
      <c r="FA76" s="33">
        <v>0</v>
      </c>
      <c r="FB76" s="33">
        <v>0</v>
      </c>
      <c r="FC76" s="33">
        <v>0</v>
      </c>
      <c r="FD76" s="33">
        <v>0</v>
      </c>
      <c r="FE76" s="33">
        <v>0</v>
      </c>
      <c r="FF76" s="33">
        <v>0</v>
      </c>
      <c r="FG76" s="33">
        <v>0</v>
      </c>
      <c r="FH76" s="33">
        <v>0</v>
      </c>
      <c r="FI76" s="33">
        <v>0</v>
      </c>
      <c r="FJ76" s="33">
        <v>0</v>
      </c>
      <c r="FK76" s="33">
        <v>0</v>
      </c>
      <c r="FL76" s="33">
        <v>0</v>
      </c>
      <c r="FM76" s="33">
        <v>0</v>
      </c>
      <c r="FN76" s="33">
        <v>0</v>
      </c>
      <c r="FO76" s="33">
        <v>0</v>
      </c>
      <c r="FP76" s="33">
        <v>0</v>
      </c>
      <c r="FQ76" s="33">
        <v>0</v>
      </c>
      <c r="FR76" s="33">
        <v>0</v>
      </c>
      <c r="FS76" s="33">
        <v>0</v>
      </c>
      <c r="FT76" s="33">
        <v>0</v>
      </c>
      <c r="FU76" s="33">
        <v>0</v>
      </c>
      <c r="FV76" s="33">
        <v>0</v>
      </c>
      <c r="FW76" s="33">
        <v>0</v>
      </c>
      <c r="FX76" s="33">
        <v>0</v>
      </c>
      <c r="FY76" s="33">
        <v>0</v>
      </c>
      <c r="FZ76" s="33">
        <v>1955.7982954857978</v>
      </c>
      <c r="GA76" s="33">
        <v>0</v>
      </c>
      <c r="GB76" s="33">
        <v>10441.876831578305</v>
      </c>
      <c r="GC76" s="33">
        <v>0</v>
      </c>
      <c r="GD76" s="33">
        <v>0</v>
      </c>
      <c r="GE76" s="33">
        <v>0</v>
      </c>
      <c r="GF76" s="33">
        <v>16083.19138352918</v>
      </c>
      <c r="GG76" s="47">
        <f t="shared" si="2"/>
        <v>2774961.2187536824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  <c r="JF76" s="33"/>
      <c r="JG76" s="33"/>
      <c r="JH76" s="33"/>
      <c r="JI76" s="33"/>
      <c r="JJ76" s="33"/>
      <c r="JK76" s="33"/>
      <c r="JL76" s="33"/>
      <c r="JM76" s="33"/>
      <c r="JN76" s="33"/>
      <c r="JO76" s="33"/>
      <c r="JP76" s="33"/>
      <c r="JQ76" s="33"/>
      <c r="JR76" s="33"/>
      <c r="JS76" s="33"/>
      <c r="JT76" s="33"/>
      <c r="JU76" s="33"/>
    </row>
    <row r="77" spans="1:281" x14ac:dyDescent="0.2">
      <c r="A77" s="1" t="s">
        <v>72</v>
      </c>
      <c r="B77" s="22" t="s">
        <v>191</v>
      </c>
      <c r="C77" s="33">
        <v>26055.602493209914</v>
      </c>
      <c r="D77" s="33">
        <v>1616.4892470946909</v>
      </c>
      <c r="E77" s="33">
        <v>2005.0430702232968</v>
      </c>
      <c r="F77" s="33">
        <v>17.510662374167801</v>
      </c>
      <c r="G77" s="33">
        <v>327.60644891107336</v>
      </c>
      <c r="H77" s="33">
        <v>3.1029194422765776</v>
      </c>
      <c r="I77" s="33">
        <v>7351.3389904136629</v>
      </c>
      <c r="J77" s="33">
        <v>731.51201740249996</v>
      </c>
      <c r="K77" s="33">
        <v>5444.4335392023104</v>
      </c>
      <c r="L77" s="33">
        <v>1029.3566564659977</v>
      </c>
      <c r="M77" s="33">
        <v>5076.8138284326606</v>
      </c>
      <c r="N77" s="33">
        <v>1618.427615392776</v>
      </c>
      <c r="O77" s="33">
        <v>521.67295103307288</v>
      </c>
      <c r="P77" s="33">
        <v>2326.2878878953475</v>
      </c>
      <c r="Q77" s="33">
        <v>3617.7656642767342</v>
      </c>
      <c r="R77" s="33">
        <v>878.84393658088629</v>
      </c>
      <c r="S77" s="33">
        <v>1591.1462006720024</v>
      </c>
      <c r="T77" s="33">
        <v>1604.4514005941739</v>
      </c>
      <c r="U77" s="33">
        <v>1537.0426271147787</v>
      </c>
      <c r="V77" s="33">
        <v>479.87888472722284</v>
      </c>
      <c r="W77" s="33">
        <v>1031.0639686528723</v>
      </c>
      <c r="X77" s="33">
        <v>1604.3330368481616</v>
      </c>
      <c r="Y77" s="33">
        <v>171.15310825896157</v>
      </c>
      <c r="Z77" s="33">
        <v>1163.2463668078899</v>
      </c>
      <c r="AA77" s="33">
        <v>402.84053133651537</v>
      </c>
      <c r="AB77" s="33">
        <v>1970.9450527257427</v>
      </c>
      <c r="AC77" s="33">
        <v>1640.7091945759821</v>
      </c>
      <c r="AD77" s="33">
        <v>3534.3552503934025</v>
      </c>
      <c r="AE77" s="33">
        <v>1274.525088216051</v>
      </c>
      <c r="AF77" s="33">
        <v>421.27885209209552</v>
      </c>
      <c r="AG77" s="33">
        <v>579.42108479093167</v>
      </c>
      <c r="AH77" s="33">
        <v>445.38194864350669</v>
      </c>
      <c r="AI77" s="33">
        <v>1196.8202517314353</v>
      </c>
      <c r="AJ77" s="33">
        <v>1934.1205546461217</v>
      </c>
      <c r="AK77" s="33">
        <v>4117.651167825883</v>
      </c>
      <c r="AL77" s="33">
        <v>1686.2448415618321</v>
      </c>
      <c r="AM77" s="33">
        <v>1633.42271045863</v>
      </c>
      <c r="AN77" s="33">
        <v>1977.6317548418526</v>
      </c>
      <c r="AO77" s="33">
        <v>165.13150228589646</v>
      </c>
      <c r="AP77" s="33">
        <v>707.4449778283431</v>
      </c>
      <c r="AQ77" s="33">
        <v>940.13886557389731</v>
      </c>
      <c r="AR77" s="33">
        <v>1892.1601120071775</v>
      </c>
      <c r="AS77" s="33">
        <v>283.46037383862688</v>
      </c>
      <c r="AT77" s="33">
        <v>523.87165392444513</v>
      </c>
      <c r="AU77" s="33">
        <v>474.73635260863699</v>
      </c>
      <c r="AV77" s="33">
        <v>5.54843059944558</v>
      </c>
      <c r="AW77" s="33">
        <v>70.4720057554985</v>
      </c>
      <c r="AX77" s="33">
        <v>8580.5098452588663</v>
      </c>
      <c r="AY77" s="33">
        <v>4308.4522061410225</v>
      </c>
      <c r="AZ77" s="33">
        <v>2817.0703971388325</v>
      </c>
      <c r="BA77" s="33">
        <v>0</v>
      </c>
      <c r="BB77" s="33">
        <v>3804.4737864044155</v>
      </c>
      <c r="BC77" s="33">
        <v>4196.9488985682574</v>
      </c>
      <c r="BD77" s="33">
        <v>31051.120092527897</v>
      </c>
      <c r="BE77" s="33">
        <v>17300.259726800978</v>
      </c>
      <c r="BF77" s="33">
        <v>2838.4776856875988</v>
      </c>
      <c r="BG77" s="33">
        <v>1475.3099753675726</v>
      </c>
      <c r="BH77" s="33">
        <v>2421.1036215510203</v>
      </c>
      <c r="BI77" s="33">
        <v>57304.583152611645</v>
      </c>
      <c r="BJ77" s="33">
        <v>1090.2393488975547</v>
      </c>
      <c r="BK77" s="33">
        <v>1117.0975265630962</v>
      </c>
      <c r="BL77" s="33">
        <v>169.10123977135368</v>
      </c>
      <c r="BM77" s="33">
        <v>1446.5432982288221</v>
      </c>
      <c r="BN77" s="33">
        <v>2496.8144980944721</v>
      </c>
      <c r="BO77" s="33">
        <v>2900.3052433290873</v>
      </c>
      <c r="BP77" s="33">
        <v>27.218490211020399</v>
      </c>
      <c r="BQ77" s="33">
        <v>99.782113470046767</v>
      </c>
      <c r="BR77" s="33">
        <v>32.806235026540669</v>
      </c>
      <c r="BS77" s="33">
        <v>372.40634694426109</v>
      </c>
      <c r="BT77" s="33">
        <v>417.44609266536128</v>
      </c>
      <c r="BU77" s="33">
        <v>98.94480880945251</v>
      </c>
      <c r="BV77" s="33">
        <v>13004.469010638302</v>
      </c>
      <c r="BW77" s="33">
        <v>2648.0069329283365</v>
      </c>
      <c r="BX77" s="33">
        <v>16617.416651848966</v>
      </c>
      <c r="BY77" s="33">
        <v>1048.57759694939</v>
      </c>
      <c r="BZ77" s="33">
        <v>164.13903246150045</v>
      </c>
      <c r="CA77" s="33">
        <v>51248.467433748185</v>
      </c>
      <c r="CB77" s="33">
        <v>25738.351196453215</v>
      </c>
      <c r="CC77" s="33">
        <v>71821.017855744474</v>
      </c>
      <c r="CD77" s="33">
        <v>993.20813128765542</v>
      </c>
      <c r="CE77" s="33">
        <v>1268.0114463360337</v>
      </c>
      <c r="CF77" s="33">
        <v>352.84122433273359</v>
      </c>
      <c r="CG77" s="33">
        <v>3017.0793997420769</v>
      </c>
      <c r="CH77" s="33">
        <v>340.01336292081521</v>
      </c>
      <c r="CI77" s="33">
        <v>49.466353666897142</v>
      </c>
      <c r="CJ77" s="33">
        <v>1820.4609555595337</v>
      </c>
      <c r="CK77" s="33">
        <v>440.25893467303854</v>
      </c>
      <c r="CL77" s="33">
        <v>135.74489748652019</v>
      </c>
      <c r="CM77" s="33">
        <v>710.57305327810127</v>
      </c>
      <c r="CN77" s="33">
        <v>120.99679446813244</v>
      </c>
      <c r="CO77" s="33">
        <v>354.19061852119847</v>
      </c>
      <c r="CP77" s="33">
        <v>75.231392637066648</v>
      </c>
      <c r="CQ77" s="33">
        <v>1577.9374770615932</v>
      </c>
      <c r="CR77" s="33">
        <v>420.02049417590075</v>
      </c>
      <c r="CS77" s="33">
        <v>4389.1846622632129</v>
      </c>
      <c r="CT77" s="33">
        <v>319.59212316274233</v>
      </c>
      <c r="CU77" s="33">
        <v>594.8541263180839</v>
      </c>
      <c r="CV77" s="33">
        <v>201.98259701371001</v>
      </c>
      <c r="CW77" s="33">
        <v>335.26134387267882</v>
      </c>
      <c r="CX77" s="33">
        <v>99.378868992553052</v>
      </c>
      <c r="CY77" s="33">
        <v>36.863324585549201</v>
      </c>
      <c r="CZ77" s="33">
        <v>1106.8737647802798</v>
      </c>
      <c r="DA77" s="33">
        <v>150.36613963795483</v>
      </c>
      <c r="DB77" s="33">
        <v>1186.3865442541269</v>
      </c>
      <c r="DC77" s="33">
        <v>41.565507265604197</v>
      </c>
      <c r="DD77" s="33">
        <v>82.906187305183963</v>
      </c>
      <c r="DE77" s="33">
        <v>37.622858311782309</v>
      </c>
      <c r="DF77" s="33">
        <v>14.027385216714272</v>
      </c>
      <c r="DG77" s="33">
        <v>16.066081742898618</v>
      </c>
      <c r="DH77" s="33">
        <v>39.512753606009696</v>
      </c>
      <c r="DI77" s="33">
        <v>28.208291892208656</v>
      </c>
      <c r="DJ77" s="33">
        <v>10.127527028393125</v>
      </c>
      <c r="DK77" s="33">
        <v>17.324158720187363</v>
      </c>
      <c r="DL77" s="33">
        <v>52.878951558323664</v>
      </c>
      <c r="DM77" s="33">
        <v>1001.632284116808</v>
      </c>
      <c r="DN77" s="33">
        <v>91.677737020583848</v>
      </c>
      <c r="DO77" s="33">
        <v>0</v>
      </c>
      <c r="DP77" s="76">
        <f t="shared" si="3"/>
        <v>445870.22417594393</v>
      </c>
      <c r="DQ77" s="33">
        <v>212750.98750150765</v>
      </c>
      <c r="DR77" s="33">
        <v>0</v>
      </c>
      <c r="DS77" s="33">
        <v>0</v>
      </c>
      <c r="DT77" s="33">
        <v>0</v>
      </c>
      <c r="DU77" s="33">
        <v>0</v>
      </c>
      <c r="DV77" s="33">
        <v>0</v>
      </c>
      <c r="DW77" s="33">
        <v>0</v>
      </c>
      <c r="DX77" s="33">
        <v>0</v>
      </c>
      <c r="DY77" s="33">
        <v>0</v>
      </c>
      <c r="DZ77" s="33">
        <v>0</v>
      </c>
      <c r="EA77" s="33">
        <v>0</v>
      </c>
      <c r="EB77" s="33">
        <v>0</v>
      </c>
      <c r="EC77" s="33">
        <v>0</v>
      </c>
      <c r="ED77" s="33">
        <v>0</v>
      </c>
      <c r="EE77" s="33">
        <v>0</v>
      </c>
      <c r="EF77" s="33">
        <v>0</v>
      </c>
      <c r="EG77" s="33">
        <v>0</v>
      </c>
      <c r="EH77" s="33">
        <v>0</v>
      </c>
      <c r="EI77" s="33">
        <v>0</v>
      </c>
      <c r="EJ77" s="33">
        <v>0</v>
      </c>
      <c r="EK77" s="33">
        <v>0</v>
      </c>
      <c r="EL77" s="33">
        <v>0</v>
      </c>
      <c r="EM77" s="33">
        <v>0</v>
      </c>
      <c r="EN77" s="33">
        <v>0</v>
      </c>
      <c r="EO77" s="33">
        <v>0</v>
      </c>
      <c r="EP77" s="33">
        <v>0</v>
      </c>
      <c r="EQ77" s="33">
        <v>0</v>
      </c>
      <c r="ER77" s="33">
        <v>0</v>
      </c>
      <c r="ES77" s="33">
        <v>0</v>
      </c>
      <c r="ET77" s="33">
        <v>0</v>
      </c>
      <c r="EU77" s="33">
        <v>0</v>
      </c>
      <c r="EV77" s="33">
        <v>0</v>
      </c>
      <c r="EW77" s="33">
        <v>0</v>
      </c>
      <c r="EX77" s="33">
        <v>0</v>
      </c>
      <c r="EY77" s="33">
        <v>0</v>
      </c>
      <c r="EZ77" s="33">
        <v>0</v>
      </c>
      <c r="FA77" s="33">
        <v>0</v>
      </c>
      <c r="FB77" s="33">
        <v>0</v>
      </c>
      <c r="FC77" s="33">
        <v>0</v>
      </c>
      <c r="FD77" s="33">
        <v>0</v>
      </c>
      <c r="FE77" s="33">
        <v>0</v>
      </c>
      <c r="FF77" s="33">
        <v>0</v>
      </c>
      <c r="FG77" s="33">
        <v>0</v>
      </c>
      <c r="FH77" s="33">
        <v>0</v>
      </c>
      <c r="FI77" s="33">
        <v>0</v>
      </c>
      <c r="FJ77" s="33">
        <v>0</v>
      </c>
      <c r="FK77" s="33">
        <v>0</v>
      </c>
      <c r="FL77" s="33">
        <v>0</v>
      </c>
      <c r="FM77" s="33">
        <v>0</v>
      </c>
      <c r="FN77" s="33">
        <v>0</v>
      </c>
      <c r="FO77" s="33">
        <v>0</v>
      </c>
      <c r="FP77" s="33">
        <v>0</v>
      </c>
      <c r="FQ77" s="33">
        <v>0</v>
      </c>
      <c r="FR77" s="33">
        <v>0</v>
      </c>
      <c r="FS77" s="33">
        <v>0</v>
      </c>
      <c r="FT77" s="33">
        <v>0</v>
      </c>
      <c r="FU77" s="33">
        <v>0</v>
      </c>
      <c r="FV77" s="33">
        <v>0</v>
      </c>
      <c r="FW77" s="33">
        <v>0</v>
      </c>
      <c r="FX77" s="33">
        <v>0</v>
      </c>
      <c r="FY77" s="33">
        <v>0</v>
      </c>
      <c r="FZ77" s="33">
        <v>347.50025809317702</v>
      </c>
      <c r="GA77" s="33">
        <v>0</v>
      </c>
      <c r="GB77" s="33">
        <v>32.905562537698117</v>
      </c>
      <c r="GC77" s="33">
        <v>0</v>
      </c>
      <c r="GD77" s="33">
        <v>0</v>
      </c>
      <c r="GE77" s="33">
        <v>0</v>
      </c>
      <c r="GF77" s="33">
        <v>621.74138400847585</v>
      </c>
      <c r="GG77" s="47">
        <f t="shared" si="2"/>
        <v>659623.35888209101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  <c r="JF77" s="33"/>
      <c r="JG77" s="33"/>
      <c r="JH77" s="33"/>
      <c r="JI77" s="33"/>
      <c r="JJ77" s="33"/>
      <c r="JK77" s="33"/>
      <c r="JL77" s="33"/>
      <c r="JM77" s="33"/>
      <c r="JN77" s="33"/>
      <c r="JO77" s="33"/>
      <c r="JP77" s="33"/>
      <c r="JQ77" s="33"/>
      <c r="JR77" s="33"/>
      <c r="JS77" s="33"/>
      <c r="JT77" s="33"/>
      <c r="JU77" s="33"/>
    </row>
    <row r="78" spans="1:281" x14ac:dyDescent="0.2">
      <c r="A78" s="1" t="s">
        <v>73</v>
      </c>
      <c r="B78" s="22" t="s">
        <v>192</v>
      </c>
      <c r="C78" s="33">
        <v>5589.0958048098564</v>
      </c>
      <c r="D78" s="33">
        <v>191.36133538841665</v>
      </c>
      <c r="E78" s="33">
        <v>913.89428014616453</v>
      </c>
      <c r="F78" s="33">
        <v>0</v>
      </c>
      <c r="G78" s="33">
        <v>93.452694437138774</v>
      </c>
      <c r="H78" s="33">
        <v>0</v>
      </c>
      <c r="I78" s="33">
        <v>857.50082037979746</v>
      </c>
      <c r="J78" s="33">
        <v>119.89427873229553</v>
      </c>
      <c r="K78" s="33">
        <v>685.89585486956787</v>
      </c>
      <c r="L78" s="33">
        <v>399.55766725973461</v>
      </c>
      <c r="M78" s="33">
        <v>449.32272593144825</v>
      </c>
      <c r="N78" s="33">
        <v>608.62032367655968</v>
      </c>
      <c r="O78" s="33">
        <v>37.503615304801883</v>
      </c>
      <c r="P78" s="33">
        <v>156.23948290209751</v>
      </c>
      <c r="Q78" s="33">
        <v>256.65465010747192</v>
      </c>
      <c r="R78" s="33">
        <v>63.649673391541036</v>
      </c>
      <c r="S78" s="33">
        <v>183.36321595735811</v>
      </c>
      <c r="T78" s="33">
        <v>135.78846712613162</v>
      </c>
      <c r="U78" s="33">
        <v>214.17195469432048</v>
      </c>
      <c r="V78" s="33">
        <v>28.404579195482469</v>
      </c>
      <c r="W78" s="33">
        <v>74.392986301773036</v>
      </c>
      <c r="X78" s="33">
        <v>169.56211955168487</v>
      </c>
      <c r="Y78" s="33">
        <v>19.342701664577366</v>
      </c>
      <c r="Z78" s="33">
        <v>210.59945117216921</v>
      </c>
      <c r="AA78" s="33">
        <v>77.404529747925068</v>
      </c>
      <c r="AB78" s="33">
        <v>591.09320963093683</v>
      </c>
      <c r="AC78" s="33">
        <v>209.65962011289048</v>
      </c>
      <c r="AD78" s="33">
        <v>973.45179810144771</v>
      </c>
      <c r="AE78" s="33">
        <v>113.84359146064871</v>
      </c>
      <c r="AF78" s="33">
        <v>66.766762062907702</v>
      </c>
      <c r="AG78" s="33">
        <v>78.699459756750386</v>
      </c>
      <c r="AH78" s="33">
        <v>44.413029977266113</v>
      </c>
      <c r="AI78" s="33">
        <v>127.82734669174413</v>
      </c>
      <c r="AJ78" s="33">
        <v>272.60666865209498</v>
      </c>
      <c r="AK78" s="33">
        <v>753.89727638837269</v>
      </c>
      <c r="AL78" s="33">
        <v>176.52713057710085</v>
      </c>
      <c r="AM78" s="33">
        <v>418.09749354147158</v>
      </c>
      <c r="AN78" s="33">
        <v>386.81429056085142</v>
      </c>
      <c r="AO78" s="33">
        <v>24.658548004579504</v>
      </c>
      <c r="AP78" s="33">
        <v>119.38708897309469</v>
      </c>
      <c r="AQ78" s="33">
        <v>254.06574673181825</v>
      </c>
      <c r="AR78" s="33">
        <v>524.32678713425605</v>
      </c>
      <c r="AS78" s="33">
        <v>58.17581720956737</v>
      </c>
      <c r="AT78" s="33">
        <v>44.302460977058722</v>
      </c>
      <c r="AU78" s="33">
        <v>26.547337647396031</v>
      </c>
      <c r="AV78" s="33">
        <v>151.82120534698655</v>
      </c>
      <c r="AW78" s="33">
        <v>278.25744327648266</v>
      </c>
      <c r="AX78" s="33">
        <v>5587.0211781556154</v>
      </c>
      <c r="AY78" s="33">
        <v>3468.5008839535872</v>
      </c>
      <c r="AZ78" s="33">
        <v>3064.8664652500938</v>
      </c>
      <c r="BA78" s="33">
        <v>0</v>
      </c>
      <c r="BB78" s="33">
        <v>1913.5332342684812</v>
      </c>
      <c r="BC78" s="33">
        <v>1522.1883165925606</v>
      </c>
      <c r="BD78" s="33">
        <v>18667.267384762388</v>
      </c>
      <c r="BE78" s="33">
        <v>4070.4891025039983</v>
      </c>
      <c r="BF78" s="33">
        <v>847.60484109398976</v>
      </c>
      <c r="BG78" s="33">
        <v>7163.0345476053544</v>
      </c>
      <c r="BH78" s="33">
        <v>22104.780677352519</v>
      </c>
      <c r="BI78" s="33">
        <v>21447.743381957287</v>
      </c>
      <c r="BJ78" s="33">
        <v>-4256.727057514343</v>
      </c>
      <c r="BK78" s="33">
        <v>-222.71884159773123</v>
      </c>
      <c r="BL78" s="33">
        <v>509.08325077413434</v>
      </c>
      <c r="BM78" s="33">
        <v>235.89442178769346</v>
      </c>
      <c r="BN78" s="33">
        <v>673.87721569438122</v>
      </c>
      <c r="BO78" s="33">
        <v>342.58563913328078</v>
      </c>
      <c r="BP78" s="33">
        <v>18.807977693500042</v>
      </c>
      <c r="BQ78" s="33">
        <v>84.028216192761917</v>
      </c>
      <c r="BR78" s="33">
        <v>52.156626446388181</v>
      </c>
      <c r="BS78" s="33">
        <v>1013.6939043349456</v>
      </c>
      <c r="BT78" s="33">
        <v>230.78339098778326</v>
      </c>
      <c r="BU78" s="33">
        <v>47.857269788105945</v>
      </c>
      <c r="BV78" s="33">
        <v>333.12198069669461</v>
      </c>
      <c r="BW78" s="33">
        <v>235.89529482205901</v>
      </c>
      <c r="BX78" s="33">
        <v>18716.462552148419</v>
      </c>
      <c r="BY78" s="33">
        <v>488.63361552752366</v>
      </c>
      <c r="BZ78" s="33">
        <v>205.33215333354644</v>
      </c>
      <c r="CA78" s="33">
        <v>3622.4529482038324</v>
      </c>
      <c r="CB78" s="33">
        <v>0</v>
      </c>
      <c r="CC78" s="33">
        <v>36840.994713117449</v>
      </c>
      <c r="CD78" s="33">
        <v>130.27743009478314</v>
      </c>
      <c r="CE78" s="33">
        <v>216.92497804002406</v>
      </c>
      <c r="CF78" s="33">
        <v>115.29046399687832</v>
      </c>
      <c r="CG78" s="33">
        <v>709.46146619173817</v>
      </c>
      <c r="CH78" s="33">
        <v>46.256746029084162</v>
      </c>
      <c r="CI78" s="33">
        <v>88.230973903338864</v>
      </c>
      <c r="CJ78" s="33">
        <v>444.58787702657213</v>
      </c>
      <c r="CK78" s="33">
        <v>117.27450821004457</v>
      </c>
      <c r="CL78" s="33">
        <v>153.2411014978436</v>
      </c>
      <c r="CM78" s="33">
        <v>281.53038877947955</v>
      </c>
      <c r="CN78" s="33">
        <v>84.431804800153941</v>
      </c>
      <c r="CO78" s="33">
        <v>-26.628144098357705</v>
      </c>
      <c r="CP78" s="33">
        <v>35.600570675319673</v>
      </c>
      <c r="CQ78" s="33">
        <v>740.74519453088328</v>
      </c>
      <c r="CR78" s="33">
        <v>113.55123211575793</v>
      </c>
      <c r="CS78" s="33">
        <v>799.38666111700275</v>
      </c>
      <c r="CT78" s="33">
        <v>377.34283719911593</v>
      </c>
      <c r="CU78" s="33">
        <v>39.542797689588205</v>
      </c>
      <c r="CV78" s="33">
        <v>238.94498394678791</v>
      </c>
      <c r="CW78" s="33">
        <v>382.35644207567628</v>
      </c>
      <c r="CX78" s="33">
        <v>106.19356071543804</v>
      </c>
      <c r="CY78" s="33">
        <v>134.61567280767932</v>
      </c>
      <c r="CZ78" s="33">
        <v>61.584581329997064</v>
      </c>
      <c r="DA78" s="33">
        <v>184.36543212350304</v>
      </c>
      <c r="DB78" s="33">
        <v>974.53845646354637</v>
      </c>
      <c r="DC78" s="33">
        <v>207.80605172769759</v>
      </c>
      <c r="DD78" s="33">
        <v>538.76502868402963</v>
      </c>
      <c r="DE78" s="33">
        <v>74.751911696689163</v>
      </c>
      <c r="DF78" s="33">
        <v>15.428056999985872</v>
      </c>
      <c r="DG78" s="33">
        <v>30.978937756947026</v>
      </c>
      <c r="DH78" s="33">
        <v>28.926139778639687</v>
      </c>
      <c r="DI78" s="33">
        <v>83.452997463989348</v>
      </c>
      <c r="DJ78" s="33">
        <v>20.276730513491856</v>
      </c>
      <c r="DK78" s="33">
        <v>34.086641135412385</v>
      </c>
      <c r="DL78" s="33">
        <v>316.3002941203132</v>
      </c>
      <c r="DM78" s="33">
        <v>120.35550608181515</v>
      </c>
      <c r="DN78" s="33">
        <v>813.12530114103959</v>
      </c>
      <c r="DO78" s="33">
        <v>0</v>
      </c>
      <c r="DP78" s="76">
        <f t="shared" si="3"/>
        <v>175094.06022499216</v>
      </c>
      <c r="DQ78" s="33">
        <v>864909.50984372234</v>
      </c>
      <c r="DR78" s="33">
        <v>0</v>
      </c>
      <c r="DS78" s="33">
        <v>0</v>
      </c>
      <c r="DT78" s="33">
        <v>0</v>
      </c>
      <c r="DU78" s="33">
        <v>0</v>
      </c>
      <c r="DV78" s="33">
        <v>0</v>
      </c>
      <c r="DW78" s="33">
        <v>0</v>
      </c>
      <c r="DX78" s="33">
        <v>0</v>
      </c>
      <c r="DY78" s="33">
        <v>0</v>
      </c>
      <c r="DZ78" s="33">
        <v>0</v>
      </c>
      <c r="EA78" s="33">
        <v>0</v>
      </c>
      <c r="EB78" s="33">
        <v>0</v>
      </c>
      <c r="EC78" s="33">
        <v>0</v>
      </c>
      <c r="ED78" s="33">
        <v>0</v>
      </c>
      <c r="EE78" s="33">
        <v>0</v>
      </c>
      <c r="EF78" s="33">
        <v>0</v>
      </c>
      <c r="EG78" s="33">
        <v>0</v>
      </c>
      <c r="EH78" s="33">
        <v>0</v>
      </c>
      <c r="EI78" s="33">
        <v>0</v>
      </c>
      <c r="EJ78" s="33">
        <v>0</v>
      </c>
      <c r="EK78" s="33">
        <v>0</v>
      </c>
      <c r="EL78" s="33">
        <v>0</v>
      </c>
      <c r="EM78" s="33">
        <v>0</v>
      </c>
      <c r="EN78" s="33">
        <v>0</v>
      </c>
      <c r="EO78" s="33">
        <v>0</v>
      </c>
      <c r="EP78" s="33">
        <v>0</v>
      </c>
      <c r="EQ78" s="33">
        <v>0</v>
      </c>
      <c r="ER78" s="33">
        <v>0</v>
      </c>
      <c r="ES78" s="33">
        <v>7479.5634557247286</v>
      </c>
      <c r="ET78" s="33">
        <v>0</v>
      </c>
      <c r="EU78" s="33">
        <v>0</v>
      </c>
      <c r="EV78" s="33">
        <v>0</v>
      </c>
      <c r="EW78" s="33">
        <v>0</v>
      </c>
      <c r="EX78" s="33">
        <v>0</v>
      </c>
      <c r="EY78" s="33">
        <v>0</v>
      </c>
      <c r="EZ78" s="33">
        <v>0</v>
      </c>
      <c r="FA78" s="33">
        <v>0</v>
      </c>
      <c r="FB78" s="33">
        <v>0</v>
      </c>
      <c r="FC78" s="33">
        <v>0</v>
      </c>
      <c r="FD78" s="33">
        <v>0</v>
      </c>
      <c r="FE78" s="33">
        <v>0</v>
      </c>
      <c r="FF78" s="33">
        <v>0</v>
      </c>
      <c r="FG78" s="33">
        <v>0</v>
      </c>
      <c r="FH78" s="33">
        <v>0</v>
      </c>
      <c r="FI78" s="33">
        <v>0</v>
      </c>
      <c r="FJ78" s="33">
        <v>0</v>
      </c>
      <c r="FK78" s="33">
        <v>0</v>
      </c>
      <c r="FL78" s="33">
        <v>0</v>
      </c>
      <c r="FM78" s="33">
        <v>0</v>
      </c>
      <c r="FN78" s="33">
        <v>0</v>
      </c>
      <c r="FO78" s="33">
        <v>0</v>
      </c>
      <c r="FP78" s="33">
        <v>0</v>
      </c>
      <c r="FQ78" s="33">
        <v>0</v>
      </c>
      <c r="FR78" s="33">
        <v>0</v>
      </c>
      <c r="FS78" s="33">
        <v>0</v>
      </c>
      <c r="FT78" s="33">
        <v>0</v>
      </c>
      <c r="FU78" s="33">
        <v>0</v>
      </c>
      <c r="FV78" s="33">
        <v>0</v>
      </c>
      <c r="FW78" s="33">
        <v>0</v>
      </c>
      <c r="FX78" s="33">
        <v>0</v>
      </c>
      <c r="FY78" s="33">
        <v>0</v>
      </c>
      <c r="FZ78" s="33">
        <v>1601.7877243543351</v>
      </c>
      <c r="GA78" s="33">
        <v>0</v>
      </c>
      <c r="GB78" s="33">
        <v>8567.0044056404695</v>
      </c>
      <c r="GC78" s="33">
        <v>0</v>
      </c>
      <c r="GD78" s="33">
        <v>0</v>
      </c>
      <c r="GE78" s="33">
        <v>0</v>
      </c>
      <c r="GF78" s="33">
        <v>-2982.3688117830084</v>
      </c>
      <c r="GG78" s="47">
        <f t="shared" si="2"/>
        <v>1054669.5568426512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  <c r="JF78" s="33"/>
      <c r="JG78" s="33"/>
      <c r="JH78" s="33"/>
      <c r="JI78" s="33"/>
      <c r="JJ78" s="33"/>
      <c r="JK78" s="33"/>
      <c r="JL78" s="33"/>
      <c r="JM78" s="33"/>
      <c r="JN78" s="33"/>
      <c r="JO78" s="33"/>
      <c r="JP78" s="33"/>
      <c r="JQ78" s="33"/>
      <c r="JR78" s="33"/>
      <c r="JS78" s="33"/>
      <c r="JT78" s="33"/>
      <c r="JU78" s="33"/>
    </row>
    <row r="79" spans="1:281" x14ac:dyDescent="0.2">
      <c r="A79" s="1" t="s">
        <v>74</v>
      </c>
      <c r="B79" s="22" t="s">
        <v>193</v>
      </c>
      <c r="C79" s="33">
        <v>3540.5760034550108</v>
      </c>
      <c r="D79" s="33">
        <v>888.6704488391166</v>
      </c>
      <c r="E79" s="33">
        <v>401.09186815377831</v>
      </c>
      <c r="F79" s="33">
        <v>0</v>
      </c>
      <c r="G79" s="33">
        <v>187.17201547757099</v>
      </c>
      <c r="H79" s="33">
        <v>0</v>
      </c>
      <c r="I79" s="33">
        <v>1355.5796066435289</v>
      </c>
      <c r="J79" s="33">
        <v>79.080507872320482</v>
      </c>
      <c r="K79" s="33">
        <v>2415.9463039056727</v>
      </c>
      <c r="L79" s="33">
        <v>473.29203883199665</v>
      </c>
      <c r="M79" s="33">
        <v>935.34745227586825</v>
      </c>
      <c r="N79" s="33">
        <v>1749.1429891903147</v>
      </c>
      <c r="O79" s="33">
        <v>439.86480176710063</v>
      </c>
      <c r="P79" s="33">
        <v>621.14494739434315</v>
      </c>
      <c r="Q79" s="33">
        <v>784.69814774129281</v>
      </c>
      <c r="R79" s="33">
        <v>274.72670696588324</v>
      </c>
      <c r="S79" s="33">
        <v>593.2861267669341</v>
      </c>
      <c r="T79" s="33">
        <v>701.41723463255255</v>
      </c>
      <c r="U79" s="33">
        <v>1820.3675787795255</v>
      </c>
      <c r="V79" s="33">
        <v>65.145073586721239</v>
      </c>
      <c r="W79" s="33">
        <v>903.42342367211745</v>
      </c>
      <c r="X79" s="33">
        <v>1403.2622131556138</v>
      </c>
      <c r="Y79" s="33">
        <v>212.22590777958419</v>
      </c>
      <c r="Z79" s="33">
        <v>1027.8177968834143</v>
      </c>
      <c r="AA79" s="33">
        <v>229.38744404203987</v>
      </c>
      <c r="AB79" s="33">
        <v>709.23496867325809</v>
      </c>
      <c r="AC79" s="33">
        <v>348.43445327874787</v>
      </c>
      <c r="AD79" s="33">
        <v>3312.9776185903461</v>
      </c>
      <c r="AE79" s="33">
        <v>906.65923930695089</v>
      </c>
      <c r="AF79" s="33">
        <v>273.56150816248407</v>
      </c>
      <c r="AG79" s="33">
        <v>311.90255106779915</v>
      </c>
      <c r="AH79" s="33">
        <v>217.76207484570367</v>
      </c>
      <c r="AI79" s="33">
        <v>818.1363141066945</v>
      </c>
      <c r="AJ79" s="33">
        <v>1616.6701952552935</v>
      </c>
      <c r="AK79" s="33">
        <v>3285.5346889134753</v>
      </c>
      <c r="AL79" s="33">
        <v>761.43062172664611</v>
      </c>
      <c r="AM79" s="33">
        <v>736.78508657427574</v>
      </c>
      <c r="AN79" s="33">
        <v>1196.0093515802694</v>
      </c>
      <c r="AO79" s="33">
        <v>121.81883967729574</v>
      </c>
      <c r="AP79" s="33">
        <v>841.82933343561058</v>
      </c>
      <c r="AQ79" s="33">
        <v>614.77785872427648</v>
      </c>
      <c r="AR79" s="33">
        <v>280.96196933281107</v>
      </c>
      <c r="AS79" s="33">
        <v>35.972152396129097</v>
      </c>
      <c r="AT79" s="33">
        <v>88.450224237358839</v>
      </c>
      <c r="AU79" s="33">
        <v>928.85407060716227</v>
      </c>
      <c r="AV79" s="33">
        <v>16.615817223039478</v>
      </c>
      <c r="AW79" s="33">
        <v>224.69418866510642</v>
      </c>
      <c r="AX79" s="33">
        <v>2492.6323625747173</v>
      </c>
      <c r="AY79" s="33">
        <v>2310.5830596775863</v>
      </c>
      <c r="AZ79" s="33">
        <v>573.30295662921549</v>
      </c>
      <c r="BA79" s="33">
        <v>0</v>
      </c>
      <c r="BB79" s="33">
        <v>2422.7964700938237</v>
      </c>
      <c r="BC79" s="33">
        <v>227.83745497554574</v>
      </c>
      <c r="BD79" s="33">
        <v>16739.046568281079</v>
      </c>
      <c r="BE79" s="33">
        <v>12452.907545866239</v>
      </c>
      <c r="BF79" s="33">
        <v>440.15511194103021</v>
      </c>
      <c r="BG79" s="33">
        <v>1253.6478629547255</v>
      </c>
      <c r="BH79" s="33">
        <v>3605.925097520781</v>
      </c>
      <c r="BI79" s="33">
        <v>10638.281748325811</v>
      </c>
      <c r="BJ79" s="33">
        <v>1169.8032226296125</v>
      </c>
      <c r="BK79" s="33">
        <v>2357.4297688350957</v>
      </c>
      <c r="BL79" s="33">
        <v>337.45419467713612</v>
      </c>
      <c r="BM79" s="33">
        <v>2088.4018150733668</v>
      </c>
      <c r="BN79" s="33">
        <v>2343.9053772640368</v>
      </c>
      <c r="BO79" s="33">
        <v>2926.6225701301346</v>
      </c>
      <c r="BP79" s="33">
        <v>32.008869593713001</v>
      </c>
      <c r="BQ79" s="33">
        <v>832.52710244141952</v>
      </c>
      <c r="BR79" s="33">
        <v>327.05552200462375</v>
      </c>
      <c r="BS79" s="33">
        <v>1009.5546379118135</v>
      </c>
      <c r="BT79" s="33">
        <v>292.63474543127694</v>
      </c>
      <c r="BU79" s="33">
        <v>166.19250739873013</v>
      </c>
      <c r="BV79" s="33">
        <v>4917.6623371289888</v>
      </c>
      <c r="BW79" s="33">
        <v>3383.3286866571134</v>
      </c>
      <c r="BX79" s="33">
        <v>5159.3027407285699</v>
      </c>
      <c r="BY79" s="33">
        <v>577.43272156316664</v>
      </c>
      <c r="BZ79" s="33">
        <v>1557.9768683960738</v>
      </c>
      <c r="CA79" s="33">
        <v>2974.0731007546133</v>
      </c>
      <c r="CB79" s="33">
        <v>6038.7738612274861</v>
      </c>
      <c r="CC79" s="33">
        <v>12968.315386701717</v>
      </c>
      <c r="CD79" s="33">
        <v>1709.5035089303574</v>
      </c>
      <c r="CE79" s="33">
        <v>2974.6593480250517</v>
      </c>
      <c r="CF79" s="33">
        <v>980.25585476852893</v>
      </c>
      <c r="CG79" s="33">
        <v>11121.116711709077</v>
      </c>
      <c r="CH79" s="33">
        <v>1054.4394456621644</v>
      </c>
      <c r="CI79" s="33">
        <v>222.41784583078248</v>
      </c>
      <c r="CJ79" s="33">
        <v>1845.4988885922016</v>
      </c>
      <c r="CK79" s="33">
        <v>1399.7909706250518</v>
      </c>
      <c r="CL79" s="33">
        <v>221.83899916792174</v>
      </c>
      <c r="CM79" s="33">
        <v>87.407881928585311</v>
      </c>
      <c r="CN79" s="33">
        <v>398.78433459261424</v>
      </c>
      <c r="CO79" s="33">
        <v>403.36372122544259</v>
      </c>
      <c r="CP79" s="33">
        <v>229.46285876098202</v>
      </c>
      <c r="CQ79" s="33">
        <v>1397.9032839273571</v>
      </c>
      <c r="CR79" s="33">
        <v>1305.6321833444133</v>
      </c>
      <c r="CS79" s="33">
        <v>22406.160611230222</v>
      </c>
      <c r="CT79" s="33">
        <v>6770.3913318998257</v>
      </c>
      <c r="CU79" s="33">
        <v>862.65830431772304</v>
      </c>
      <c r="CV79" s="33">
        <v>2452.8831647153106</v>
      </c>
      <c r="CW79" s="33">
        <v>4085.0198675548045</v>
      </c>
      <c r="CX79" s="33">
        <v>1098.1978292900567</v>
      </c>
      <c r="CY79" s="33">
        <v>711.73426249779766</v>
      </c>
      <c r="CZ79" s="33">
        <v>553.70390102638999</v>
      </c>
      <c r="DA79" s="33">
        <v>3949.3000539829427</v>
      </c>
      <c r="DB79" s="33">
        <v>2160.6456391314605</v>
      </c>
      <c r="DC79" s="33">
        <v>2033.0026803179062</v>
      </c>
      <c r="DD79" s="33">
        <v>4875.1915338824001</v>
      </c>
      <c r="DE79" s="33">
        <v>244.77407554932367</v>
      </c>
      <c r="DF79" s="33">
        <v>159.0336640443231</v>
      </c>
      <c r="DG79" s="33">
        <v>1055.0644843090904</v>
      </c>
      <c r="DH79" s="33">
        <v>857.4469097023067</v>
      </c>
      <c r="DI79" s="33">
        <v>128.43993661155534</v>
      </c>
      <c r="DJ79" s="33">
        <v>870.24315392379958</v>
      </c>
      <c r="DK79" s="33">
        <v>418.29885729752073</v>
      </c>
      <c r="DL79" s="33">
        <v>3180.4064429557525</v>
      </c>
      <c r="DM79" s="33">
        <v>483.66028788330067</v>
      </c>
      <c r="DN79" s="33">
        <v>1507.6411307031369</v>
      </c>
      <c r="DO79" s="33">
        <v>0</v>
      </c>
      <c r="DP79" s="76">
        <f t="shared" si="3"/>
        <v>229585.28599949976</v>
      </c>
      <c r="DQ79" s="33">
        <v>15453.008377677228</v>
      </c>
      <c r="DR79" s="33">
        <v>0</v>
      </c>
      <c r="DS79" s="33">
        <v>0</v>
      </c>
      <c r="DT79" s="33">
        <v>0</v>
      </c>
      <c r="DU79" s="33">
        <v>0</v>
      </c>
      <c r="DV79" s="33">
        <v>0</v>
      </c>
      <c r="DW79" s="33">
        <v>0</v>
      </c>
      <c r="DX79" s="33">
        <v>0</v>
      </c>
      <c r="DY79" s="33">
        <v>0</v>
      </c>
      <c r="DZ79" s="33">
        <v>0</v>
      </c>
      <c r="EA79" s="33">
        <v>0</v>
      </c>
      <c r="EB79" s="33">
        <v>0</v>
      </c>
      <c r="EC79" s="33">
        <v>0</v>
      </c>
      <c r="ED79" s="33">
        <v>0</v>
      </c>
      <c r="EE79" s="33">
        <v>0</v>
      </c>
      <c r="EF79" s="33">
        <v>0</v>
      </c>
      <c r="EG79" s="33">
        <v>0</v>
      </c>
      <c r="EH79" s="33">
        <v>0</v>
      </c>
      <c r="EI79" s="33">
        <v>0</v>
      </c>
      <c r="EJ79" s="33">
        <v>0</v>
      </c>
      <c r="EK79" s="33">
        <v>0</v>
      </c>
      <c r="EL79" s="33">
        <v>0</v>
      </c>
      <c r="EM79" s="33">
        <v>0</v>
      </c>
      <c r="EN79" s="33">
        <v>0</v>
      </c>
      <c r="EO79" s="33">
        <v>0</v>
      </c>
      <c r="EP79" s="33">
        <v>0</v>
      </c>
      <c r="EQ79" s="33">
        <v>0</v>
      </c>
      <c r="ER79" s="33">
        <v>0</v>
      </c>
      <c r="ES79" s="33">
        <v>0</v>
      </c>
      <c r="ET79" s="33">
        <v>0</v>
      </c>
      <c r="EU79" s="33">
        <v>0</v>
      </c>
      <c r="EV79" s="33">
        <v>0</v>
      </c>
      <c r="EW79" s="33">
        <v>0</v>
      </c>
      <c r="EX79" s="33">
        <v>0</v>
      </c>
      <c r="EY79" s="33">
        <v>0</v>
      </c>
      <c r="EZ79" s="33">
        <v>0</v>
      </c>
      <c r="FA79" s="33">
        <v>0</v>
      </c>
      <c r="FB79" s="33">
        <v>0</v>
      </c>
      <c r="FC79" s="33">
        <v>0</v>
      </c>
      <c r="FD79" s="33">
        <v>0</v>
      </c>
      <c r="FE79" s="33">
        <v>0</v>
      </c>
      <c r="FF79" s="33">
        <v>0</v>
      </c>
      <c r="FG79" s="33">
        <v>0</v>
      </c>
      <c r="FH79" s="33">
        <v>0</v>
      </c>
      <c r="FI79" s="33">
        <v>0</v>
      </c>
      <c r="FJ79" s="33">
        <v>0</v>
      </c>
      <c r="FK79" s="33">
        <v>0</v>
      </c>
      <c r="FL79" s="33">
        <v>0</v>
      </c>
      <c r="FM79" s="33">
        <v>0</v>
      </c>
      <c r="FN79" s="33">
        <v>0</v>
      </c>
      <c r="FO79" s="33">
        <v>0</v>
      </c>
      <c r="FP79" s="33">
        <v>0</v>
      </c>
      <c r="FQ79" s="33">
        <v>0</v>
      </c>
      <c r="FR79" s="33">
        <v>0</v>
      </c>
      <c r="FS79" s="33">
        <v>0</v>
      </c>
      <c r="FT79" s="33">
        <v>0</v>
      </c>
      <c r="FU79" s="33">
        <v>0</v>
      </c>
      <c r="FV79" s="33">
        <v>0</v>
      </c>
      <c r="FW79" s="33">
        <v>0</v>
      </c>
      <c r="FX79" s="33">
        <v>0</v>
      </c>
      <c r="FY79" s="33">
        <v>0</v>
      </c>
      <c r="FZ79" s="33">
        <v>484.33719846906195</v>
      </c>
      <c r="GA79" s="33">
        <v>0</v>
      </c>
      <c r="GB79" s="33">
        <v>3620.5511280472338</v>
      </c>
      <c r="GC79" s="33">
        <v>0</v>
      </c>
      <c r="GD79" s="33">
        <v>0</v>
      </c>
      <c r="GE79" s="33">
        <v>0</v>
      </c>
      <c r="GF79" s="33">
        <v>562.84037248646871</v>
      </c>
      <c r="GG79" s="47">
        <f t="shared" si="2"/>
        <v>249706.02307617976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  <c r="JF79" s="33"/>
      <c r="JG79" s="33"/>
      <c r="JH79" s="33"/>
      <c r="JI79" s="33"/>
      <c r="JJ79" s="33"/>
      <c r="JK79" s="33"/>
      <c r="JL79" s="33"/>
      <c r="JM79" s="33"/>
      <c r="JN79" s="33"/>
      <c r="JO79" s="33"/>
      <c r="JP79" s="33"/>
      <c r="JQ79" s="33"/>
      <c r="JR79" s="33"/>
      <c r="JS79" s="33"/>
      <c r="JT79" s="33"/>
      <c r="JU79" s="33"/>
    </row>
    <row r="80" spans="1:281" x14ac:dyDescent="0.2">
      <c r="A80" s="1" t="s">
        <v>75</v>
      </c>
      <c r="B80" s="22" t="s">
        <v>194</v>
      </c>
      <c r="C80" s="33">
        <v>1.0409064007677071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1.2839448843710921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1.0027308874923886</v>
      </c>
      <c r="AL80" s="33">
        <v>0</v>
      </c>
      <c r="AM80" s="33">
        <v>0</v>
      </c>
      <c r="AN80" s="33">
        <v>0</v>
      </c>
      <c r="AO80" s="33">
        <v>0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0</v>
      </c>
      <c r="AX80" s="33">
        <v>1.5046594914717</v>
      </c>
      <c r="AY80" s="33">
        <v>1.1802316666252139</v>
      </c>
      <c r="AZ80" s="33">
        <v>0</v>
      </c>
      <c r="BA80" s="33">
        <v>0</v>
      </c>
      <c r="BB80" s="33">
        <v>0</v>
      </c>
      <c r="BC80" s="33">
        <v>0</v>
      </c>
      <c r="BD80" s="33">
        <v>4.1448537276212418</v>
      </c>
      <c r="BE80" s="33">
        <v>1.521146647361056</v>
      </c>
      <c r="BF80" s="33">
        <v>0</v>
      </c>
      <c r="BG80" s="33">
        <v>0</v>
      </c>
      <c r="BH80" s="33">
        <v>1.2816099473219493</v>
      </c>
      <c r="BI80" s="33">
        <v>0</v>
      </c>
      <c r="BJ80" s="33">
        <v>0</v>
      </c>
      <c r="BK80" s="33">
        <v>1.8233111286724233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1.2168594874999923</v>
      </c>
      <c r="BT80" s="33">
        <v>1.1280182906987322</v>
      </c>
      <c r="BU80" s="33">
        <v>0</v>
      </c>
      <c r="BV80" s="33">
        <v>1.4658659314339808</v>
      </c>
      <c r="BW80" s="33">
        <v>0</v>
      </c>
      <c r="BX80" s="33">
        <v>0</v>
      </c>
      <c r="BY80" s="33">
        <v>0</v>
      </c>
      <c r="BZ80" s="33">
        <v>0</v>
      </c>
      <c r="CA80" s="33">
        <v>22544.068317126414</v>
      </c>
      <c r="CB80" s="33">
        <v>5042.7870142969605</v>
      </c>
      <c r="CC80" s="33">
        <v>2766.3076059548744</v>
      </c>
      <c r="CD80" s="33">
        <v>0</v>
      </c>
      <c r="CE80" s="33">
        <v>0</v>
      </c>
      <c r="CF80" s="33">
        <v>0</v>
      </c>
      <c r="CG80" s="33">
        <v>3.988872567179933</v>
      </c>
      <c r="CH80" s="33">
        <v>0</v>
      </c>
      <c r="CI80" s="33">
        <v>0</v>
      </c>
      <c r="CJ80" s="33">
        <v>1.0466521268100992</v>
      </c>
      <c r="CK80" s="33">
        <v>1.0731817125847811</v>
      </c>
      <c r="CL80" s="33">
        <v>0</v>
      </c>
      <c r="CM80" s="33">
        <v>2.5067866201121385</v>
      </c>
      <c r="CN80" s="33">
        <v>0</v>
      </c>
      <c r="CO80" s="33">
        <v>0</v>
      </c>
      <c r="CP80" s="33">
        <v>0</v>
      </c>
      <c r="CQ80" s="33">
        <v>0</v>
      </c>
      <c r="CR80" s="33">
        <v>1.1538497940607464</v>
      </c>
      <c r="CS80" s="33">
        <v>1.6994479903589155</v>
      </c>
      <c r="CT80" s="33">
        <v>0</v>
      </c>
      <c r="CU80" s="33">
        <v>0</v>
      </c>
      <c r="CV80" s="33">
        <v>0</v>
      </c>
      <c r="CW80" s="33">
        <v>0</v>
      </c>
      <c r="CX80" s="33">
        <v>0</v>
      </c>
      <c r="CY80" s="33">
        <v>0</v>
      </c>
      <c r="CZ80" s="33">
        <v>0</v>
      </c>
      <c r="DA80" s="33">
        <v>0</v>
      </c>
      <c r="DB80" s="33">
        <v>1.1146171582392121</v>
      </c>
      <c r="DC80" s="33">
        <v>0</v>
      </c>
      <c r="DD80" s="33">
        <v>0</v>
      </c>
      <c r="DE80" s="33">
        <v>0</v>
      </c>
      <c r="DF80" s="33">
        <v>0</v>
      </c>
      <c r="DG80" s="33">
        <v>0</v>
      </c>
      <c r="DH80" s="33">
        <v>0</v>
      </c>
      <c r="DI80" s="33">
        <v>0</v>
      </c>
      <c r="DJ80" s="33">
        <v>0</v>
      </c>
      <c r="DK80" s="33">
        <v>0</v>
      </c>
      <c r="DL80" s="33">
        <v>6.5644124036730682</v>
      </c>
      <c r="DM80" s="33">
        <v>0</v>
      </c>
      <c r="DN80" s="33">
        <v>0</v>
      </c>
      <c r="DO80" s="33">
        <v>0</v>
      </c>
      <c r="DP80" s="76">
        <f t="shared" si="3"/>
        <v>30390.904896242606</v>
      </c>
      <c r="DQ80" s="33">
        <v>21905.711410037442</v>
      </c>
      <c r="DR80" s="33">
        <v>0</v>
      </c>
      <c r="DS80" s="33">
        <v>0</v>
      </c>
      <c r="DT80" s="33">
        <v>0</v>
      </c>
      <c r="DU80" s="33">
        <v>0</v>
      </c>
      <c r="DV80" s="33">
        <v>0</v>
      </c>
      <c r="DW80" s="33">
        <v>0</v>
      </c>
      <c r="DX80" s="33">
        <v>0</v>
      </c>
      <c r="DY80" s="33">
        <v>0</v>
      </c>
      <c r="DZ80" s="33">
        <v>0</v>
      </c>
      <c r="EA80" s="33">
        <v>0</v>
      </c>
      <c r="EB80" s="33">
        <v>0</v>
      </c>
      <c r="EC80" s="33">
        <v>0</v>
      </c>
      <c r="ED80" s="33">
        <v>0</v>
      </c>
      <c r="EE80" s="33">
        <v>0</v>
      </c>
      <c r="EF80" s="33">
        <v>0</v>
      </c>
      <c r="EG80" s="33">
        <v>0</v>
      </c>
      <c r="EH80" s="33">
        <v>0</v>
      </c>
      <c r="EI80" s="33">
        <v>0</v>
      </c>
      <c r="EJ80" s="33">
        <v>0</v>
      </c>
      <c r="EK80" s="33">
        <v>0</v>
      </c>
      <c r="EL80" s="33">
        <v>0</v>
      </c>
      <c r="EM80" s="33">
        <v>0</v>
      </c>
      <c r="EN80" s="33">
        <v>0</v>
      </c>
      <c r="EO80" s="33">
        <v>0</v>
      </c>
      <c r="EP80" s="33">
        <v>0</v>
      </c>
      <c r="EQ80" s="33">
        <v>0</v>
      </c>
      <c r="ER80" s="33">
        <v>0</v>
      </c>
      <c r="ES80" s="33">
        <v>0</v>
      </c>
      <c r="ET80" s="33">
        <v>0</v>
      </c>
      <c r="EU80" s="33">
        <v>0</v>
      </c>
      <c r="EV80" s="33">
        <v>0</v>
      </c>
      <c r="EW80" s="33">
        <v>0</v>
      </c>
      <c r="EX80" s="33">
        <v>0</v>
      </c>
      <c r="EY80" s="33">
        <v>0</v>
      </c>
      <c r="EZ80" s="33">
        <v>0</v>
      </c>
      <c r="FA80" s="33">
        <v>0</v>
      </c>
      <c r="FB80" s="33">
        <v>0</v>
      </c>
      <c r="FC80" s="33">
        <v>0</v>
      </c>
      <c r="FD80" s="33">
        <v>0</v>
      </c>
      <c r="FE80" s="33">
        <v>0</v>
      </c>
      <c r="FF80" s="33">
        <v>0</v>
      </c>
      <c r="FG80" s="33">
        <v>0</v>
      </c>
      <c r="FH80" s="33">
        <v>0</v>
      </c>
      <c r="FI80" s="33">
        <v>0</v>
      </c>
      <c r="FJ80" s="33">
        <v>0</v>
      </c>
      <c r="FK80" s="33">
        <v>0</v>
      </c>
      <c r="FL80" s="33">
        <v>0</v>
      </c>
      <c r="FM80" s="33">
        <v>0</v>
      </c>
      <c r="FN80" s="33">
        <v>0</v>
      </c>
      <c r="FO80" s="33">
        <v>0</v>
      </c>
      <c r="FP80" s="33">
        <v>0</v>
      </c>
      <c r="FQ80" s="33">
        <v>0</v>
      </c>
      <c r="FR80" s="33">
        <v>28744.642505009146</v>
      </c>
      <c r="FS80" s="33">
        <v>14854.267206016359</v>
      </c>
      <c r="FT80" s="33">
        <v>0</v>
      </c>
      <c r="FU80" s="33">
        <v>0</v>
      </c>
      <c r="FV80" s="33">
        <v>0</v>
      </c>
      <c r="FW80" s="33">
        <v>0</v>
      </c>
      <c r="FX80" s="33">
        <v>76.882978442264573</v>
      </c>
      <c r="FY80" s="33">
        <v>0</v>
      </c>
      <c r="FZ80" s="33">
        <v>0</v>
      </c>
      <c r="GA80" s="33">
        <v>0</v>
      </c>
      <c r="GB80" s="33">
        <v>0</v>
      </c>
      <c r="GC80" s="33">
        <v>0</v>
      </c>
      <c r="GD80" s="33">
        <v>0</v>
      </c>
      <c r="GE80" s="33">
        <v>0</v>
      </c>
      <c r="GF80" s="33">
        <v>0</v>
      </c>
      <c r="GG80" s="47">
        <f t="shared" si="2"/>
        <v>95972.408995747828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  <c r="JF80" s="33"/>
      <c r="JG80" s="33"/>
      <c r="JH80" s="33"/>
      <c r="JI80" s="33"/>
      <c r="JJ80" s="33"/>
      <c r="JK80" s="33"/>
      <c r="JL80" s="33"/>
      <c r="JM80" s="33"/>
      <c r="JN80" s="33"/>
      <c r="JO80" s="33"/>
      <c r="JP80" s="33"/>
      <c r="JQ80" s="33"/>
      <c r="JR80" s="33"/>
      <c r="JS80" s="33"/>
      <c r="JT80" s="33"/>
      <c r="JU80" s="33"/>
    </row>
    <row r="81" spans="1:281" x14ac:dyDescent="0.2">
      <c r="A81" s="1" t="s">
        <v>78</v>
      </c>
      <c r="B81" s="22" t="s">
        <v>197</v>
      </c>
      <c r="C81" s="33">
        <v>4310.3382337252124</v>
      </c>
      <c r="D81" s="33">
        <v>1004.2871060090188</v>
      </c>
      <c r="E81" s="33">
        <v>2855.0160591201161</v>
      </c>
      <c r="F81" s="33">
        <v>0</v>
      </c>
      <c r="G81" s="33">
        <v>2190.2438741402616</v>
      </c>
      <c r="H81" s="33">
        <v>0</v>
      </c>
      <c r="I81" s="33">
        <v>1210.9993859772028</v>
      </c>
      <c r="J81" s="33">
        <v>9047.3731278566574</v>
      </c>
      <c r="K81" s="33">
        <v>3817.7066827745084</v>
      </c>
      <c r="L81" s="33">
        <v>10877.344221570898</v>
      </c>
      <c r="M81" s="33">
        <v>6274.6415383560725</v>
      </c>
      <c r="N81" s="33">
        <v>6498.6462657690272</v>
      </c>
      <c r="O81" s="33">
        <v>1252.8894425170176</v>
      </c>
      <c r="P81" s="33">
        <v>991.74425439412107</v>
      </c>
      <c r="Q81" s="33">
        <v>4506.2239110498076</v>
      </c>
      <c r="R81" s="33">
        <v>123.44576644149498</v>
      </c>
      <c r="S81" s="33">
        <v>2424.1198742587189</v>
      </c>
      <c r="T81" s="33">
        <v>5490.7332551994923</v>
      </c>
      <c r="U81" s="33">
        <v>18119.153971774169</v>
      </c>
      <c r="V81" s="33">
        <v>555.924255963684</v>
      </c>
      <c r="W81" s="33">
        <v>3754.2144072270362</v>
      </c>
      <c r="X81" s="33">
        <v>5520.1519834258042</v>
      </c>
      <c r="Y81" s="33">
        <v>1109.4348092406156</v>
      </c>
      <c r="Z81" s="33">
        <v>7242.925326005402</v>
      </c>
      <c r="AA81" s="33">
        <v>2232.9367374416338</v>
      </c>
      <c r="AB81" s="33">
        <v>7127.6093912577489</v>
      </c>
      <c r="AC81" s="33">
        <v>1458.7740910570874</v>
      </c>
      <c r="AD81" s="33">
        <v>12893.784378669618</v>
      </c>
      <c r="AE81" s="33">
        <v>8604.13832325166</v>
      </c>
      <c r="AF81" s="33">
        <v>4586.5616787156005</v>
      </c>
      <c r="AG81" s="33">
        <v>4641.7859364608876</v>
      </c>
      <c r="AH81" s="33">
        <v>3545.360265259319</v>
      </c>
      <c r="AI81" s="33">
        <v>5294.9269388090297</v>
      </c>
      <c r="AJ81" s="33">
        <v>7249.6099909294162</v>
      </c>
      <c r="AK81" s="33">
        <v>17372.142699359494</v>
      </c>
      <c r="AL81" s="33">
        <v>2391.5079961817446</v>
      </c>
      <c r="AM81" s="33">
        <v>3536.9534778488851</v>
      </c>
      <c r="AN81" s="33">
        <v>9506.8137185013366</v>
      </c>
      <c r="AO81" s="33">
        <v>2038.4078645130542</v>
      </c>
      <c r="AP81" s="33">
        <v>8384.6829438232617</v>
      </c>
      <c r="AQ81" s="33">
        <v>4019.5161396701615</v>
      </c>
      <c r="AR81" s="33">
        <v>440.55715811294442</v>
      </c>
      <c r="AS81" s="33">
        <v>108.57779450190969</v>
      </c>
      <c r="AT81" s="33">
        <v>154.92191556457166</v>
      </c>
      <c r="AU81" s="33">
        <v>253.79480553716368</v>
      </c>
      <c r="AV81" s="33">
        <v>466.64221146932232</v>
      </c>
      <c r="AW81" s="33">
        <v>1565.5141285099455</v>
      </c>
      <c r="AX81" s="33">
        <v>18895.447532377264</v>
      </c>
      <c r="AY81" s="33">
        <v>11560.808878641805</v>
      </c>
      <c r="AZ81" s="33">
        <v>15133.564171359189</v>
      </c>
      <c r="BA81" s="33">
        <v>0</v>
      </c>
      <c r="BB81" s="33">
        <v>48592.403684792727</v>
      </c>
      <c r="BC81" s="33">
        <v>21812.128044149114</v>
      </c>
      <c r="BD81" s="33">
        <v>283208.17982102407</v>
      </c>
      <c r="BE81" s="33">
        <v>299087.13978813973</v>
      </c>
      <c r="BF81" s="33">
        <v>6498.9994487791655</v>
      </c>
      <c r="BG81" s="33">
        <v>6596.0605369624118</v>
      </c>
      <c r="BH81" s="33">
        <v>14481.86000730056</v>
      </c>
      <c r="BI81" s="33">
        <v>930.90932808301659</v>
      </c>
      <c r="BJ81" s="33">
        <v>10156.08448954943</v>
      </c>
      <c r="BK81" s="33">
        <v>7366.2367895295447</v>
      </c>
      <c r="BL81" s="33">
        <v>96.208405778001591</v>
      </c>
      <c r="BM81" s="33">
        <v>52602.71497417237</v>
      </c>
      <c r="BN81" s="33">
        <v>141614.13439277711</v>
      </c>
      <c r="BO81" s="33">
        <v>18171.270866643277</v>
      </c>
      <c r="BP81" s="33">
        <v>327.94574966332391</v>
      </c>
      <c r="BQ81" s="33">
        <v>4137.3682525303911</v>
      </c>
      <c r="BR81" s="33">
        <v>3205.118862798181</v>
      </c>
      <c r="BS81" s="33">
        <v>326.41929004651041</v>
      </c>
      <c r="BT81" s="33">
        <v>2464.3057564818787</v>
      </c>
      <c r="BU81" s="33">
        <v>886.18996174126119</v>
      </c>
      <c r="BV81" s="33">
        <v>40220.819721931111</v>
      </c>
      <c r="BW81" s="33">
        <v>17575.73796233485</v>
      </c>
      <c r="BX81" s="33">
        <v>14898.05461435339</v>
      </c>
      <c r="BY81" s="33">
        <v>19210.252523781266</v>
      </c>
      <c r="BZ81" s="33">
        <v>6282.6661226633696</v>
      </c>
      <c r="CA81" s="33">
        <v>2123.8888770269391</v>
      </c>
      <c r="CB81" s="33">
        <v>0</v>
      </c>
      <c r="CC81" s="33">
        <v>0</v>
      </c>
      <c r="CD81" s="33">
        <v>6679.3424688972927</v>
      </c>
      <c r="CE81" s="33">
        <v>13899.653539539571</v>
      </c>
      <c r="CF81" s="33">
        <v>6076.9014736422187</v>
      </c>
      <c r="CG81" s="33">
        <v>47917.160124593473</v>
      </c>
      <c r="CH81" s="33">
        <v>10322.526650980753</v>
      </c>
      <c r="CI81" s="33">
        <v>3257.9384917805783</v>
      </c>
      <c r="CJ81" s="33">
        <v>11405.366349774627</v>
      </c>
      <c r="CK81" s="33">
        <v>7807.8859385143378</v>
      </c>
      <c r="CL81" s="33">
        <v>3573.2064300920038</v>
      </c>
      <c r="CM81" s="33">
        <v>10347.606014414681</v>
      </c>
      <c r="CN81" s="33">
        <v>2032.9559722639756</v>
      </c>
      <c r="CO81" s="33">
        <v>1579.0102745411548</v>
      </c>
      <c r="CP81" s="33">
        <v>1364.3800963914409</v>
      </c>
      <c r="CQ81" s="33">
        <v>7010.8599261170875</v>
      </c>
      <c r="CR81" s="33">
        <v>7782.5169015272268</v>
      </c>
      <c r="CS81" s="33">
        <v>51593.821557044765</v>
      </c>
      <c r="CT81" s="33">
        <v>17711.02268165605</v>
      </c>
      <c r="CU81" s="33">
        <v>582.29948835011453</v>
      </c>
      <c r="CV81" s="33">
        <v>7354.56950092447</v>
      </c>
      <c r="CW81" s="33">
        <v>8404.8084434948451</v>
      </c>
      <c r="CX81" s="33">
        <v>1431.5146967833243</v>
      </c>
      <c r="CY81" s="33">
        <v>2638.2367105153926</v>
      </c>
      <c r="CZ81" s="33">
        <v>1979.954801461538</v>
      </c>
      <c r="DA81" s="33">
        <v>841.55227286660602</v>
      </c>
      <c r="DB81" s="33">
        <v>30785.770368634792</v>
      </c>
      <c r="DC81" s="33">
        <v>5775.1172806057066</v>
      </c>
      <c r="DD81" s="33">
        <v>9370.068484580388</v>
      </c>
      <c r="DE81" s="33">
        <v>3066.4574820751118</v>
      </c>
      <c r="DF81" s="33">
        <v>1493.5703055501501</v>
      </c>
      <c r="DG81" s="33">
        <v>929.96797068242381</v>
      </c>
      <c r="DH81" s="33">
        <v>4618.2882101923587</v>
      </c>
      <c r="DI81" s="33">
        <v>3793.9195864995954</v>
      </c>
      <c r="DJ81" s="33">
        <v>572.57283264854414</v>
      </c>
      <c r="DK81" s="33">
        <v>1710.8559804527274</v>
      </c>
      <c r="DL81" s="33">
        <v>6265.009969982576</v>
      </c>
      <c r="DM81" s="33">
        <v>14951.941908647797</v>
      </c>
      <c r="DN81" s="33">
        <v>18164.149118263285</v>
      </c>
      <c r="DO81" s="33">
        <v>0</v>
      </c>
      <c r="DP81" s="76">
        <f t="shared" si="3"/>
        <v>1610608.7774986364</v>
      </c>
      <c r="DQ81" s="33">
        <v>460.42566949637711</v>
      </c>
      <c r="DR81" s="33">
        <v>0</v>
      </c>
      <c r="DS81" s="33">
        <v>0</v>
      </c>
      <c r="DT81" s="33">
        <v>0</v>
      </c>
      <c r="DU81" s="33">
        <v>0</v>
      </c>
      <c r="DV81" s="33">
        <v>0</v>
      </c>
      <c r="DW81" s="33">
        <v>0</v>
      </c>
      <c r="DX81" s="33">
        <v>0</v>
      </c>
      <c r="DY81" s="33">
        <v>0</v>
      </c>
      <c r="DZ81" s="33">
        <v>0</v>
      </c>
      <c r="EA81" s="33">
        <v>0</v>
      </c>
      <c r="EB81" s="33">
        <v>0</v>
      </c>
      <c r="EC81" s="33">
        <v>0</v>
      </c>
      <c r="ED81" s="33">
        <v>0</v>
      </c>
      <c r="EE81" s="33">
        <v>0</v>
      </c>
      <c r="EF81" s="33">
        <v>0</v>
      </c>
      <c r="EG81" s="33">
        <v>0</v>
      </c>
      <c r="EH81" s="33">
        <v>0</v>
      </c>
      <c r="EI81" s="33">
        <v>0</v>
      </c>
      <c r="EJ81" s="33">
        <v>0</v>
      </c>
      <c r="EK81" s="33">
        <v>0</v>
      </c>
      <c r="EL81" s="33">
        <v>0</v>
      </c>
      <c r="EM81" s="33">
        <v>0</v>
      </c>
      <c r="EN81" s="33">
        <v>0</v>
      </c>
      <c r="EO81" s="33">
        <v>0</v>
      </c>
      <c r="EP81" s="33">
        <v>0</v>
      </c>
      <c r="EQ81" s="33">
        <v>0</v>
      </c>
      <c r="ER81" s="33">
        <v>0</v>
      </c>
      <c r="ES81" s="33">
        <v>0</v>
      </c>
      <c r="ET81" s="33">
        <v>0</v>
      </c>
      <c r="EU81" s="33">
        <v>0</v>
      </c>
      <c r="EV81" s="33">
        <v>0</v>
      </c>
      <c r="EW81" s="33">
        <v>0</v>
      </c>
      <c r="EX81" s="33">
        <v>0</v>
      </c>
      <c r="EY81" s="33">
        <v>0</v>
      </c>
      <c r="EZ81" s="33">
        <v>0</v>
      </c>
      <c r="FA81" s="33">
        <v>0</v>
      </c>
      <c r="FB81" s="33">
        <v>0</v>
      </c>
      <c r="FC81" s="33">
        <v>0</v>
      </c>
      <c r="FD81" s="33">
        <v>0</v>
      </c>
      <c r="FE81" s="33">
        <v>0</v>
      </c>
      <c r="FF81" s="33">
        <v>0</v>
      </c>
      <c r="FG81" s="33">
        <v>0</v>
      </c>
      <c r="FH81" s="33">
        <v>473.42835614286003</v>
      </c>
      <c r="FI81" s="33">
        <v>0</v>
      </c>
      <c r="FJ81" s="33">
        <v>0</v>
      </c>
      <c r="FK81" s="33">
        <v>0</v>
      </c>
      <c r="FL81" s="33">
        <v>6.3784117181718978</v>
      </c>
      <c r="FM81" s="33">
        <v>313.17510555107361</v>
      </c>
      <c r="FN81" s="33">
        <v>0</v>
      </c>
      <c r="FO81" s="33">
        <v>0</v>
      </c>
      <c r="FP81" s="33">
        <v>53.250333850527511</v>
      </c>
      <c r="FQ81" s="33">
        <v>0</v>
      </c>
      <c r="FR81" s="33">
        <v>0</v>
      </c>
      <c r="FS81" s="33">
        <v>0</v>
      </c>
      <c r="FT81" s="33">
        <v>0</v>
      </c>
      <c r="FU81" s="33">
        <v>0</v>
      </c>
      <c r="FV81" s="33">
        <v>0</v>
      </c>
      <c r="FW81" s="33">
        <v>0</v>
      </c>
      <c r="FX81" s="33">
        <v>0</v>
      </c>
      <c r="FY81" s="33">
        <v>0</v>
      </c>
      <c r="FZ81" s="33">
        <v>0</v>
      </c>
      <c r="GA81" s="33">
        <v>0</v>
      </c>
      <c r="GB81" s="33">
        <v>43.57440470176784</v>
      </c>
      <c r="GC81" s="33">
        <v>0</v>
      </c>
      <c r="GD81" s="33">
        <v>0</v>
      </c>
      <c r="GE81" s="33">
        <v>0</v>
      </c>
      <c r="GF81" s="33">
        <v>565.3457137153847</v>
      </c>
      <c r="GG81" s="47">
        <f t="shared" si="2"/>
        <v>1612524.3554938126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  <c r="JF81" s="33"/>
      <c r="JG81" s="33"/>
      <c r="JH81" s="33"/>
      <c r="JI81" s="33"/>
      <c r="JJ81" s="33"/>
      <c r="JK81" s="33"/>
      <c r="JL81" s="33"/>
      <c r="JM81" s="33"/>
      <c r="JN81" s="33"/>
      <c r="JO81" s="33"/>
      <c r="JP81" s="33"/>
      <c r="JQ81" s="33"/>
      <c r="JR81" s="33"/>
      <c r="JS81" s="33"/>
      <c r="JT81" s="33"/>
      <c r="JU81" s="33"/>
    </row>
    <row r="82" spans="1:281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0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33">
        <v>0</v>
      </c>
      <c r="CA82" s="33">
        <v>0</v>
      </c>
      <c r="CB82" s="33">
        <v>0</v>
      </c>
      <c r="CC82" s="33">
        <v>0</v>
      </c>
      <c r="CD82" s="33">
        <v>0</v>
      </c>
      <c r="CE82" s="33">
        <v>0</v>
      </c>
      <c r="CF82" s="33">
        <v>0</v>
      </c>
      <c r="CG82" s="33">
        <v>0</v>
      </c>
      <c r="CH82" s="33">
        <v>0</v>
      </c>
      <c r="CI82" s="33">
        <v>0</v>
      </c>
      <c r="CJ82" s="33">
        <v>0</v>
      </c>
      <c r="CK82" s="33">
        <v>0</v>
      </c>
      <c r="CL82" s="33">
        <v>0</v>
      </c>
      <c r="CM82" s="33">
        <v>0</v>
      </c>
      <c r="CN82" s="33">
        <v>0</v>
      </c>
      <c r="CO82" s="33">
        <v>0</v>
      </c>
      <c r="CP82" s="33">
        <v>0</v>
      </c>
      <c r="CQ82" s="33">
        <v>0</v>
      </c>
      <c r="CR82" s="33">
        <v>0</v>
      </c>
      <c r="CS82" s="33">
        <v>0</v>
      </c>
      <c r="CT82" s="33">
        <v>0</v>
      </c>
      <c r="CU82" s="33">
        <v>0</v>
      </c>
      <c r="CV82" s="33">
        <v>0</v>
      </c>
      <c r="CW82" s="33">
        <v>0</v>
      </c>
      <c r="CX82" s="33">
        <v>0</v>
      </c>
      <c r="CY82" s="33">
        <v>0</v>
      </c>
      <c r="CZ82" s="33">
        <v>0</v>
      </c>
      <c r="DA82" s="33">
        <v>0</v>
      </c>
      <c r="DB82" s="33">
        <v>0</v>
      </c>
      <c r="DC82" s="33">
        <v>0</v>
      </c>
      <c r="DD82" s="33">
        <v>0</v>
      </c>
      <c r="DE82" s="33">
        <v>0</v>
      </c>
      <c r="DF82" s="33">
        <v>0</v>
      </c>
      <c r="DG82" s="33">
        <v>0</v>
      </c>
      <c r="DH82" s="33">
        <v>0</v>
      </c>
      <c r="DI82" s="33">
        <v>0</v>
      </c>
      <c r="DJ82" s="33">
        <v>0</v>
      </c>
      <c r="DK82" s="33">
        <v>0</v>
      </c>
      <c r="DL82" s="33">
        <v>0</v>
      </c>
      <c r="DM82" s="33">
        <v>0</v>
      </c>
      <c r="DN82" s="33">
        <v>0</v>
      </c>
      <c r="DO82" s="33">
        <v>0</v>
      </c>
      <c r="DP82" s="76">
        <f t="shared" si="3"/>
        <v>0</v>
      </c>
      <c r="DQ82" s="33">
        <v>1975813.4499003908</v>
      </c>
      <c r="DR82" s="33">
        <v>0</v>
      </c>
      <c r="DS82" s="33">
        <v>0</v>
      </c>
      <c r="DT82" s="33">
        <v>0</v>
      </c>
      <c r="DU82" s="33">
        <v>0</v>
      </c>
      <c r="DV82" s="33">
        <v>0</v>
      </c>
      <c r="DW82" s="33">
        <v>0</v>
      </c>
      <c r="DX82" s="33">
        <v>0</v>
      </c>
      <c r="DY82" s="33">
        <v>0</v>
      </c>
      <c r="DZ82" s="33">
        <v>0</v>
      </c>
      <c r="EA82" s="33">
        <v>0</v>
      </c>
      <c r="EB82" s="33">
        <v>0</v>
      </c>
      <c r="EC82" s="33">
        <v>0</v>
      </c>
      <c r="ED82" s="33">
        <v>0</v>
      </c>
      <c r="EE82" s="33">
        <v>0</v>
      </c>
      <c r="EF82" s="33">
        <v>0</v>
      </c>
      <c r="EG82" s="33">
        <v>0</v>
      </c>
      <c r="EH82" s="33">
        <v>0</v>
      </c>
      <c r="EI82" s="33">
        <v>0</v>
      </c>
      <c r="EJ82" s="33">
        <v>0</v>
      </c>
      <c r="EK82" s="33">
        <v>0</v>
      </c>
      <c r="EL82" s="33">
        <v>0</v>
      </c>
      <c r="EM82" s="33">
        <v>0</v>
      </c>
      <c r="EN82" s="33">
        <v>0</v>
      </c>
      <c r="EO82" s="33">
        <v>0</v>
      </c>
      <c r="EP82" s="33">
        <v>0</v>
      </c>
      <c r="EQ82" s="33">
        <v>0</v>
      </c>
      <c r="ER82" s="33">
        <v>0</v>
      </c>
      <c r="ES82" s="33">
        <v>0</v>
      </c>
      <c r="ET82" s="33">
        <v>0</v>
      </c>
      <c r="EU82" s="33">
        <v>0</v>
      </c>
      <c r="EV82" s="33">
        <v>0</v>
      </c>
      <c r="EW82" s="33">
        <v>0</v>
      </c>
      <c r="EX82" s="33">
        <v>0</v>
      </c>
      <c r="EY82" s="33">
        <v>0</v>
      </c>
      <c r="EZ82" s="33">
        <v>0</v>
      </c>
      <c r="FA82" s="33">
        <v>0</v>
      </c>
      <c r="FB82" s="33">
        <v>0</v>
      </c>
      <c r="FC82" s="33">
        <v>0</v>
      </c>
      <c r="FD82" s="33">
        <v>0</v>
      </c>
      <c r="FE82" s="33">
        <v>0</v>
      </c>
      <c r="FF82" s="33">
        <v>0</v>
      </c>
      <c r="FG82" s="33">
        <v>0</v>
      </c>
      <c r="FH82" s="33">
        <v>0</v>
      </c>
      <c r="FI82" s="33">
        <v>0</v>
      </c>
      <c r="FJ82" s="33">
        <v>0</v>
      </c>
      <c r="FK82" s="33">
        <v>0</v>
      </c>
      <c r="FL82" s="33">
        <v>0</v>
      </c>
      <c r="FM82" s="33">
        <v>0</v>
      </c>
      <c r="FN82" s="33">
        <v>0</v>
      </c>
      <c r="FO82" s="33">
        <v>0</v>
      </c>
      <c r="FP82" s="33">
        <v>0</v>
      </c>
      <c r="FQ82" s="33">
        <v>0</v>
      </c>
      <c r="FR82" s="33">
        <v>0</v>
      </c>
      <c r="FS82" s="33">
        <v>0</v>
      </c>
      <c r="FT82" s="33">
        <v>0</v>
      </c>
      <c r="FU82" s="33">
        <v>0</v>
      </c>
      <c r="FV82" s="33">
        <v>0</v>
      </c>
      <c r="FW82" s="33">
        <v>0</v>
      </c>
      <c r="FX82" s="33">
        <v>0</v>
      </c>
      <c r="FY82" s="33">
        <v>0</v>
      </c>
      <c r="FZ82" s="33">
        <v>0</v>
      </c>
      <c r="GA82" s="33">
        <v>0</v>
      </c>
      <c r="GB82" s="33">
        <v>0</v>
      </c>
      <c r="GC82" s="33">
        <v>0</v>
      </c>
      <c r="GD82" s="33">
        <v>0</v>
      </c>
      <c r="GE82" s="33">
        <v>-1385.3412559686551</v>
      </c>
      <c r="GF82" s="33">
        <v>0</v>
      </c>
      <c r="GG82" s="47">
        <f t="shared" si="2"/>
        <v>1974428.1086444221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  <c r="JF82" s="33"/>
      <c r="JG82" s="33"/>
      <c r="JH82" s="33"/>
      <c r="JI82" s="33"/>
      <c r="JJ82" s="33"/>
      <c r="JK82" s="33"/>
      <c r="JL82" s="33"/>
      <c r="JM82" s="33"/>
      <c r="JN82" s="33"/>
      <c r="JO82" s="33"/>
      <c r="JP82" s="33"/>
      <c r="JQ82" s="33"/>
      <c r="JR82" s="33"/>
      <c r="JS82" s="33"/>
      <c r="JT82" s="33"/>
      <c r="JU82" s="33"/>
    </row>
    <row r="83" spans="1:281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0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33">
        <v>0</v>
      </c>
      <c r="CA83" s="33">
        <v>0</v>
      </c>
      <c r="CB83" s="33">
        <v>0</v>
      </c>
      <c r="CC83" s="33">
        <v>0</v>
      </c>
      <c r="CD83" s="33">
        <v>0</v>
      </c>
      <c r="CE83" s="33">
        <v>0</v>
      </c>
      <c r="CF83" s="33">
        <v>0</v>
      </c>
      <c r="CG83" s="33">
        <v>0</v>
      </c>
      <c r="CH83" s="33">
        <v>0</v>
      </c>
      <c r="CI83" s="33">
        <v>0</v>
      </c>
      <c r="CJ83" s="33">
        <v>0</v>
      </c>
      <c r="CK83" s="33">
        <v>0</v>
      </c>
      <c r="CL83" s="33">
        <v>0</v>
      </c>
      <c r="CM83" s="33">
        <v>0</v>
      </c>
      <c r="CN83" s="33">
        <v>0</v>
      </c>
      <c r="CO83" s="33">
        <v>0</v>
      </c>
      <c r="CP83" s="33">
        <v>0</v>
      </c>
      <c r="CQ83" s="33">
        <v>0</v>
      </c>
      <c r="CR83" s="33">
        <v>0</v>
      </c>
      <c r="CS83" s="33">
        <v>0</v>
      </c>
      <c r="CT83" s="33">
        <v>0</v>
      </c>
      <c r="CU83" s="33">
        <v>0</v>
      </c>
      <c r="CV83" s="33">
        <v>0</v>
      </c>
      <c r="CW83" s="33">
        <v>0</v>
      </c>
      <c r="CX83" s="33">
        <v>0</v>
      </c>
      <c r="CY83" s="33">
        <v>0</v>
      </c>
      <c r="CZ83" s="33">
        <v>0</v>
      </c>
      <c r="DA83" s="33">
        <v>0</v>
      </c>
      <c r="DB83" s="33">
        <v>0</v>
      </c>
      <c r="DC83" s="33">
        <v>0</v>
      </c>
      <c r="DD83" s="33">
        <v>0</v>
      </c>
      <c r="DE83" s="33">
        <v>0</v>
      </c>
      <c r="DF83" s="33">
        <v>0</v>
      </c>
      <c r="DG83" s="33">
        <v>0</v>
      </c>
      <c r="DH83" s="33">
        <v>0</v>
      </c>
      <c r="DI83" s="33">
        <v>0</v>
      </c>
      <c r="DJ83" s="33">
        <v>0</v>
      </c>
      <c r="DK83" s="33">
        <v>0</v>
      </c>
      <c r="DL83" s="33">
        <v>0</v>
      </c>
      <c r="DM83" s="33">
        <v>0</v>
      </c>
      <c r="DN83" s="33">
        <v>0</v>
      </c>
      <c r="DO83" s="33">
        <v>0</v>
      </c>
      <c r="DP83" s="76">
        <f t="shared" si="3"/>
        <v>0</v>
      </c>
      <c r="DQ83" s="33">
        <v>1929222.5308198233</v>
      </c>
      <c r="DR83" s="33">
        <v>0</v>
      </c>
      <c r="DS83" s="33">
        <v>0</v>
      </c>
      <c r="DT83" s="33">
        <v>0</v>
      </c>
      <c r="DU83" s="33">
        <v>0</v>
      </c>
      <c r="DV83" s="33">
        <v>0</v>
      </c>
      <c r="DW83" s="33">
        <v>0</v>
      </c>
      <c r="DX83" s="33">
        <v>0</v>
      </c>
      <c r="DY83" s="33">
        <v>0</v>
      </c>
      <c r="DZ83" s="33">
        <v>0</v>
      </c>
      <c r="EA83" s="33">
        <v>0</v>
      </c>
      <c r="EB83" s="33">
        <v>0</v>
      </c>
      <c r="EC83" s="33">
        <v>0</v>
      </c>
      <c r="ED83" s="33">
        <v>0</v>
      </c>
      <c r="EE83" s="33">
        <v>0</v>
      </c>
      <c r="EF83" s="33">
        <v>0</v>
      </c>
      <c r="EG83" s="33">
        <v>0</v>
      </c>
      <c r="EH83" s="33">
        <v>0</v>
      </c>
      <c r="EI83" s="33">
        <v>0</v>
      </c>
      <c r="EJ83" s="33">
        <v>0</v>
      </c>
      <c r="EK83" s="33">
        <v>0</v>
      </c>
      <c r="EL83" s="33">
        <v>0</v>
      </c>
      <c r="EM83" s="33">
        <v>0</v>
      </c>
      <c r="EN83" s="33">
        <v>0</v>
      </c>
      <c r="EO83" s="33">
        <v>0</v>
      </c>
      <c r="EP83" s="33">
        <v>0</v>
      </c>
      <c r="EQ83" s="33">
        <v>0</v>
      </c>
      <c r="ER83" s="33">
        <v>0</v>
      </c>
      <c r="ES83" s="33">
        <v>0</v>
      </c>
      <c r="ET83" s="33">
        <v>0</v>
      </c>
      <c r="EU83" s="33">
        <v>0</v>
      </c>
      <c r="EV83" s="33">
        <v>0</v>
      </c>
      <c r="EW83" s="33">
        <v>0</v>
      </c>
      <c r="EX83" s="33">
        <v>0</v>
      </c>
      <c r="EY83" s="33">
        <v>0</v>
      </c>
      <c r="EZ83" s="33">
        <v>0</v>
      </c>
      <c r="FA83" s="33">
        <v>0</v>
      </c>
      <c r="FB83" s="33">
        <v>0</v>
      </c>
      <c r="FC83" s="33">
        <v>0</v>
      </c>
      <c r="FD83" s="33">
        <v>0</v>
      </c>
      <c r="FE83" s="33">
        <v>0</v>
      </c>
      <c r="FF83" s="33">
        <v>0</v>
      </c>
      <c r="FG83" s="33">
        <v>0</v>
      </c>
      <c r="FH83" s="33">
        <v>0</v>
      </c>
      <c r="FI83" s="33">
        <v>0</v>
      </c>
      <c r="FJ83" s="33">
        <v>0</v>
      </c>
      <c r="FK83" s="33">
        <v>0</v>
      </c>
      <c r="FL83" s="33">
        <v>0</v>
      </c>
      <c r="FM83" s="33">
        <v>0</v>
      </c>
      <c r="FN83" s="33">
        <v>0</v>
      </c>
      <c r="FO83" s="33">
        <v>0</v>
      </c>
      <c r="FP83" s="33">
        <v>0</v>
      </c>
      <c r="FQ83" s="33">
        <v>0</v>
      </c>
      <c r="FR83" s="33">
        <v>0</v>
      </c>
      <c r="FS83" s="33">
        <v>0</v>
      </c>
      <c r="FT83" s="33">
        <v>0</v>
      </c>
      <c r="FU83" s="33">
        <v>0</v>
      </c>
      <c r="FV83" s="33">
        <v>0</v>
      </c>
      <c r="FW83" s="33">
        <v>0</v>
      </c>
      <c r="FX83" s="33">
        <v>0</v>
      </c>
      <c r="FY83" s="33">
        <v>0</v>
      </c>
      <c r="FZ83" s="33">
        <v>0</v>
      </c>
      <c r="GA83" s="33">
        <v>0</v>
      </c>
      <c r="GB83" s="33">
        <v>0</v>
      </c>
      <c r="GC83" s="33">
        <v>0</v>
      </c>
      <c r="GD83" s="33">
        <v>0</v>
      </c>
      <c r="GE83" s="33">
        <v>0</v>
      </c>
      <c r="GF83" s="33">
        <v>0</v>
      </c>
      <c r="GG83" s="47">
        <f t="shared" si="2"/>
        <v>1929222.5308198233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  <c r="JF83" s="33"/>
      <c r="JG83" s="33"/>
      <c r="JH83" s="33"/>
      <c r="JI83" s="33"/>
      <c r="JJ83" s="33"/>
      <c r="JK83" s="33"/>
      <c r="JL83" s="33"/>
      <c r="JM83" s="33"/>
      <c r="JN83" s="33"/>
      <c r="JO83" s="33"/>
      <c r="JP83" s="33"/>
      <c r="JQ83" s="33"/>
      <c r="JR83" s="33"/>
      <c r="JS83" s="33"/>
      <c r="JT83" s="33"/>
      <c r="JU83" s="33"/>
    </row>
    <row r="84" spans="1:281" x14ac:dyDescent="0.2">
      <c r="A84" s="1" t="s">
        <v>79</v>
      </c>
      <c r="B84" s="22" t="s">
        <v>198</v>
      </c>
      <c r="C84" s="33">
        <v>1780.6769049447059</v>
      </c>
      <c r="D84" s="33">
        <v>688.42785297810724</v>
      </c>
      <c r="E84" s="33">
        <v>208.39492649389902</v>
      </c>
      <c r="F84" s="33">
        <v>0</v>
      </c>
      <c r="G84" s="33">
        <v>102.96064742506381</v>
      </c>
      <c r="H84" s="33">
        <v>0</v>
      </c>
      <c r="I84" s="33">
        <v>538.45744016238848</v>
      </c>
      <c r="J84" s="33">
        <v>32.990269294395205</v>
      </c>
      <c r="K84" s="33">
        <v>46.637713158702489</v>
      </c>
      <c r="L84" s="33">
        <v>127.9737504283716</v>
      </c>
      <c r="M84" s="33">
        <v>236.44070824923247</v>
      </c>
      <c r="N84" s="33">
        <v>34.383606737605909</v>
      </c>
      <c r="O84" s="33">
        <v>23.927094759865298</v>
      </c>
      <c r="P84" s="33">
        <v>110.94132988710219</v>
      </c>
      <c r="Q84" s="33">
        <v>145.52065045427383</v>
      </c>
      <c r="R84" s="33">
        <v>86.691264167180407</v>
      </c>
      <c r="S84" s="33">
        <v>47.811630778241629</v>
      </c>
      <c r="T84" s="33">
        <v>54.324322876778808</v>
      </c>
      <c r="U84" s="33">
        <v>53.045014138009691</v>
      </c>
      <c r="V84" s="33">
        <v>5.4231148573997858</v>
      </c>
      <c r="W84" s="33">
        <v>196.49256780933837</v>
      </c>
      <c r="X84" s="33">
        <v>187.09225713026561</v>
      </c>
      <c r="Y84" s="33">
        <v>25.446758921458123</v>
      </c>
      <c r="Z84" s="33">
        <v>328.25032289820814</v>
      </c>
      <c r="AA84" s="33">
        <v>284.53164504689761</v>
      </c>
      <c r="AB84" s="33">
        <v>109.09160099769235</v>
      </c>
      <c r="AC84" s="33">
        <v>173.43379371697995</v>
      </c>
      <c r="AD84" s="33">
        <v>402.7077179384932</v>
      </c>
      <c r="AE84" s="33">
        <v>130.98230283304582</v>
      </c>
      <c r="AF84" s="33">
        <v>41.36501750232118</v>
      </c>
      <c r="AG84" s="33">
        <v>80.247035217796508</v>
      </c>
      <c r="AH84" s="33">
        <v>53.578772462963762</v>
      </c>
      <c r="AI84" s="33">
        <v>245.10916800683333</v>
      </c>
      <c r="AJ84" s="33">
        <v>251.20768996925852</v>
      </c>
      <c r="AK84" s="33">
        <v>643.27555645601421</v>
      </c>
      <c r="AL84" s="33">
        <v>103.22883562304548</v>
      </c>
      <c r="AM84" s="33">
        <v>112.33872516451167</v>
      </c>
      <c r="AN84" s="33">
        <v>297.43371475807186</v>
      </c>
      <c r="AO84" s="33">
        <v>19.66303674728843</v>
      </c>
      <c r="AP84" s="33">
        <v>31.259742996486594</v>
      </c>
      <c r="AQ84" s="33">
        <v>126.03878971497676</v>
      </c>
      <c r="AR84" s="33">
        <v>1.5296759209585209</v>
      </c>
      <c r="AS84" s="33">
        <v>81.413054487648964</v>
      </c>
      <c r="AT84" s="33">
        <v>1.0330478575245559</v>
      </c>
      <c r="AU84" s="33">
        <v>363.89716681818726</v>
      </c>
      <c r="AV84" s="33">
        <v>18.670619612723623</v>
      </c>
      <c r="AW84" s="33">
        <v>108.65382052007861</v>
      </c>
      <c r="AX84" s="33">
        <v>17426.833480086876</v>
      </c>
      <c r="AY84" s="33">
        <v>5567.2715008186678</v>
      </c>
      <c r="AZ84" s="33">
        <v>2413.6182911637875</v>
      </c>
      <c r="BA84" s="33">
        <v>0</v>
      </c>
      <c r="BB84" s="33">
        <v>2312.4483021841174</v>
      </c>
      <c r="BC84" s="33">
        <v>402.03526440634261</v>
      </c>
      <c r="BD84" s="33">
        <v>20045.039442825851</v>
      </c>
      <c r="BE84" s="33">
        <v>10322.746215486013</v>
      </c>
      <c r="BF84" s="33">
        <v>35.53863995940759</v>
      </c>
      <c r="BG84" s="33">
        <v>597.33793030670302</v>
      </c>
      <c r="BH84" s="33">
        <v>2918.6812928691456</v>
      </c>
      <c r="BI84" s="33">
        <v>457.15611753891045</v>
      </c>
      <c r="BJ84" s="33">
        <v>343.10362251717646</v>
      </c>
      <c r="BK84" s="33">
        <v>4726.3579991661318</v>
      </c>
      <c r="BL84" s="33">
        <v>95.102829604829779</v>
      </c>
      <c r="BM84" s="33">
        <v>311.3903890648524</v>
      </c>
      <c r="BN84" s="33">
        <v>829.92877056758516</v>
      </c>
      <c r="BO84" s="33">
        <v>506.99555306596795</v>
      </c>
      <c r="BP84" s="33">
        <v>26.079514492237625</v>
      </c>
      <c r="BQ84" s="33">
        <v>232.82485955775994</v>
      </c>
      <c r="BR84" s="33">
        <v>160.2271090956144</v>
      </c>
      <c r="BS84" s="33">
        <v>486.86484697579436</v>
      </c>
      <c r="BT84" s="33">
        <v>262.68888992982761</v>
      </c>
      <c r="BU84" s="33">
        <v>70.513291574976378</v>
      </c>
      <c r="BV84" s="33">
        <v>3152.5289235980022</v>
      </c>
      <c r="BW84" s="33">
        <v>1414.2531737451861</v>
      </c>
      <c r="BX84" s="33">
        <v>5627.2502126525496</v>
      </c>
      <c r="BY84" s="33">
        <v>1738.9207450744811</v>
      </c>
      <c r="BZ84" s="33">
        <v>701.26431145791798</v>
      </c>
      <c r="CA84" s="33">
        <v>40634.558024884587</v>
      </c>
      <c r="CB84" s="33">
        <v>28642.753406792319</v>
      </c>
      <c r="CC84" s="33">
        <v>1004.8890756176189</v>
      </c>
      <c r="CD84" s="33">
        <v>722.77899334347705</v>
      </c>
      <c r="CE84" s="33">
        <v>1514.5887732094147</v>
      </c>
      <c r="CF84" s="33">
        <v>704.55501302586799</v>
      </c>
      <c r="CG84" s="33">
        <v>5359.6871503727943</v>
      </c>
      <c r="CH84" s="33">
        <v>236.68407282001175</v>
      </c>
      <c r="CI84" s="33">
        <v>134.82907556629397</v>
      </c>
      <c r="CJ84" s="33">
        <v>1274.4408715921429</v>
      </c>
      <c r="CK84" s="33">
        <v>891.4374874049447</v>
      </c>
      <c r="CL84" s="33">
        <v>116.03446256585904</v>
      </c>
      <c r="CM84" s="33">
        <v>3026.2613735539139</v>
      </c>
      <c r="CN84" s="33">
        <v>232.14525293968188</v>
      </c>
      <c r="CO84" s="33">
        <v>551.12149194715391</v>
      </c>
      <c r="CP84" s="33">
        <v>137.95180648846417</v>
      </c>
      <c r="CQ84" s="33">
        <v>316.11630460160978</v>
      </c>
      <c r="CR84" s="33">
        <v>902.03876936380959</v>
      </c>
      <c r="CS84" s="33">
        <v>5863.1227184533809</v>
      </c>
      <c r="CT84" s="33">
        <v>2775.073899070338</v>
      </c>
      <c r="CU84" s="33">
        <v>731.59511256182248</v>
      </c>
      <c r="CV84" s="33">
        <v>529.20812871432258</v>
      </c>
      <c r="CW84" s="33">
        <v>960.31439374344063</v>
      </c>
      <c r="CX84" s="33">
        <v>305.91086122451713</v>
      </c>
      <c r="CY84" s="33">
        <v>566.31029786775559</v>
      </c>
      <c r="CZ84" s="33">
        <v>197.40316044366645</v>
      </c>
      <c r="DA84" s="33">
        <v>19.323598174637663</v>
      </c>
      <c r="DB84" s="33">
        <v>880.11364625054136</v>
      </c>
      <c r="DC84" s="33">
        <v>194.07231039482619</v>
      </c>
      <c r="DD84" s="33">
        <v>411.14142179092664</v>
      </c>
      <c r="DE84" s="33">
        <v>152.48480076983938</v>
      </c>
      <c r="DF84" s="33">
        <v>0</v>
      </c>
      <c r="DG84" s="33">
        <v>199.34563770899226</v>
      </c>
      <c r="DH84" s="33">
        <v>221.4690179100088</v>
      </c>
      <c r="DI84" s="33">
        <v>111.86775759097721</v>
      </c>
      <c r="DJ84" s="33">
        <v>166.21063731498785</v>
      </c>
      <c r="DK84" s="33">
        <v>79.136514990658583</v>
      </c>
      <c r="DL84" s="33">
        <v>543.46057197843561</v>
      </c>
      <c r="DM84" s="33">
        <v>540.12682922838235</v>
      </c>
      <c r="DN84" s="33">
        <v>653.9162996541138</v>
      </c>
      <c r="DO84" s="33">
        <v>0</v>
      </c>
      <c r="DP84" s="76">
        <f t="shared" si="3"/>
        <v>194432.48122063366</v>
      </c>
      <c r="DQ84" s="33">
        <v>83468.547354737908</v>
      </c>
      <c r="DR84" s="33">
        <v>0</v>
      </c>
      <c r="DS84" s="33">
        <v>0</v>
      </c>
      <c r="DT84" s="33">
        <v>0</v>
      </c>
      <c r="DU84" s="33">
        <v>0</v>
      </c>
      <c r="DV84" s="33">
        <v>0</v>
      </c>
      <c r="DW84" s="33">
        <v>0</v>
      </c>
      <c r="DX84" s="33">
        <v>0</v>
      </c>
      <c r="DY84" s="33">
        <v>0</v>
      </c>
      <c r="DZ84" s="33">
        <v>0</v>
      </c>
      <c r="EA84" s="33">
        <v>0</v>
      </c>
      <c r="EB84" s="33">
        <v>0</v>
      </c>
      <c r="EC84" s="33">
        <v>0</v>
      </c>
      <c r="ED84" s="33">
        <v>0</v>
      </c>
      <c r="EE84" s="33">
        <v>0</v>
      </c>
      <c r="EF84" s="33">
        <v>0</v>
      </c>
      <c r="EG84" s="33">
        <v>0</v>
      </c>
      <c r="EH84" s="33">
        <v>0</v>
      </c>
      <c r="EI84" s="33">
        <v>0</v>
      </c>
      <c r="EJ84" s="33">
        <v>0</v>
      </c>
      <c r="EK84" s="33">
        <v>0</v>
      </c>
      <c r="EL84" s="33">
        <v>0</v>
      </c>
      <c r="EM84" s="33">
        <v>0</v>
      </c>
      <c r="EN84" s="33">
        <v>0</v>
      </c>
      <c r="EO84" s="33">
        <v>0</v>
      </c>
      <c r="EP84" s="33">
        <v>0</v>
      </c>
      <c r="EQ84" s="33">
        <v>0</v>
      </c>
      <c r="ER84" s="33">
        <v>0</v>
      </c>
      <c r="ES84" s="33">
        <v>0</v>
      </c>
      <c r="ET84" s="33">
        <v>0</v>
      </c>
      <c r="EU84" s="33">
        <v>0</v>
      </c>
      <c r="EV84" s="33">
        <v>0</v>
      </c>
      <c r="EW84" s="33">
        <v>0</v>
      </c>
      <c r="EX84" s="33">
        <v>0</v>
      </c>
      <c r="EY84" s="33">
        <v>0</v>
      </c>
      <c r="EZ84" s="33">
        <v>0</v>
      </c>
      <c r="FA84" s="33">
        <v>0</v>
      </c>
      <c r="FB84" s="33">
        <v>0</v>
      </c>
      <c r="FC84" s="33">
        <v>0</v>
      </c>
      <c r="FD84" s="33">
        <v>0</v>
      </c>
      <c r="FE84" s="33">
        <v>0</v>
      </c>
      <c r="FF84" s="33">
        <v>0</v>
      </c>
      <c r="FG84" s="33">
        <v>0</v>
      </c>
      <c r="FH84" s="33">
        <v>0</v>
      </c>
      <c r="FI84" s="33">
        <v>0</v>
      </c>
      <c r="FJ84" s="33">
        <v>0</v>
      </c>
      <c r="FK84" s="33">
        <v>0</v>
      </c>
      <c r="FL84" s="33">
        <v>0</v>
      </c>
      <c r="FM84" s="33">
        <v>0</v>
      </c>
      <c r="FN84" s="33">
        <v>0</v>
      </c>
      <c r="FO84" s="33">
        <v>0</v>
      </c>
      <c r="FP84" s="33">
        <v>0</v>
      </c>
      <c r="FQ84" s="33">
        <v>0</v>
      </c>
      <c r="FR84" s="33">
        <v>88920.597300776673</v>
      </c>
      <c r="FS84" s="33">
        <v>21850.848848084373</v>
      </c>
      <c r="FT84" s="33">
        <v>0</v>
      </c>
      <c r="FU84" s="33">
        <v>0</v>
      </c>
      <c r="FV84" s="33">
        <v>0</v>
      </c>
      <c r="FW84" s="33">
        <v>0</v>
      </c>
      <c r="FX84" s="33">
        <v>0</v>
      </c>
      <c r="FY84" s="33">
        <v>0</v>
      </c>
      <c r="FZ84" s="33">
        <v>463.60330686233385</v>
      </c>
      <c r="GA84" s="33">
        <v>0</v>
      </c>
      <c r="GB84" s="33">
        <v>0</v>
      </c>
      <c r="GC84" s="33">
        <v>0</v>
      </c>
      <c r="GD84" s="33">
        <v>0</v>
      </c>
      <c r="GE84" s="33">
        <v>0</v>
      </c>
      <c r="GF84" s="33">
        <v>4753.055534955939</v>
      </c>
      <c r="GG84" s="47">
        <f t="shared" si="2"/>
        <v>393889.13356605096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  <c r="JF84" s="33"/>
      <c r="JG84" s="33"/>
      <c r="JH84" s="33"/>
      <c r="JI84" s="33"/>
      <c r="JJ84" s="33"/>
      <c r="JK84" s="33"/>
      <c r="JL84" s="33"/>
      <c r="JM84" s="33"/>
      <c r="JN84" s="33"/>
      <c r="JO84" s="33"/>
      <c r="JP84" s="33"/>
      <c r="JQ84" s="33"/>
      <c r="JR84" s="33"/>
      <c r="JS84" s="33"/>
      <c r="JT84" s="33"/>
      <c r="JU84" s="33"/>
    </row>
    <row r="85" spans="1:281" x14ac:dyDescent="0.2">
      <c r="A85" s="1" t="s">
        <v>80</v>
      </c>
      <c r="B85" s="22" t="s">
        <v>199</v>
      </c>
      <c r="C85" s="33">
        <v>15163.884851200835</v>
      </c>
      <c r="D85" s="33">
        <v>4279.9396058968596</v>
      </c>
      <c r="E85" s="33">
        <v>2398.2807194807856</v>
      </c>
      <c r="F85" s="33">
        <v>0</v>
      </c>
      <c r="G85" s="33">
        <v>489.52368392054274</v>
      </c>
      <c r="H85" s="33">
        <v>0</v>
      </c>
      <c r="I85" s="33">
        <v>827.62900003142943</v>
      </c>
      <c r="J85" s="33">
        <v>45.554858561152862</v>
      </c>
      <c r="K85" s="33">
        <v>1935.6312809956837</v>
      </c>
      <c r="L85" s="33">
        <v>644.99987464920252</v>
      </c>
      <c r="M85" s="33">
        <v>625.46615711087554</v>
      </c>
      <c r="N85" s="33">
        <v>579.22929313851739</v>
      </c>
      <c r="O85" s="33">
        <v>341.32092849870077</v>
      </c>
      <c r="P85" s="33">
        <v>1007.2340905950894</v>
      </c>
      <c r="Q85" s="33">
        <v>2075.3557587014134</v>
      </c>
      <c r="R85" s="33">
        <v>1563.1565257284205</v>
      </c>
      <c r="S85" s="33">
        <v>756.30665823517063</v>
      </c>
      <c r="T85" s="33">
        <v>696.57626686476681</v>
      </c>
      <c r="U85" s="33">
        <v>580.36118260979663</v>
      </c>
      <c r="V85" s="33">
        <v>46.263007712159599</v>
      </c>
      <c r="W85" s="33">
        <v>2875.9284839873608</v>
      </c>
      <c r="X85" s="33">
        <v>2579.3144990833275</v>
      </c>
      <c r="Y85" s="33">
        <v>329.51565176920053</v>
      </c>
      <c r="Z85" s="33">
        <v>1373.2980475227648</v>
      </c>
      <c r="AA85" s="33">
        <v>1505.2015717896072</v>
      </c>
      <c r="AB85" s="33">
        <v>2252.7100720381986</v>
      </c>
      <c r="AC85" s="33">
        <v>933.60814307896271</v>
      </c>
      <c r="AD85" s="33">
        <v>3310.4440319347732</v>
      </c>
      <c r="AE85" s="33">
        <v>2372.8213142944696</v>
      </c>
      <c r="AF85" s="33">
        <v>663.994148558652</v>
      </c>
      <c r="AG85" s="33">
        <v>1214.0758062840589</v>
      </c>
      <c r="AH85" s="33">
        <v>872.35312303528406</v>
      </c>
      <c r="AI85" s="33">
        <v>2642.2761052750861</v>
      </c>
      <c r="AJ85" s="33">
        <v>3195.8024820340438</v>
      </c>
      <c r="AK85" s="33">
        <v>4858.7216778939828</v>
      </c>
      <c r="AL85" s="33">
        <v>1177.9105481586314</v>
      </c>
      <c r="AM85" s="33">
        <v>1668.563464826042</v>
      </c>
      <c r="AN85" s="33">
        <v>1851.2909865771112</v>
      </c>
      <c r="AO85" s="33">
        <v>272.4780804958242</v>
      </c>
      <c r="AP85" s="33">
        <v>417.89452089734385</v>
      </c>
      <c r="AQ85" s="33">
        <v>942.89923441575365</v>
      </c>
      <c r="AR85" s="33">
        <v>6.2400656520773037</v>
      </c>
      <c r="AS85" s="33">
        <v>304.69736205015238</v>
      </c>
      <c r="AT85" s="33">
        <v>5.9645212035589061</v>
      </c>
      <c r="AU85" s="33">
        <v>1679.705055093285</v>
      </c>
      <c r="AV85" s="33">
        <v>202.34800281704187</v>
      </c>
      <c r="AW85" s="33">
        <v>401.02086663248792</v>
      </c>
      <c r="AX85" s="33">
        <v>26433.156333522758</v>
      </c>
      <c r="AY85" s="33">
        <v>6615.0108875903861</v>
      </c>
      <c r="AZ85" s="33">
        <v>6517.8950071770505</v>
      </c>
      <c r="BA85" s="33">
        <v>0</v>
      </c>
      <c r="BB85" s="33">
        <v>6253.2138489003155</v>
      </c>
      <c r="BC85" s="33">
        <v>1612.8238926217919</v>
      </c>
      <c r="BD85" s="33">
        <v>29479.867497198185</v>
      </c>
      <c r="BE85" s="33">
        <v>49480.49635717793</v>
      </c>
      <c r="BF85" s="33">
        <v>256.20399570454447</v>
      </c>
      <c r="BG85" s="33">
        <v>4857.2455789027745</v>
      </c>
      <c r="BH85" s="33">
        <v>21162.416123939682</v>
      </c>
      <c r="BI85" s="33">
        <v>3216.3010408817527</v>
      </c>
      <c r="BJ85" s="33">
        <v>1894.0499147004889</v>
      </c>
      <c r="BK85" s="33">
        <v>8716.1836135360663</v>
      </c>
      <c r="BL85" s="33">
        <v>139.1014487529587</v>
      </c>
      <c r="BM85" s="33">
        <v>953.3302509258981</v>
      </c>
      <c r="BN85" s="33">
        <v>2352.2371061764552</v>
      </c>
      <c r="BO85" s="33">
        <v>5167.2716620437268</v>
      </c>
      <c r="BP85" s="33">
        <v>104.68293310560787</v>
      </c>
      <c r="BQ85" s="33">
        <v>1875.2067927086857</v>
      </c>
      <c r="BR85" s="33">
        <v>781.49222642956556</v>
      </c>
      <c r="BS85" s="33">
        <v>944.31688536363174</v>
      </c>
      <c r="BT85" s="33">
        <v>702.33164955632117</v>
      </c>
      <c r="BU85" s="33">
        <v>349.32928978008675</v>
      </c>
      <c r="BV85" s="33">
        <v>8839.4831810126234</v>
      </c>
      <c r="BW85" s="33">
        <v>2476.1291545451268</v>
      </c>
      <c r="BX85" s="33">
        <v>12852.537802677249</v>
      </c>
      <c r="BY85" s="33">
        <v>3295.2814973037198</v>
      </c>
      <c r="BZ85" s="33">
        <v>1774.3135616421466</v>
      </c>
      <c r="CA85" s="33">
        <v>42568.170349664877</v>
      </c>
      <c r="CB85" s="33">
        <v>4521.4665633541026</v>
      </c>
      <c r="CC85" s="33">
        <v>9726.3661492688934</v>
      </c>
      <c r="CD85" s="33">
        <v>6888.9992413320442</v>
      </c>
      <c r="CE85" s="33">
        <v>1512.3484870136654</v>
      </c>
      <c r="CF85" s="33">
        <v>1369.1331375777045</v>
      </c>
      <c r="CG85" s="33">
        <v>12157.920791026037</v>
      </c>
      <c r="CH85" s="33">
        <v>1403.6840741536071</v>
      </c>
      <c r="CI85" s="33">
        <v>71.633275796316127</v>
      </c>
      <c r="CJ85" s="33">
        <v>4621.4151914432905</v>
      </c>
      <c r="CK85" s="33">
        <v>1711.144952941052</v>
      </c>
      <c r="CL85" s="33">
        <v>649.84515762018032</v>
      </c>
      <c r="CM85" s="33">
        <v>5643.8179109730918</v>
      </c>
      <c r="CN85" s="33">
        <v>534.62457603580629</v>
      </c>
      <c r="CO85" s="33">
        <v>2592.6773666094891</v>
      </c>
      <c r="CP85" s="33">
        <v>248.91928055655728</v>
      </c>
      <c r="CQ85" s="33">
        <v>3151.922929792398</v>
      </c>
      <c r="CR85" s="33">
        <v>1637.6659466898293</v>
      </c>
      <c r="CS85" s="33">
        <v>2246.2551647969872</v>
      </c>
      <c r="CT85" s="33">
        <v>1970.453718949612</v>
      </c>
      <c r="CU85" s="33">
        <v>390.02549105282014</v>
      </c>
      <c r="CV85" s="33">
        <v>1050.5371755784286</v>
      </c>
      <c r="CW85" s="33">
        <v>720.50294355450353</v>
      </c>
      <c r="CX85" s="33">
        <v>272.37937248015476</v>
      </c>
      <c r="CY85" s="33">
        <v>144.93362211100973</v>
      </c>
      <c r="CZ85" s="33">
        <v>1195.0607082924473</v>
      </c>
      <c r="DA85" s="33">
        <v>0</v>
      </c>
      <c r="DB85" s="33">
        <v>4978.9881089175606</v>
      </c>
      <c r="DC85" s="33">
        <v>158.74119967712542</v>
      </c>
      <c r="DD85" s="33">
        <v>388.140141948527</v>
      </c>
      <c r="DE85" s="33">
        <v>333.60169796637518</v>
      </c>
      <c r="DF85" s="33">
        <v>0</v>
      </c>
      <c r="DG85" s="33">
        <v>705.55087270856166</v>
      </c>
      <c r="DH85" s="33">
        <v>1147.8527747615231</v>
      </c>
      <c r="DI85" s="33">
        <v>1127.5046287308435</v>
      </c>
      <c r="DJ85" s="33">
        <v>163.20500279329926</v>
      </c>
      <c r="DK85" s="33">
        <v>484.82103761918319</v>
      </c>
      <c r="DL85" s="33">
        <v>1885.5991409634878</v>
      </c>
      <c r="DM85" s="33">
        <v>2430.7860433961978</v>
      </c>
      <c r="DN85" s="33">
        <v>4697.1566881008002</v>
      </c>
      <c r="DO85" s="33">
        <v>0</v>
      </c>
      <c r="DP85" s="76">
        <f t="shared" si="3"/>
        <v>410573.55206145643</v>
      </c>
      <c r="DQ85" s="33">
        <v>33348.663101512699</v>
      </c>
      <c r="DR85" s="33">
        <v>0</v>
      </c>
      <c r="DS85" s="33">
        <v>0</v>
      </c>
      <c r="DT85" s="33">
        <v>0</v>
      </c>
      <c r="DU85" s="33">
        <v>0</v>
      </c>
      <c r="DV85" s="33">
        <v>0</v>
      </c>
      <c r="DW85" s="33">
        <v>0</v>
      </c>
      <c r="DX85" s="33">
        <v>0</v>
      </c>
      <c r="DY85" s="33">
        <v>0</v>
      </c>
      <c r="DZ85" s="33">
        <v>0</v>
      </c>
      <c r="EA85" s="33">
        <v>0</v>
      </c>
      <c r="EB85" s="33">
        <v>0</v>
      </c>
      <c r="EC85" s="33">
        <v>0</v>
      </c>
      <c r="ED85" s="33">
        <v>0</v>
      </c>
      <c r="EE85" s="33">
        <v>0</v>
      </c>
      <c r="EF85" s="33">
        <v>0</v>
      </c>
      <c r="EG85" s="33">
        <v>0</v>
      </c>
      <c r="EH85" s="33">
        <v>0</v>
      </c>
      <c r="EI85" s="33">
        <v>0</v>
      </c>
      <c r="EJ85" s="33">
        <v>0</v>
      </c>
      <c r="EK85" s="33">
        <v>0</v>
      </c>
      <c r="EL85" s="33">
        <v>0</v>
      </c>
      <c r="EM85" s="33">
        <v>0</v>
      </c>
      <c r="EN85" s="33">
        <v>0</v>
      </c>
      <c r="EO85" s="33">
        <v>0</v>
      </c>
      <c r="EP85" s="33">
        <v>0</v>
      </c>
      <c r="EQ85" s="33">
        <v>0</v>
      </c>
      <c r="ER85" s="33">
        <v>0</v>
      </c>
      <c r="ES85" s="33">
        <v>0</v>
      </c>
      <c r="ET85" s="33">
        <v>0</v>
      </c>
      <c r="EU85" s="33">
        <v>0</v>
      </c>
      <c r="EV85" s="33">
        <v>0</v>
      </c>
      <c r="EW85" s="33">
        <v>0</v>
      </c>
      <c r="EX85" s="33">
        <v>0</v>
      </c>
      <c r="EY85" s="33">
        <v>0</v>
      </c>
      <c r="EZ85" s="33">
        <v>0</v>
      </c>
      <c r="FA85" s="33">
        <v>0</v>
      </c>
      <c r="FB85" s="33">
        <v>0</v>
      </c>
      <c r="FC85" s="33">
        <v>0</v>
      </c>
      <c r="FD85" s="33">
        <v>0</v>
      </c>
      <c r="FE85" s="33">
        <v>0</v>
      </c>
      <c r="FF85" s="33">
        <v>0</v>
      </c>
      <c r="FG85" s="33">
        <v>0</v>
      </c>
      <c r="FH85" s="33">
        <v>0</v>
      </c>
      <c r="FI85" s="33">
        <v>0</v>
      </c>
      <c r="FJ85" s="33">
        <v>0</v>
      </c>
      <c r="FK85" s="33">
        <v>0</v>
      </c>
      <c r="FL85" s="33">
        <v>0</v>
      </c>
      <c r="FM85" s="33">
        <v>0</v>
      </c>
      <c r="FN85" s="33">
        <v>0</v>
      </c>
      <c r="FO85" s="33">
        <v>0</v>
      </c>
      <c r="FP85" s="33">
        <v>0</v>
      </c>
      <c r="FQ85" s="33">
        <v>0</v>
      </c>
      <c r="FR85" s="33">
        <v>0</v>
      </c>
      <c r="FS85" s="33">
        <v>0</v>
      </c>
      <c r="FT85" s="33">
        <v>0</v>
      </c>
      <c r="FU85" s="33">
        <v>0</v>
      </c>
      <c r="FV85" s="33">
        <v>0</v>
      </c>
      <c r="FW85" s="33">
        <v>0</v>
      </c>
      <c r="FX85" s="33">
        <v>0</v>
      </c>
      <c r="FY85" s="33">
        <v>0</v>
      </c>
      <c r="FZ85" s="33">
        <v>946.64039776621973</v>
      </c>
      <c r="GA85" s="33">
        <v>0</v>
      </c>
      <c r="GB85" s="33">
        <v>80.217483041081948</v>
      </c>
      <c r="GC85" s="33">
        <v>0</v>
      </c>
      <c r="GD85" s="33">
        <v>0</v>
      </c>
      <c r="GE85" s="33">
        <v>0</v>
      </c>
      <c r="GF85" s="33">
        <v>21081.992499917331</v>
      </c>
      <c r="GG85" s="47">
        <f t="shared" si="2"/>
        <v>466031.06554369378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  <c r="JF85" s="33"/>
      <c r="JG85" s="33"/>
      <c r="JH85" s="33"/>
      <c r="JI85" s="33"/>
      <c r="JJ85" s="33"/>
      <c r="JK85" s="33"/>
      <c r="JL85" s="33"/>
      <c r="JM85" s="33"/>
      <c r="JN85" s="33"/>
      <c r="JO85" s="33"/>
      <c r="JP85" s="33"/>
      <c r="JQ85" s="33"/>
      <c r="JR85" s="33"/>
      <c r="JS85" s="33"/>
      <c r="JT85" s="33"/>
      <c r="JU85" s="33"/>
    </row>
    <row r="86" spans="1:281" x14ac:dyDescent="0.2">
      <c r="A86" s="1" t="s">
        <v>81</v>
      </c>
      <c r="B86" s="22" t="s">
        <v>200</v>
      </c>
      <c r="C86" s="33">
        <v>1120.7146741142069</v>
      </c>
      <c r="D86" s="33">
        <v>1128.9499936320597</v>
      </c>
      <c r="E86" s="33">
        <v>256.69181343373225</v>
      </c>
      <c r="F86" s="33">
        <v>4.8436428889870715</v>
      </c>
      <c r="G86" s="33">
        <v>2.7747132341288712</v>
      </c>
      <c r="H86" s="33">
        <v>0</v>
      </c>
      <c r="I86" s="33">
        <v>301.94460839745443</v>
      </c>
      <c r="J86" s="33">
        <v>24.773378439288201</v>
      </c>
      <c r="K86" s="33">
        <v>552.38361158809391</v>
      </c>
      <c r="L86" s="33">
        <v>98.507621266568833</v>
      </c>
      <c r="M86" s="33">
        <v>259.76301415965747</v>
      </c>
      <c r="N86" s="33">
        <v>702.06176580576994</v>
      </c>
      <c r="O86" s="33">
        <v>154.29834156513155</v>
      </c>
      <c r="P86" s="33">
        <v>201.84173957351067</v>
      </c>
      <c r="Q86" s="33">
        <v>465.69091784585964</v>
      </c>
      <c r="R86" s="33">
        <v>353.08915020713198</v>
      </c>
      <c r="S86" s="33">
        <v>59.078315321376834</v>
      </c>
      <c r="T86" s="33">
        <v>186.38230606630816</v>
      </c>
      <c r="U86" s="33">
        <v>462.06819396179782</v>
      </c>
      <c r="V86" s="33">
        <v>10.526369031595612</v>
      </c>
      <c r="W86" s="33">
        <v>315.14128220736188</v>
      </c>
      <c r="X86" s="33">
        <v>625.95898464066704</v>
      </c>
      <c r="Y86" s="33">
        <v>70.236967018293583</v>
      </c>
      <c r="Z86" s="33">
        <v>201.02432042639421</v>
      </c>
      <c r="AA86" s="33">
        <v>79.910013891512918</v>
      </c>
      <c r="AB86" s="33">
        <v>332.70191718444164</v>
      </c>
      <c r="AC86" s="33">
        <v>95.890409880035605</v>
      </c>
      <c r="AD86" s="33">
        <v>686.37248941217456</v>
      </c>
      <c r="AE86" s="33">
        <v>237.9898469000459</v>
      </c>
      <c r="AF86" s="33">
        <v>50.467049921713546</v>
      </c>
      <c r="AG86" s="33">
        <v>92.755294284194093</v>
      </c>
      <c r="AH86" s="33">
        <v>67.794759687323008</v>
      </c>
      <c r="AI86" s="33">
        <v>288.03834413097019</v>
      </c>
      <c r="AJ86" s="33">
        <v>445.71065880858697</v>
      </c>
      <c r="AK86" s="33">
        <v>819.46732082825076</v>
      </c>
      <c r="AL86" s="33">
        <v>58.565470887554099</v>
      </c>
      <c r="AM86" s="33">
        <v>148.04766060529568</v>
      </c>
      <c r="AN86" s="33">
        <v>279.33345703641515</v>
      </c>
      <c r="AO86" s="33">
        <v>35.108149077668699</v>
      </c>
      <c r="AP86" s="33">
        <v>180.74184529920086</v>
      </c>
      <c r="AQ86" s="33">
        <v>127.34351831266929</v>
      </c>
      <c r="AR86" s="33">
        <v>0</v>
      </c>
      <c r="AS86" s="33">
        <v>25.739477319489676</v>
      </c>
      <c r="AT86" s="33">
        <v>0</v>
      </c>
      <c r="AU86" s="33">
        <v>512.57629916434951</v>
      </c>
      <c r="AV86" s="33">
        <v>13.310713220663768</v>
      </c>
      <c r="AW86" s="33">
        <v>255.30374154933895</v>
      </c>
      <c r="AX86" s="33">
        <v>10964.056649410906</v>
      </c>
      <c r="AY86" s="33">
        <v>3788.0028205643544</v>
      </c>
      <c r="AZ86" s="33">
        <v>5375.7496000360879</v>
      </c>
      <c r="BA86" s="33">
        <v>0</v>
      </c>
      <c r="BB86" s="33">
        <v>754.34367227243024</v>
      </c>
      <c r="BC86" s="33">
        <v>154.45097217781662</v>
      </c>
      <c r="BD86" s="33">
        <v>1574.1879505955721</v>
      </c>
      <c r="BE86" s="33">
        <v>3051.9702712870512</v>
      </c>
      <c r="BF86" s="33">
        <v>43.385756449304694</v>
      </c>
      <c r="BG86" s="33">
        <v>1390.9434415068092</v>
      </c>
      <c r="BH86" s="33">
        <v>4276.0430987636319</v>
      </c>
      <c r="BI86" s="33">
        <v>878.12011623753517</v>
      </c>
      <c r="BJ86" s="33">
        <v>173.70709465634587</v>
      </c>
      <c r="BK86" s="33">
        <v>995.62937693834567</v>
      </c>
      <c r="BL86" s="33">
        <v>71.841540011441282</v>
      </c>
      <c r="BM86" s="33">
        <v>334.73879184105465</v>
      </c>
      <c r="BN86" s="33">
        <v>765.24460238910285</v>
      </c>
      <c r="BO86" s="33">
        <v>1297.5424772378731</v>
      </c>
      <c r="BP86" s="33">
        <v>88.164330661027307</v>
      </c>
      <c r="BQ86" s="33">
        <v>522.93756774561109</v>
      </c>
      <c r="BR86" s="33">
        <v>197.786001392651</v>
      </c>
      <c r="BS86" s="33">
        <v>497.6612785850171</v>
      </c>
      <c r="BT86" s="33">
        <v>244.12055712273792</v>
      </c>
      <c r="BU86" s="33">
        <v>125.28304406885127</v>
      </c>
      <c r="BV86" s="33">
        <v>1184.2786880995136</v>
      </c>
      <c r="BW86" s="33">
        <v>318.04392765983874</v>
      </c>
      <c r="BX86" s="33">
        <v>1797.0538331108878</v>
      </c>
      <c r="BY86" s="33">
        <v>371.86189808915753</v>
      </c>
      <c r="BZ86" s="33">
        <v>907.76993116917333</v>
      </c>
      <c r="CA86" s="33">
        <v>893.75540005595792</v>
      </c>
      <c r="CB86" s="33">
        <v>403.84437631869508</v>
      </c>
      <c r="CC86" s="33">
        <v>80.168703011608414</v>
      </c>
      <c r="CD86" s="33">
        <v>1034.5920904587658</v>
      </c>
      <c r="CE86" s="33">
        <v>1275.9134241991865</v>
      </c>
      <c r="CF86" s="33">
        <v>562.29654120106568</v>
      </c>
      <c r="CG86" s="33">
        <v>4366.490492623614</v>
      </c>
      <c r="CH86" s="33">
        <v>542.80905293755882</v>
      </c>
      <c r="CI86" s="33">
        <v>0</v>
      </c>
      <c r="CJ86" s="33">
        <v>217.56844198600987</v>
      </c>
      <c r="CK86" s="33">
        <v>856.99280845497162</v>
      </c>
      <c r="CL86" s="33">
        <v>339.71849358894144</v>
      </c>
      <c r="CM86" s="33">
        <v>5020.7084580735464</v>
      </c>
      <c r="CN86" s="33">
        <v>182.91642572379101</v>
      </c>
      <c r="CO86" s="33">
        <v>91.102066762636454</v>
      </c>
      <c r="CP86" s="33">
        <v>146.22947095946512</v>
      </c>
      <c r="CQ86" s="33">
        <v>941.75110341707909</v>
      </c>
      <c r="CR86" s="33">
        <v>823.9075906427496</v>
      </c>
      <c r="CS86" s="33">
        <v>1117.3911860549174</v>
      </c>
      <c r="CT86" s="33">
        <v>2485.1837145922032</v>
      </c>
      <c r="CU86" s="33">
        <v>402.71351324231637</v>
      </c>
      <c r="CV86" s="33">
        <v>369.32835334395577</v>
      </c>
      <c r="CW86" s="33">
        <v>793.86095643814281</v>
      </c>
      <c r="CX86" s="33">
        <v>282.12552580247694</v>
      </c>
      <c r="CY86" s="33">
        <v>216.79074621852229</v>
      </c>
      <c r="CZ86" s="33">
        <v>228.193737959522</v>
      </c>
      <c r="DA86" s="33">
        <v>107.794833543734</v>
      </c>
      <c r="DB86" s="33">
        <v>2132.0746949404042</v>
      </c>
      <c r="DC86" s="33">
        <v>114.27583537397273</v>
      </c>
      <c r="DD86" s="33">
        <v>134.50218563548432</v>
      </c>
      <c r="DE86" s="33">
        <v>140.67622566442313</v>
      </c>
      <c r="DF86" s="33">
        <v>0</v>
      </c>
      <c r="DG86" s="33">
        <v>802.67005092692807</v>
      </c>
      <c r="DH86" s="33">
        <v>320.59522879719106</v>
      </c>
      <c r="DI86" s="33">
        <v>230.33876493440019</v>
      </c>
      <c r="DJ86" s="33">
        <v>401.23321044790117</v>
      </c>
      <c r="DK86" s="33">
        <v>249.09970241373537</v>
      </c>
      <c r="DL86" s="33">
        <v>3869.204782132083</v>
      </c>
      <c r="DM86" s="33">
        <v>274.64017354944815</v>
      </c>
      <c r="DN86" s="33">
        <v>4165.1613181352795</v>
      </c>
      <c r="DO86" s="33">
        <v>0</v>
      </c>
      <c r="DP86" s="76">
        <f t="shared" si="3"/>
        <v>91155.453132870069</v>
      </c>
      <c r="DQ86" s="33">
        <v>1491.22773847538</v>
      </c>
      <c r="DR86" s="33">
        <v>0</v>
      </c>
      <c r="DS86" s="33">
        <v>0</v>
      </c>
      <c r="DT86" s="33">
        <v>0</v>
      </c>
      <c r="DU86" s="33">
        <v>0</v>
      </c>
      <c r="DV86" s="33">
        <v>0</v>
      </c>
      <c r="DW86" s="33">
        <v>0</v>
      </c>
      <c r="DX86" s="33">
        <v>0</v>
      </c>
      <c r="DY86" s="33">
        <v>0</v>
      </c>
      <c r="DZ86" s="33">
        <v>0</v>
      </c>
      <c r="EA86" s="33">
        <v>0</v>
      </c>
      <c r="EB86" s="33">
        <v>0</v>
      </c>
      <c r="EC86" s="33">
        <v>0</v>
      </c>
      <c r="ED86" s="33">
        <v>0</v>
      </c>
      <c r="EE86" s="33">
        <v>0</v>
      </c>
      <c r="EF86" s="33">
        <v>0</v>
      </c>
      <c r="EG86" s="33">
        <v>0</v>
      </c>
      <c r="EH86" s="33">
        <v>0</v>
      </c>
      <c r="EI86" s="33">
        <v>0</v>
      </c>
      <c r="EJ86" s="33">
        <v>0</v>
      </c>
      <c r="EK86" s="33">
        <v>0</v>
      </c>
      <c r="EL86" s="33">
        <v>0</v>
      </c>
      <c r="EM86" s="33">
        <v>0</v>
      </c>
      <c r="EN86" s="33">
        <v>0</v>
      </c>
      <c r="EO86" s="33">
        <v>0</v>
      </c>
      <c r="EP86" s="33">
        <v>0</v>
      </c>
      <c r="EQ86" s="33">
        <v>0</v>
      </c>
      <c r="ER86" s="33">
        <v>0</v>
      </c>
      <c r="ES86" s="33">
        <v>0</v>
      </c>
      <c r="ET86" s="33">
        <v>0</v>
      </c>
      <c r="EU86" s="33">
        <v>0</v>
      </c>
      <c r="EV86" s="33">
        <v>0</v>
      </c>
      <c r="EW86" s="33">
        <v>0</v>
      </c>
      <c r="EX86" s="33">
        <v>0</v>
      </c>
      <c r="EY86" s="33">
        <v>0</v>
      </c>
      <c r="EZ86" s="33">
        <v>0</v>
      </c>
      <c r="FA86" s="33">
        <v>0</v>
      </c>
      <c r="FB86" s="33">
        <v>0</v>
      </c>
      <c r="FC86" s="33">
        <v>0</v>
      </c>
      <c r="FD86" s="33">
        <v>0</v>
      </c>
      <c r="FE86" s="33">
        <v>0</v>
      </c>
      <c r="FF86" s="33">
        <v>0</v>
      </c>
      <c r="FG86" s="33">
        <v>0</v>
      </c>
      <c r="FH86" s="33">
        <v>0</v>
      </c>
      <c r="FI86" s="33">
        <v>0</v>
      </c>
      <c r="FJ86" s="33">
        <v>0</v>
      </c>
      <c r="FK86" s="33">
        <v>0</v>
      </c>
      <c r="FL86" s="33">
        <v>0</v>
      </c>
      <c r="FM86" s="33">
        <v>0</v>
      </c>
      <c r="FN86" s="33">
        <v>0</v>
      </c>
      <c r="FO86" s="33">
        <v>0</v>
      </c>
      <c r="FP86" s="33">
        <v>0</v>
      </c>
      <c r="FQ86" s="33">
        <v>0</v>
      </c>
      <c r="FR86" s="33">
        <v>0</v>
      </c>
      <c r="FS86" s="33">
        <v>0</v>
      </c>
      <c r="FT86" s="33">
        <v>0</v>
      </c>
      <c r="FU86" s="33">
        <v>0</v>
      </c>
      <c r="FV86" s="33">
        <v>0</v>
      </c>
      <c r="FW86" s="33">
        <v>0</v>
      </c>
      <c r="FX86" s="33">
        <v>0</v>
      </c>
      <c r="FY86" s="33">
        <v>0</v>
      </c>
      <c r="FZ86" s="33">
        <v>2860.9497072856238</v>
      </c>
      <c r="GA86" s="33">
        <v>0</v>
      </c>
      <c r="GB86" s="33">
        <v>126.72628265884153</v>
      </c>
      <c r="GC86" s="33">
        <v>0</v>
      </c>
      <c r="GD86" s="33">
        <v>0</v>
      </c>
      <c r="GE86" s="33">
        <v>0</v>
      </c>
      <c r="GF86" s="33">
        <v>12596.248159393223</v>
      </c>
      <c r="GG86" s="47">
        <f t="shared" si="2"/>
        <v>108230.60502068313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  <c r="JF86" s="33"/>
      <c r="JG86" s="33"/>
      <c r="JH86" s="33"/>
      <c r="JI86" s="33"/>
      <c r="JJ86" s="33"/>
      <c r="JK86" s="33"/>
      <c r="JL86" s="33"/>
      <c r="JM86" s="33"/>
      <c r="JN86" s="33"/>
      <c r="JO86" s="33"/>
      <c r="JP86" s="33"/>
      <c r="JQ86" s="33"/>
      <c r="JR86" s="33"/>
      <c r="JS86" s="33"/>
      <c r="JT86" s="33"/>
      <c r="JU86" s="33"/>
    </row>
    <row r="87" spans="1:281" x14ac:dyDescent="0.2">
      <c r="A87" s="1" t="s">
        <v>82</v>
      </c>
      <c r="B87" s="22" t="s">
        <v>201</v>
      </c>
      <c r="C87" s="33">
        <v>4958.664292622273</v>
      </c>
      <c r="D87" s="33">
        <v>1774.4826284084365</v>
      </c>
      <c r="E87" s="33">
        <v>495.85231509358607</v>
      </c>
      <c r="F87" s="33">
        <v>1.3323838194685185</v>
      </c>
      <c r="G87" s="33">
        <v>2381.8042084632225</v>
      </c>
      <c r="H87" s="33">
        <v>3.7924583153576714</v>
      </c>
      <c r="I87" s="33">
        <v>858.00670772817386</v>
      </c>
      <c r="J87" s="33">
        <v>88.968225488910832</v>
      </c>
      <c r="K87" s="33">
        <v>4122.3058113529933</v>
      </c>
      <c r="L87" s="33">
        <v>378.62772149607065</v>
      </c>
      <c r="M87" s="33">
        <v>731.58902865023367</v>
      </c>
      <c r="N87" s="33">
        <v>751.28498127361627</v>
      </c>
      <c r="O87" s="33">
        <v>248.58348027640471</v>
      </c>
      <c r="P87" s="33">
        <v>335.7133098188321</v>
      </c>
      <c r="Q87" s="33">
        <v>487.09433386400315</v>
      </c>
      <c r="R87" s="33">
        <v>281.85537104746345</v>
      </c>
      <c r="S87" s="33">
        <v>337.56705684831024</v>
      </c>
      <c r="T87" s="33">
        <v>607.68054976864585</v>
      </c>
      <c r="U87" s="33">
        <v>588.84332527819515</v>
      </c>
      <c r="V87" s="33">
        <v>37.613913925302334</v>
      </c>
      <c r="W87" s="33">
        <v>329.74576040505411</v>
      </c>
      <c r="X87" s="33">
        <v>554.65991091034289</v>
      </c>
      <c r="Y87" s="33">
        <v>122.81434874896524</v>
      </c>
      <c r="Z87" s="33">
        <v>400.10742876870466</v>
      </c>
      <c r="AA87" s="33">
        <v>152.66981166671303</v>
      </c>
      <c r="AB87" s="33">
        <v>1279.1810578231873</v>
      </c>
      <c r="AC87" s="33">
        <v>266.32739919573612</v>
      </c>
      <c r="AD87" s="33">
        <v>1617.8669591824234</v>
      </c>
      <c r="AE87" s="33">
        <v>1116.38870061749</v>
      </c>
      <c r="AF87" s="33">
        <v>152.11044418349937</v>
      </c>
      <c r="AG87" s="33">
        <v>456.13369534298522</v>
      </c>
      <c r="AH87" s="33">
        <v>319.22115043768474</v>
      </c>
      <c r="AI87" s="33">
        <v>1103.9601468054777</v>
      </c>
      <c r="AJ87" s="33">
        <v>1051.3676067369579</v>
      </c>
      <c r="AK87" s="33">
        <v>1966.8623881334768</v>
      </c>
      <c r="AL87" s="33">
        <v>163.80277599278389</v>
      </c>
      <c r="AM87" s="33">
        <v>503.17479159834045</v>
      </c>
      <c r="AN87" s="33">
        <v>698.97992230936256</v>
      </c>
      <c r="AO87" s="33">
        <v>70.353622452938112</v>
      </c>
      <c r="AP87" s="33">
        <v>275.34190786717016</v>
      </c>
      <c r="AQ87" s="33">
        <v>386.66065818551726</v>
      </c>
      <c r="AR87" s="33">
        <v>3.456160775996715</v>
      </c>
      <c r="AS87" s="33">
        <v>110.59181825700276</v>
      </c>
      <c r="AT87" s="33">
        <v>84.333177456272111</v>
      </c>
      <c r="AU87" s="33">
        <v>3270.5327437499718</v>
      </c>
      <c r="AV87" s="33">
        <v>100.11718571415301</v>
      </c>
      <c r="AW87" s="33">
        <v>151.55849897980397</v>
      </c>
      <c r="AX87" s="33">
        <v>552715.09224393882</v>
      </c>
      <c r="AY87" s="33">
        <v>64691.945233008133</v>
      </c>
      <c r="AZ87" s="33">
        <v>77035.724751709975</v>
      </c>
      <c r="BA87" s="33">
        <v>30.249395245347142</v>
      </c>
      <c r="BB87" s="33">
        <v>1475.6891639427545</v>
      </c>
      <c r="BC87" s="33">
        <v>317.18314394038384</v>
      </c>
      <c r="BD87" s="33">
        <v>14360.369005556997</v>
      </c>
      <c r="BE87" s="33">
        <v>6156.0589637153025</v>
      </c>
      <c r="BF87" s="33">
        <v>84.78203403584088</v>
      </c>
      <c r="BG87" s="33">
        <v>648.35058631102356</v>
      </c>
      <c r="BH87" s="33">
        <v>2583.7648667819126</v>
      </c>
      <c r="BI87" s="33">
        <v>308.21761957054719</v>
      </c>
      <c r="BJ87" s="33">
        <v>246.89510530794539</v>
      </c>
      <c r="BK87" s="33">
        <v>3504.3163331729456</v>
      </c>
      <c r="BL87" s="33">
        <v>204.19138407778641</v>
      </c>
      <c r="BM87" s="33">
        <v>505.35986430029936</v>
      </c>
      <c r="BN87" s="33">
        <v>1045.8731171377788</v>
      </c>
      <c r="BO87" s="33">
        <v>1109.4445900742905</v>
      </c>
      <c r="BP87" s="33">
        <v>54.918048604558223</v>
      </c>
      <c r="BQ87" s="33">
        <v>907.10757032040863</v>
      </c>
      <c r="BR87" s="33">
        <v>489.7887232486745</v>
      </c>
      <c r="BS87" s="33">
        <v>1404.039154205059</v>
      </c>
      <c r="BT87" s="33">
        <v>639.06888906616655</v>
      </c>
      <c r="BU87" s="33">
        <v>336.61883177209228</v>
      </c>
      <c r="BV87" s="33">
        <v>2958.164111119549</v>
      </c>
      <c r="BW87" s="33">
        <v>595.54674302242097</v>
      </c>
      <c r="BX87" s="33">
        <v>2002.7489934819389</v>
      </c>
      <c r="BY87" s="33">
        <v>1517.6459406324936</v>
      </c>
      <c r="BZ87" s="33">
        <v>3466.7339135211569</v>
      </c>
      <c r="CA87" s="33">
        <v>1288.3983242389354</v>
      </c>
      <c r="CB87" s="33">
        <v>926.65761473131681</v>
      </c>
      <c r="CC87" s="33">
        <v>1729.9292212503772</v>
      </c>
      <c r="CD87" s="33">
        <v>2322.9170143360998</v>
      </c>
      <c r="CE87" s="33">
        <v>2963.7495542780489</v>
      </c>
      <c r="CF87" s="33">
        <v>1068.255492445674</v>
      </c>
      <c r="CG87" s="33">
        <v>15194.226881634937</v>
      </c>
      <c r="CH87" s="33">
        <v>98.983242340051433</v>
      </c>
      <c r="CI87" s="33">
        <v>183.04334846245334</v>
      </c>
      <c r="CJ87" s="33">
        <v>996.8486797861126</v>
      </c>
      <c r="CK87" s="33">
        <v>1428.1137052567492</v>
      </c>
      <c r="CL87" s="33">
        <v>133.17277936809435</v>
      </c>
      <c r="CM87" s="33">
        <v>1999.745288958216</v>
      </c>
      <c r="CN87" s="33">
        <v>202.05345822324134</v>
      </c>
      <c r="CO87" s="33">
        <v>7.5003893855349446</v>
      </c>
      <c r="CP87" s="33">
        <v>16.793264150382775</v>
      </c>
      <c r="CQ87" s="33">
        <v>3054.3966432474394</v>
      </c>
      <c r="CR87" s="33">
        <v>1343.2205155568911</v>
      </c>
      <c r="CS87" s="33">
        <v>8940.0700219523605</v>
      </c>
      <c r="CT87" s="33">
        <v>3312.8397506140582</v>
      </c>
      <c r="CU87" s="33">
        <v>586.88247466304733</v>
      </c>
      <c r="CV87" s="33">
        <v>2177.9967882429605</v>
      </c>
      <c r="CW87" s="33">
        <v>5007.0379768400408</v>
      </c>
      <c r="CX87" s="33">
        <v>1252.3872014104033</v>
      </c>
      <c r="CY87" s="33">
        <v>1102.7903269619633</v>
      </c>
      <c r="CZ87" s="33">
        <v>800.82259382839413</v>
      </c>
      <c r="DA87" s="33">
        <v>1145.1862501874464</v>
      </c>
      <c r="DB87" s="33">
        <v>696.98008290058931</v>
      </c>
      <c r="DC87" s="33">
        <v>912.71498763078034</v>
      </c>
      <c r="DD87" s="33">
        <v>2062.8941656422867</v>
      </c>
      <c r="DE87" s="33">
        <v>140.51962535162897</v>
      </c>
      <c r="DF87" s="33">
        <v>0</v>
      </c>
      <c r="DG87" s="33">
        <v>1161.1782481703783</v>
      </c>
      <c r="DH87" s="33">
        <v>469.57894308595399</v>
      </c>
      <c r="DI87" s="33">
        <v>456.35736764203602</v>
      </c>
      <c r="DJ87" s="33">
        <v>1134.2170409980858</v>
      </c>
      <c r="DK87" s="33">
        <v>384.63519313383682</v>
      </c>
      <c r="DL87" s="33">
        <v>4766.896066471103</v>
      </c>
      <c r="DM87" s="33">
        <v>373.15077725918275</v>
      </c>
      <c r="DN87" s="33">
        <v>1027.2886294872119</v>
      </c>
      <c r="DO87" s="33">
        <v>0</v>
      </c>
      <c r="DP87" s="76">
        <f t="shared" si="3"/>
        <v>850446.3004267842</v>
      </c>
      <c r="DQ87" s="33">
        <v>916.68879770092008</v>
      </c>
      <c r="DR87" s="33">
        <v>0</v>
      </c>
      <c r="DS87" s="33">
        <v>0</v>
      </c>
      <c r="DT87" s="33">
        <v>0</v>
      </c>
      <c r="DU87" s="33">
        <v>0</v>
      </c>
      <c r="DV87" s="33">
        <v>0</v>
      </c>
      <c r="DW87" s="33">
        <v>0</v>
      </c>
      <c r="DX87" s="33">
        <v>0</v>
      </c>
      <c r="DY87" s="33">
        <v>0</v>
      </c>
      <c r="DZ87" s="33">
        <v>0</v>
      </c>
      <c r="EA87" s="33">
        <v>0</v>
      </c>
      <c r="EB87" s="33">
        <v>0</v>
      </c>
      <c r="EC87" s="33">
        <v>0</v>
      </c>
      <c r="ED87" s="33">
        <v>0</v>
      </c>
      <c r="EE87" s="33">
        <v>0</v>
      </c>
      <c r="EF87" s="33">
        <v>0</v>
      </c>
      <c r="EG87" s="33">
        <v>0</v>
      </c>
      <c r="EH87" s="33">
        <v>0</v>
      </c>
      <c r="EI87" s="33">
        <v>0</v>
      </c>
      <c r="EJ87" s="33">
        <v>0</v>
      </c>
      <c r="EK87" s="33">
        <v>0</v>
      </c>
      <c r="EL87" s="33">
        <v>0</v>
      </c>
      <c r="EM87" s="33">
        <v>0</v>
      </c>
      <c r="EN87" s="33">
        <v>0</v>
      </c>
      <c r="EO87" s="33">
        <v>0</v>
      </c>
      <c r="EP87" s="33">
        <v>0</v>
      </c>
      <c r="EQ87" s="33">
        <v>0</v>
      </c>
      <c r="ER87" s="33">
        <v>0</v>
      </c>
      <c r="ES87" s="33">
        <v>0</v>
      </c>
      <c r="ET87" s="33">
        <v>0</v>
      </c>
      <c r="EU87" s="33">
        <v>0</v>
      </c>
      <c r="EV87" s="33">
        <v>0</v>
      </c>
      <c r="EW87" s="33">
        <v>0</v>
      </c>
      <c r="EX87" s="33">
        <v>0</v>
      </c>
      <c r="EY87" s="33">
        <v>0</v>
      </c>
      <c r="EZ87" s="33">
        <v>0</v>
      </c>
      <c r="FA87" s="33">
        <v>0</v>
      </c>
      <c r="FB87" s="33">
        <v>0</v>
      </c>
      <c r="FC87" s="33">
        <v>0</v>
      </c>
      <c r="FD87" s="33">
        <v>0</v>
      </c>
      <c r="FE87" s="33">
        <v>0</v>
      </c>
      <c r="FF87" s="33">
        <v>0</v>
      </c>
      <c r="FG87" s="33">
        <v>0</v>
      </c>
      <c r="FH87" s="33">
        <v>14.071532204102299</v>
      </c>
      <c r="FI87" s="33">
        <v>0</v>
      </c>
      <c r="FJ87" s="33">
        <v>0</v>
      </c>
      <c r="FK87" s="33">
        <v>51667.244759245143</v>
      </c>
      <c r="FL87" s="33">
        <v>16062.118070889543</v>
      </c>
      <c r="FM87" s="33">
        <v>0</v>
      </c>
      <c r="FN87" s="33">
        <v>0</v>
      </c>
      <c r="FO87" s="33">
        <v>0</v>
      </c>
      <c r="FP87" s="33">
        <v>0</v>
      </c>
      <c r="FQ87" s="33">
        <v>0</v>
      </c>
      <c r="FR87" s="33">
        <v>0</v>
      </c>
      <c r="FS87" s="33">
        <v>0</v>
      </c>
      <c r="FT87" s="33">
        <v>0</v>
      </c>
      <c r="FU87" s="33">
        <v>0</v>
      </c>
      <c r="FV87" s="33">
        <v>0</v>
      </c>
      <c r="FW87" s="33">
        <v>0</v>
      </c>
      <c r="FX87" s="33">
        <v>125821.99009624578</v>
      </c>
      <c r="FY87" s="33">
        <v>0</v>
      </c>
      <c r="FZ87" s="33">
        <v>19821.058047471997</v>
      </c>
      <c r="GA87" s="33">
        <v>0</v>
      </c>
      <c r="GB87" s="33">
        <v>1169.3060432755408</v>
      </c>
      <c r="GC87" s="33">
        <v>0</v>
      </c>
      <c r="GD87" s="33">
        <v>0</v>
      </c>
      <c r="GE87" s="33">
        <v>0</v>
      </c>
      <c r="GF87" s="33">
        <v>62024.271786068501</v>
      </c>
      <c r="GG87" s="47">
        <f t="shared" si="2"/>
        <v>1127943.0495598859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  <c r="JF87" s="33"/>
      <c r="JG87" s="33"/>
      <c r="JH87" s="33"/>
      <c r="JI87" s="33"/>
      <c r="JJ87" s="33"/>
      <c r="JK87" s="33"/>
      <c r="JL87" s="33"/>
      <c r="JM87" s="33"/>
      <c r="JN87" s="33"/>
      <c r="JO87" s="33"/>
      <c r="JP87" s="33"/>
      <c r="JQ87" s="33"/>
      <c r="JR87" s="33"/>
      <c r="JS87" s="33"/>
      <c r="JT87" s="33"/>
      <c r="JU87" s="33"/>
    </row>
    <row r="88" spans="1:281" x14ac:dyDescent="0.2">
      <c r="A88" s="1" t="s">
        <v>83</v>
      </c>
      <c r="B88" s="22" t="s">
        <v>202</v>
      </c>
      <c r="C88" s="33">
        <v>0</v>
      </c>
      <c r="D88" s="33">
        <v>5.4705661183886409</v>
      </c>
      <c r="E88" s="33">
        <v>0</v>
      </c>
      <c r="F88" s="33">
        <v>0</v>
      </c>
      <c r="G88" s="33">
        <v>2.8636495046592536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0</v>
      </c>
      <c r="AS88" s="33">
        <v>0</v>
      </c>
      <c r="AT88" s="33">
        <v>0</v>
      </c>
      <c r="AU88" s="33">
        <v>0</v>
      </c>
      <c r="AV88" s="33">
        <v>0</v>
      </c>
      <c r="AW88" s="33">
        <v>0</v>
      </c>
      <c r="AX88" s="33">
        <v>0</v>
      </c>
      <c r="AY88" s="33">
        <v>0</v>
      </c>
      <c r="AZ88" s="33">
        <v>24.787776271647058</v>
      </c>
      <c r="BA88" s="33">
        <v>0</v>
      </c>
      <c r="BB88" s="33">
        <v>15.30473776131697</v>
      </c>
      <c r="BC88" s="33">
        <v>1.2036378427683254</v>
      </c>
      <c r="BD88" s="33">
        <v>5.4721535439645006</v>
      </c>
      <c r="BE88" s="33">
        <v>0</v>
      </c>
      <c r="BF88" s="33">
        <v>0</v>
      </c>
      <c r="BG88" s="33">
        <v>3.7508920919165161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1.4423574508547683</v>
      </c>
      <c r="BS88" s="33">
        <v>0</v>
      </c>
      <c r="BT88" s="33">
        <v>0</v>
      </c>
      <c r="BU88" s="33">
        <v>0</v>
      </c>
      <c r="BV88" s="33">
        <v>2.6140487357272479</v>
      </c>
      <c r="BW88" s="33">
        <v>0</v>
      </c>
      <c r="BX88" s="33">
        <v>0</v>
      </c>
      <c r="BY88" s="33">
        <v>0</v>
      </c>
      <c r="BZ88" s="33">
        <v>5.3915648749268952</v>
      </c>
      <c r="CA88" s="33">
        <v>18.377095934606832</v>
      </c>
      <c r="CB88" s="33">
        <v>0</v>
      </c>
      <c r="CC88" s="33">
        <v>8.9969830989953365</v>
      </c>
      <c r="CD88" s="33">
        <v>5.301649958400426</v>
      </c>
      <c r="CE88" s="33">
        <v>0</v>
      </c>
      <c r="CF88" s="33">
        <v>0</v>
      </c>
      <c r="CG88" s="33">
        <v>0</v>
      </c>
      <c r="CH88" s="33">
        <v>2630.4093321579667</v>
      </c>
      <c r="CI88" s="33">
        <v>1.6988866823352173</v>
      </c>
      <c r="CJ88" s="33">
        <v>0</v>
      </c>
      <c r="CK88" s="33">
        <v>0</v>
      </c>
      <c r="CL88" s="33">
        <v>0</v>
      </c>
      <c r="CM88" s="33">
        <v>0</v>
      </c>
      <c r="CN88" s="33">
        <v>0</v>
      </c>
      <c r="CO88" s="33">
        <v>0</v>
      </c>
      <c r="CP88" s="33">
        <v>0</v>
      </c>
      <c r="CQ88" s="33">
        <v>1.1796790896141749</v>
      </c>
      <c r="CR88" s="33">
        <v>0</v>
      </c>
      <c r="CS88" s="33">
        <v>172.92675433516894</v>
      </c>
      <c r="CT88" s="33">
        <v>227.22989231559171</v>
      </c>
      <c r="CU88" s="33">
        <v>0</v>
      </c>
      <c r="CV88" s="33">
        <v>0</v>
      </c>
      <c r="CW88" s="33">
        <v>20.682901093669859</v>
      </c>
      <c r="CX88" s="33">
        <v>12.161891553756396</v>
      </c>
      <c r="CY88" s="33">
        <v>7.4665006692591103</v>
      </c>
      <c r="CZ88" s="33">
        <v>9.8796001417639605</v>
      </c>
      <c r="DA88" s="33">
        <v>2906.1686577574856</v>
      </c>
      <c r="DB88" s="33">
        <v>5213.8852520971514</v>
      </c>
      <c r="DC88" s="33">
        <v>0</v>
      </c>
      <c r="DD88" s="33">
        <v>848.27987303514749</v>
      </c>
      <c r="DE88" s="33">
        <v>0</v>
      </c>
      <c r="DF88" s="33">
        <v>0</v>
      </c>
      <c r="DG88" s="33">
        <v>0</v>
      </c>
      <c r="DH88" s="33">
        <v>1.219946007627168</v>
      </c>
      <c r="DI88" s="33">
        <v>0</v>
      </c>
      <c r="DJ88" s="33">
        <v>1.5505688437710163</v>
      </c>
      <c r="DK88" s="33">
        <v>0</v>
      </c>
      <c r="DL88" s="33">
        <v>0</v>
      </c>
      <c r="DM88" s="33">
        <v>0</v>
      </c>
      <c r="DN88" s="33">
        <v>11.034342686328737</v>
      </c>
      <c r="DO88" s="33">
        <v>0</v>
      </c>
      <c r="DP88" s="76">
        <f t="shared" si="3"/>
        <v>12166.75119165481</v>
      </c>
      <c r="DQ88" s="33">
        <v>99024.423855877671</v>
      </c>
      <c r="DR88" s="33">
        <v>0</v>
      </c>
      <c r="DS88" s="33">
        <v>0</v>
      </c>
      <c r="DT88" s="33">
        <v>0</v>
      </c>
      <c r="DU88" s="33">
        <v>0</v>
      </c>
      <c r="DV88" s="33">
        <v>0</v>
      </c>
      <c r="DW88" s="33">
        <v>0</v>
      </c>
      <c r="DX88" s="33">
        <v>0</v>
      </c>
      <c r="DY88" s="33">
        <v>0</v>
      </c>
      <c r="DZ88" s="33">
        <v>0</v>
      </c>
      <c r="EA88" s="33">
        <v>0</v>
      </c>
      <c r="EB88" s="33">
        <v>0</v>
      </c>
      <c r="EC88" s="33">
        <v>0</v>
      </c>
      <c r="ED88" s="33">
        <v>0</v>
      </c>
      <c r="EE88" s="33">
        <v>0</v>
      </c>
      <c r="EF88" s="33">
        <v>0</v>
      </c>
      <c r="EG88" s="33">
        <v>0</v>
      </c>
      <c r="EH88" s="33">
        <v>0</v>
      </c>
      <c r="EI88" s="33">
        <v>0</v>
      </c>
      <c r="EJ88" s="33">
        <v>0</v>
      </c>
      <c r="EK88" s="33">
        <v>0</v>
      </c>
      <c r="EL88" s="33">
        <v>22353.70404681905</v>
      </c>
      <c r="EM88" s="33">
        <v>0</v>
      </c>
      <c r="EN88" s="33">
        <v>0</v>
      </c>
      <c r="EO88" s="33">
        <v>0</v>
      </c>
      <c r="EP88" s="33">
        <v>0</v>
      </c>
      <c r="EQ88" s="33">
        <v>0</v>
      </c>
      <c r="ER88" s="33">
        <v>0</v>
      </c>
      <c r="ES88" s="33">
        <v>0</v>
      </c>
      <c r="ET88" s="33">
        <v>0</v>
      </c>
      <c r="EU88" s="33">
        <v>0</v>
      </c>
      <c r="EV88" s="33">
        <v>0</v>
      </c>
      <c r="EW88" s="33">
        <v>0</v>
      </c>
      <c r="EX88" s="33">
        <v>0</v>
      </c>
      <c r="EY88" s="33">
        <v>0</v>
      </c>
      <c r="EZ88" s="33">
        <v>0</v>
      </c>
      <c r="FA88" s="33">
        <v>0</v>
      </c>
      <c r="FB88" s="33">
        <v>0</v>
      </c>
      <c r="FC88" s="33">
        <v>0</v>
      </c>
      <c r="FD88" s="33">
        <v>0</v>
      </c>
      <c r="FE88" s="33">
        <v>0</v>
      </c>
      <c r="FF88" s="33">
        <v>0</v>
      </c>
      <c r="FG88" s="33">
        <v>0</v>
      </c>
      <c r="FH88" s="33">
        <v>0</v>
      </c>
      <c r="FI88" s="33">
        <v>0</v>
      </c>
      <c r="FJ88" s="33">
        <v>0</v>
      </c>
      <c r="FK88" s="33">
        <v>0</v>
      </c>
      <c r="FL88" s="33">
        <v>0</v>
      </c>
      <c r="FM88" s="33">
        <v>0</v>
      </c>
      <c r="FN88" s="33">
        <v>0</v>
      </c>
      <c r="FO88" s="33">
        <v>0</v>
      </c>
      <c r="FP88" s="33">
        <v>0</v>
      </c>
      <c r="FQ88" s="33">
        <v>0</v>
      </c>
      <c r="FR88" s="33">
        <v>0</v>
      </c>
      <c r="FS88" s="33">
        <v>0</v>
      </c>
      <c r="FT88" s="33">
        <v>0</v>
      </c>
      <c r="FU88" s="33">
        <v>0</v>
      </c>
      <c r="FV88" s="33">
        <v>0</v>
      </c>
      <c r="FW88" s="33">
        <v>0</v>
      </c>
      <c r="FX88" s="33">
        <v>0</v>
      </c>
      <c r="FY88" s="33">
        <v>0</v>
      </c>
      <c r="FZ88" s="33">
        <v>42045.508257414993</v>
      </c>
      <c r="GA88" s="33">
        <v>0</v>
      </c>
      <c r="GB88" s="33">
        <v>50.705867469712118</v>
      </c>
      <c r="GC88" s="33">
        <v>0</v>
      </c>
      <c r="GD88" s="33">
        <v>0</v>
      </c>
      <c r="GE88" s="33">
        <v>0</v>
      </c>
      <c r="GF88" s="33">
        <v>19.382040249640866</v>
      </c>
      <c r="GG88" s="47">
        <f t="shared" si="2"/>
        <v>175660.47525948589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  <c r="JF88" s="33"/>
      <c r="JG88" s="33"/>
      <c r="JH88" s="33"/>
      <c r="JI88" s="33"/>
      <c r="JJ88" s="33"/>
      <c r="JK88" s="33"/>
      <c r="JL88" s="33"/>
      <c r="JM88" s="33"/>
      <c r="JN88" s="33"/>
      <c r="JO88" s="33"/>
      <c r="JP88" s="33"/>
      <c r="JQ88" s="33"/>
      <c r="JR88" s="33"/>
      <c r="JS88" s="33"/>
      <c r="JT88" s="33"/>
      <c r="JU88" s="33"/>
    </row>
    <row r="89" spans="1:281" x14ac:dyDescent="0.2">
      <c r="A89" s="1" t="s">
        <v>84</v>
      </c>
      <c r="B89" s="22" t="s">
        <v>203</v>
      </c>
      <c r="C89" s="33">
        <v>3.9846257845392423</v>
      </c>
      <c r="D89" s="33">
        <v>2.1291477176252704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25.692877792424873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27.31544304796423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33">
        <v>0</v>
      </c>
      <c r="CA89" s="33">
        <v>4.31111681081528</v>
      </c>
      <c r="CB89" s="33">
        <v>0</v>
      </c>
      <c r="CC89" s="33">
        <v>0</v>
      </c>
      <c r="CD89" s="33">
        <v>0</v>
      </c>
      <c r="CE89" s="33">
        <v>0</v>
      </c>
      <c r="CF89" s="33">
        <v>5.6151680333129717</v>
      </c>
      <c r="CG89" s="33">
        <v>126.43177554164019</v>
      </c>
      <c r="CH89" s="33">
        <v>484.03483545623692</v>
      </c>
      <c r="CI89" s="33">
        <v>143.65054551287989</v>
      </c>
      <c r="CJ89" s="33">
        <v>0</v>
      </c>
      <c r="CK89" s="33">
        <v>9.6028829078151485</v>
      </c>
      <c r="CL89" s="33">
        <v>2.8066393184250793</v>
      </c>
      <c r="CM89" s="33">
        <v>0</v>
      </c>
      <c r="CN89" s="33">
        <v>2.9029406001613505</v>
      </c>
      <c r="CO89" s="33">
        <v>45.464482138770229</v>
      </c>
      <c r="CP89" s="33">
        <v>0</v>
      </c>
      <c r="CQ89" s="33">
        <v>151.48125814685446</v>
      </c>
      <c r="CR89" s="33">
        <v>7.7155861923989146</v>
      </c>
      <c r="CS89" s="33">
        <v>11023.551982160056</v>
      </c>
      <c r="CT89" s="33">
        <v>2978.8535253674977</v>
      </c>
      <c r="CU89" s="33">
        <v>0</v>
      </c>
      <c r="CV89" s="33">
        <v>145.44114624718517</v>
      </c>
      <c r="CW89" s="33">
        <v>199.98186408513754</v>
      </c>
      <c r="CX89" s="33">
        <v>618.78341760470221</v>
      </c>
      <c r="CY89" s="33">
        <v>48.05833164191376</v>
      </c>
      <c r="CZ89" s="33">
        <v>0</v>
      </c>
      <c r="DA89" s="33">
        <v>1965.1439289345694</v>
      </c>
      <c r="DB89" s="33">
        <v>788.53478288919393</v>
      </c>
      <c r="DC89" s="33">
        <v>116.3339581943404</v>
      </c>
      <c r="DD89" s="33">
        <v>4662.6063596100657</v>
      </c>
      <c r="DE89" s="33">
        <v>5.2737545652658584</v>
      </c>
      <c r="DF89" s="33">
        <v>0</v>
      </c>
      <c r="DG89" s="33">
        <v>403.8883091975552</v>
      </c>
      <c r="DH89" s="33">
        <v>0</v>
      </c>
      <c r="DI89" s="33">
        <v>0</v>
      </c>
      <c r="DJ89" s="33">
        <v>30.582757573071913</v>
      </c>
      <c r="DK89" s="33">
        <v>58.565150214141127</v>
      </c>
      <c r="DL89" s="33">
        <v>363.80471252426474</v>
      </c>
      <c r="DM89" s="33">
        <v>0</v>
      </c>
      <c r="DN89" s="33">
        <v>0</v>
      </c>
      <c r="DO89" s="33">
        <v>0</v>
      </c>
      <c r="DP89" s="76">
        <f t="shared" si="3"/>
        <v>24452.543305810828</v>
      </c>
      <c r="DQ89" s="33">
        <v>0</v>
      </c>
      <c r="DR89" s="33">
        <v>0</v>
      </c>
      <c r="DS89" s="33">
        <v>0</v>
      </c>
      <c r="DT89" s="33">
        <v>0</v>
      </c>
      <c r="DU89" s="33">
        <v>0</v>
      </c>
      <c r="DV89" s="33">
        <v>0</v>
      </c>
      <c r="DW89" s="33">
        <v>0</v>
      </c>
      <c r="DX89" s="33">
        <v>0</v>
      </c>
      <c r="DY89" s="33">
        <v>0</v>
      </c>
      <c r="DZ89" s="33">
        <v>0</v>
      </c>
      <c r="EA89" s="33">
        <v>0</v>
      </c>
      <c r="EB89" s="33">
        <v>0</v>
      </c>
      <c r="EC89" s="33">
        <v>0</v>
      </c>
      <c r="ED89" s="33">
        <v>0</v>
      </c>
      <c r="EE89" s="33">
        <v>0</v>
      </c>
      <c r="EF89" s="33">
        <v>0</v>
      </c>
      <c r="EG89" s="33">
        <v>0</v>
      </c>
      <c r="EH89" s="33">
        <v>0</v>
      </c>
      <c r="EI89" s="33">
        <v>0</v>
      </c>
      <c r="EJ89" s="33">
        <v>0</v>
      </c>
      <c r="EK89" s="33">
        <v>0</v>
      </c>
      <c r="EL89" s="33">
        <v>0</v>
      </c>
      <c r="EM89" s="33">
        <v>0</v>
      </c>
      <c r="EN89" s="33">
        <v>0</v>
      </c>
      <c r="EO89" s="33">
        <v>0</v>
      </c>
      <c r="EP89" s="33">
        <v>0</v>
      </c>
      <c r="EQ89" s="33">
        <v>0</v>
      </c>
      <c r="ER89" s="33">
        <v>0</v>
      </c>
      <c r="ES89" s="33">
        <v>0</v>
      </c>
      <c r="ET89" s="33">
        <v>0</v>
      </c>
      <c r="EU89" s="33">
        <v>0</v>
      </c>
      <c r="EV89" s="33">
        <v>0</v>
      </c>
      <c r="EW89" s="33">
        <v>0</v>
      </c>
      <c r="EX89" s="33">
        <v>0</v>
      </c>
      <c r="EY89" s="33">
        <v>0</v>
      </c>
      <c r="EZ89" s="33">
        <v>0</v>
      </c>
      <c r="FA89" s="33">
        <v>0</v>
      </c>
      <c r="FB89" s="33">
        <v>0</v>
      </c>
      <c r="FC89" s="33">
        <v>0</v>
      </c>
      <c r="FD89" s="33">
        <v>0</v>
      </c>
      <c r="FE89" s="33">
        <v>38.154051079966379</v>
      </c>
      <c r="FF89" s="33">
        <v>0</v>
      </c>
      <c r="FG89" s="33">
        <v>0</v>
      </c>
      <c r="FH89" s="33">
        <v>22033.774628199</v>
      </c>
      <c r="FI89" s="33">
        <v>4738.4236048276271</v>
      </c>
      <c r="FJ89" s="33">
        <v>0</v>
      </c>
      <c r="FK89" s="33">
        <v>142875.26238543401</v>
      </c>
      <c r="FL89" s="33">
        <v>3245.662840796786</v>
      </c>
      <c r="FM89" s="33">
        <v>310.4565162648783</v>
      </c>
      <c r="FN89" s="33">
        <v>201.69191121231952</v>
      </c>
      <c r="FO89" s="33">
        <v>29.934721110917575</v>
      </c>
      <c r="FP89" s="33">
        <v>0</v>
      </c>
      <c r="FQ89" s="33">
        <v>746.5783365632243</v>
      </c>
      <c r="FR89" s="33">
        <v>0</v>
      </c>
      <c r="FS89" s="33">
        <v>0</v>
      </c>
      <c r="FT89" s="33">
        <v>0</v>
      </c>
      <c r="FU89" s="33">
        <v>0</v>
      </c>
      <c r="FV89" s="33">
        <v>0</v>
      </c>
      <c r="FW89" s="33">
        <v>0</v>
      </c>
      <c r="FX89" s="33">
        <v>0</v>
      </c>
      <c r="FY89" s="33">
        <v>0</v>
      </c>
      <c r="FZ89" s="33">
        <v>79500.728028213402</v>
      </c>
      <c r="GA89" s="33">
        <v>0</v>
      </c>
      <c r="GB89" s="33">
        <v>1205.6294890105762</v>
      </c>
      <c r="GC89" s="33">
        <v>0</v>
      </c>
      <c r="GD89" s="33">
        <v>0</v>
      </c>
      <c r="GE89" s="33">
        <v>0</v>
      </c>
      <c r="GF89" s="33">
        <v>2863.6949501269437</v>
      </c>
      <c r="GG89" s="47">
        <f t="shared" si="2"/>
        <v>282242.53476865042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  <c r="JF89" s="33"/>
      <c r="JG89" s="33"/>
      <c r="JH89" s="33"/>
      <c r="JI89" s="33"/>
      <c r="JJ89" s="33"/>
      <c r="JK89" s="33"/>
      <c r="JL89" s="33"/>
      <c r="JM89" s="33"/>
      <c r="JN89" s="33"/>
      <c r="JO89" s="33"/>
      <c r="JP89" s="33"/>
      <c r="JQ89" s="33"/>
      <c r="JR89" s="33"/>
      <c r="JS89" s="33"/>
      <c r="JT89" s="33"/>
      <c r="JU89" s="33"/>
    </row>
    <row r="90" spans="1:281" x14ac:dyDescent="0.2">
      <c r="A90" s="1" t="s">
        <v>85</v>
      </c>
      <c r="B90" s="22" t="s">
        <v>204</v>
      </c>
      <c r="C90" s="33">
        <v>4961.4279892202585</v>
      </c>
      <c r="D90" s="33">
        <v>645.46418057439814</v>
      </c>
      <c r="E90" s="33">
        <v>48.427270314840186</v>
      </c>
      <c r="F90" s="33">
        <v>1.6742116580247535</v>
      </c>
      <c r="G90" s="33">
        <v>1041.1666396803464</v>
      </c>
      <c r="H90" s="33">
        <v>0</v>
      </c>
      <c r="I90" s="33">
        <v>1719.5442388083943</v>
      </c>
      <c r="J90" s="33">
        <v>152.44428735085336</v>
      </c>
      <c r="K90" s="33">
        <v>26831.724609661149</v>
      </c>
      <c r="L90" s="33">
        <v>1451.6211445770407</v>
      </c>
      <c r="M90" s="33">
        <v>5644.4253159634172</v>
      </c>
      <c r="N90" s="33">
        <v>34393.822573443751</v>
      </c>
      <c r="O90" s="33">
        <v>4739.1752756840569</v>
      </c>
      <c r="P90" s="33">
        <v>3690.5329483815276</v>
      </c>
      <c r="Q90" s="33">
        <v>1912.5441154313501</v>
      </c>
      <c r="R90" s="33">
        <v>5126.4975906948794</v>
      </c>
      <c r="S90" s="33">
        <v>991.56891287215967</v>
      </c>
      <c r="T90" s="33">
        <v>2692.0967310259994</v>
      </c>
      <c r="U90" s="33">
        <v>9243.721501189164</v>
      </c>
      <c r="V90" s="33">
        <v>94.549368075860798</v>
      </c>
      <c r="W90" s="33">
        <v>2711.2135314404372</v>
      </c>
      <c r="X90" s="33">
        <v>21971.22407742207</v>
      </c>
      <c r="Y90" s="33">
        <v>529.19525042050282</v>
      </c>
      <c r="Z90" s="33">
        <v>2770.9479546982293</v>
      </c>
      <c r="AA90" s="33">
        <v>1616.5837340010919</v>
      </c>
      <c r="AB90" s="33">
        <v>1848.58255328834</v>
      </c>
      <c r="AC90" s="33">
        <v>1643.5898108960232</v>
      </c>
      <c r="AD90" s="33">
        <v>7500.087791010269</v>
      </c>
      <c r="AE90" s="33">
        <v>2706.7462134883986</v>
      </c>
      <c r="AF90" s="33">
        <v>686.01655669304523</v>
      </c>
      <c r="AG90" s="33">
        <v>1335.4369870123464</v>
      </c>
      <c r="AH90" s="33">
        <v>886.45404295717844</v>
      </c>
      <c r="AI90" s="33">
        <v>4166.7898934761924</v>
      </c>
      <c r="AJ90" s="33">
        <v>5741.9112155520661</v>
      </c>
      <c r="AK90" s="33">
        <v>11699.176573696463</v>
      </c>
      <c r="AL90" s="33">
        <v>1499.505799095743</v>
      </c>
      <c r="AM90" s="33">
        <v>457.81860313659416</v>
      </c>
      <c r="AN90" s="33">
        <v>5679.7882512569322</v>
      </c>
      <c r="AO90" s="33">
        <v>236.73604953337315</v>
      </c>
      <c r="AP90" s="33">
        <v>3322.7904279836962</v>
      </c>
      <c r="AQ90" s="33">
        <v>1577.1865642039181</v>
      </c>
      <c r="AR90" s="33">
        <v>4.766796861240242</v>
      </c>
      <c r="AS90" s="33">
        <v>491.52701482704788</v>
      </c>
      <c r="AT90" s="33">
        <v>9.4712786889581704</v>
      </c>
      <c r="AU90" s="33">
        <v>1415.6283782740838</v>
      </c>
      <c r="AV90" s="33">
        <v>144.74374590688649</v>
      </c>
      <c r="AW90" s="33">
        <v>558.3765060449424</v>
      </c>
      <c r="AX90" s="33">
        <v>7843.1711409672153</v>
      </c>
      <c r="AY90" s="33">
        <v>3899.5114704957632</v>
      </c>
      <c r="AZ90" s="33">
        <v>1814.579783088752</v>
      </c>
      <c r="BA90" s="33">
        <v>0</v>
      </c>
      <c r="BB90" s="33">
        <v>12201.185621082972</v>
      </c>
      <c r="BC90" s="33">
        <v>1621.794752490239</v>
      </c>
      <c r="BD90" s="33">
        <v>91013.906038560963</v>
      </c>
      <c r="BE90" s="33">
        <v>68485.168357021423</v>
      </c>
      <c r="BF90" s="33">
        <v>355.11194588221412</v>
      </c>
      <c r="BG90" s="33">
        <v>2363.4897804683965</v>
      </c>
      <c r="BH90" s="33">
        <v>9847.6555742256369</v>
      </c>
      <c r="BI90" s="33">
        <v>4734.4896642705835</v>
      </c>
      <c r="BJ90" s="33">
        <v>1718.5506114793836</v>
      </c>
      <c r="BK90" s="33">
        <v>5761.8118310289619</v>
      </c>
      <c r="BL90" s="33">
        <v>670.80344152855889</v>
      </c>
      <c r="BM90" s="33">
        <v>1456.5277440426482</v>
      </c>
      <c r="BN90" s="33">
        <v>3590.1412107089077</v>
      </c>
      <c r="BO90" s="33">
        <v>19351.048934308699</v>
      </c>
      <c r="BP90" s="33">
        <v>78.143281974962548</v>
      </c>
      <c r="BQ90" s="33">
        <v>4619.0963240489391</v>
      </c>
      <c r="BR90" s="33">
        <v>1898.111830134548</v>
      </c>
      <c r="BS90" s="33">
        <v>4622.9148807777328</v>
      </c>
      <c r="BT90" s="33">
        <v>366.63598813470082</v>
      </c>
      <c r="BU90" s="33">
        <v>555.48292193273812</v>
      </c>
      <c r="BV90" s="33">
        <v>8910.3504760431133</v>
      </c>
      <c r="BW90" s="33">
        <v>2403.3587287644787</v>
      </c>
      <c r="BX90" s="33">
        <v>3879.6339986558155</v>
      </c>
      <c r="BY90" s="33">
        <v>3106.908959791052</v>
      </c>
      <c r="BZ90" s="33">
        <v>919.07747909593172</v>
      </c>
      <c r="CA90" s="33">
        <v>1331.9510980639891</v>
      </c>
      <c r="CB90" s="33">
        <v>990.76094838747383</v>
      </c>
      <c r="CC90" s="33">
        <v>2152.5973324179358</v>
      </c>
      <c r="CD90" s="33">
        <v>1036.6023813851134</v>
      </c>
      <c r="CE90" s="33">
        <v>2095.1839513059404</v>
      </c>
      <c r="CF90" s="33">
        <v>1492.7093886206621</v>
      </c>
      <c r="CG90" s="33">
        <v>6923.2974154895974</v>
      </c>
      <c r="CH90" s="33">
        <v>264.0426056096066</v>
      </c>
      <c r="CI90" s="33">
        <v>96.632597997130162</v>
      </c>
      <c r="CJ90" s="33">
        <v>1920.3840020638204</v>
      </c>
      <c r="CK90" s="33">
        <v>1490.0278513672495</v>
      </c>
      <c r="CL90" s="33">
        <v>202.16049453653741</v>
      </c>
      <c r="CM90" s="33">
        <v>4417.8042171822917</v>
      </c>
      <c r="CN90" s="33">
        <v>481.55138077242697</v>
      </c>
      <c r="CO90" s="33">
        <v>4480.3114510429323</v>
      </c>
      <c r="CP90" s="33">
        <v>249.57092157525625</v>
      </c>
      <c r="CQ90" s="33">
        <v>1471.2778560620029</v>
      </c>
      <c r="CR90" s="33">
        <v>1448.6397438182576</v>
      </c>
      <c r="CS90" s="33">
        <v>2068.2676304562738</v>
      </c>
      <c r="CT90" s="33">
        <v>0</v>
      </c>
      <c r="CU90" s="33">
        <v>3473.9840784655535</v>
      </c>
      <c r="CV90" s="33">
        <v>623.47400447446489</v>
      </c>
      <c r="CW90" s="33">
        <v>498.13022846869086</v>
      </c>
      <c r="CX90" s="33">
        <v>235.14783857903936</v>
      </c>
      <c r="CY90" s="33">
        <v>261.897829696987</v>
      </c>
      <c r="CZ90" s="33">
        <v>1562.6496045281235</v>
      </c>
      <c r="DA90" s="33">
        <v>291.17048092232881</v>
      </c>
      <c r="DB90" s="33">
        <v>1356.4049408191702</v>
      </c>
      <c r="DC90" s="33">
        <v>78.084416330179366</v>
      </c>
      <c r="DD90" s="33">
        <v>493.64898801244522</v>
      </c>
      <c r="DE90" s="33">
        <v>1001.5413539638283</v>
      </c>
      <c r="DF90" s="33">
        <v>0</v>
      </c>
      <c r="DG90" s="33">
        <v>751.81505609941166</v>
      </c>
      <c r="DH90" s="33">
        <v>3476.8404403258046</v>
      </c>
      <c r="DI90" s="33">
        <v>1811.8718691288918</v>
      </c>
      <c r="DJ90" s="33">
        <v>644.39305607317033</v>
      </c>
      <c r="DK90" s="33">
        <v>1002.0208248484226</v>
      </c>
      <c r="DL90" s="33">
        <v>981.34445909285876</v>
      </c>
      <c r="DM90" s="33">
        <v>3628.774395772859</v>
      </c>
      <c r="DN90" s="33">
        <v>5920.2488892160864</v>
      </c>
      <c r="DO90" s="33">
        <v>0</v>
      </c>
      <c r="DP90" s="76">
        <f t="shared" si="3"/>
        <v>519390.60330045177</v>
      </c>
      <c r="DQ90" s="33">
        <v>1030.5578752178894</v>
      </c>
      <c r="DR90" s="33">
        <v>0</v>
      </c>
      <c r="DS90" s="33">
        <v>0</v>
      </c>
      <c r="DT90" s="33">
        <v>0</v>
      </c>
      <c r="DU90" s="33">
        <v>0</v>
      </c>
      <c r="DV90" s="33">
        <v>0</v>
      </c>
      <c r="DW90" s="33">
        <v>0</v>
      </c>
      <c r="DX90" s="33">
        <v>0</v>
      </c>
      <c r="DY90" s="33">
        <v>0</v>
      </c>
      <c r="DZ90" s="33">
        <v>0</v>
      </c>
      <c r="EA90" s="33">
        <v>0</v>
      </c>
      <c r="EB90" s="33">
        <v>0</v>
      </c>
      <c r="EC90" s="33">
        <v>0</v>
      </c>
      <c r="ED90" s="33">
        <v>0</v>
      </c>
      <c r="EE90" s="33">
        <v>0</v>
      </c>
      <c r="EF90" s="33">
        <v>0</v>
      </c>
      <c r="EG90" s="33">
        <v>0</v>
      </c>
      <c r="EH90" s="33">
        <v>0</v>
      </c>
      <c r="EI90" s="33">
        <v>0</v>
      </c>
      <c r="EJ90" s="33">
        <v>0</v>
      </c>
      <c r="EK90" s="33">
        <v>0</v>
      </c>
      <c r="EL90" s="33">
        <v>0</v>
      </c>
      <c r="EM90" s="33">
        <v>0</v>
      </c>
      <c r="EN90" s="33">
        <v>0</v>
      </c>
      <c r="EO90" s="33">
        <v>0</v>
      </c>
      <c r="EP90" s="33">
        <v>0</v>
      </c>
      <c r="EQ90" s="33">
        <v>0</v>
      </c>
      <c r="ER90" s="33">
        <v>0</v>
      </c>
      <c r="ES90" s="33">
        <v>0</v>
      </c>
      <c r="ET90" s="33">
        <v>0</v>
      </c>
      <c r="EU90" s="33">
        <v>0</v>
      </c>
      <c r="EV90" s="33">
        <v>0</v>
      </c>
      <c r="EW90" s="33">
        <v>0</v>
      </c>
      <c r="EX90" s="33">
        <v>0</v>
      </c>
      <c r="EY90" s="33">
        <v>0</v>
      </c>
      <c r="EZ90" s="33">
        <v>0</v>
      </c>
      <c r="FA90" s="33">
        <v>0</v>
      </c>
      <c r="FB90" s="33">
        <v>0</v>
      </c>
      <c r="FC90" s="33">
        <v>0</v>
      </c>
      <c r="FD90" s="33">
        <v>0</v>
      </c>
      <c r="FE90" s="33">
        <v>0</v>
      </c>
      <c r="FF90" s="33">
        <v>0</v>
      </c>
      <c r="FG90" s="33">
        <v>0</v>
      </c>
      <c r="FH90" s="33">
        <v>0</v>
      </c>
      <c r="FI90" s="33">
        <v>0</v>
      </c>
      <c r="FJ90" s="33">
        <v>0</v>
      </c>
      <c r="FK90" s="33">
        <v>0</v>
      </c>
      <c r="FL90" s="33">
        <v>0</v>
      </c>
      <c r="FM90" s="33">
        <v>0</v>
      </c>
      <c r="FN90" s="33">
        <v>0</v>
      </c>
      <c r="FO90" s="33">
        <v>0</v>
      </c>
      <c r="FP90" s="33">
        <v>0</v>
      </c>
      <c r="FQ90" s="33">
        <v>0</v>
      </c>
      <c r="FR90" s="33">
        <v>0</v>
      </c>
      <c r="FS90" s="33">
        <v>0</v>
      </c>
      <c r="FT90" s="33">
        <v>0</v>
      </c>
      <c r="FU90" s="33">
        <v>0</v>
      </c>
      <c r="FV90" s="33">
        <v>0</v>
      </c>
      <c r="FW90" s="33">
        <v>0</v>
      </c>
      <c r="FX90" s="33">
        <v>13.558829238852347</v>
      </c>
      <c r="FY90" s="33">
        <v>0</v>
      </c>
      <c r="FZ90" s="33">
        <v>883.95305024079084</v>
      </c>
      <c r="GA90" s="33">
        <v>0</v>
      </c>
      <c r="GB90" s="33">
        <v>12.196837308961504</v>
      </c>
      <c r="GC90" s="33">
        <v>0</v>
      </c>
      <c r="GD90" s="33">
        <v>0</v>
      </c>
      <c r="GE90" s="33">
        <v>0</v>
      </c>
      <c r="GF90" s="33">
        <v>12309.643457347078</v>
      </c>
      <c r="GG90" s="47">
        <f t="shared" si="2"/>
        <v>533640.51334980538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  <c r="JF90" s="33"/>
      <c r="JG90" s="33"/>
      <c r="JH90" s="33"/>
      <c r="JI90" s="33"/>
      <c r="JJ90" s="33"/>
      <c r="JK90" s="33"/>
      <c r="JL90" s="33"/>
      <c r="JM90" s="33"/>
      <c r="JN90" s="33"/>
      <c r="JO90" s="33"/>
      <c r="JP90" s="33"/>
      <c r="JQ90" s="33"/>
      <c r="JR90" s="33"/>
      <c r="JS90" s="33"/>
      <c r="JT90" s="33"/>
      <c r="JU90" s="33"/>
    </row>
    <row r="91" spans="1:281" x14ac:dyDescent="0.2">
      <c r="A91" s="1" t="s">
        <v>86</v>
      </c>
      <c r="B91" s="22" t="s">
        <v>205</v>
      </c>
      <c r="C91" s="33">
        <v>50041.514566957812</v>
      </c>
      <c r="D91" s="33">
        <v>20237.212249205182</v>
      </c>
      <c r="E91" s="33">
        <v>18.541867782351527</v>
      </c>
      <c r="F91" s="33">
        <v>0</v>
      </c>
      <c r="G91" s="33">
        <v>87.13366145453864</v>
      </c>
      <c r="H91" s="33">
        <v>0</v>
      </c>
      <c r="I91" s="33">
        <v>250.94672127853894</v>
      </c>
      <c r="J91" s="33">
        <v>24.856661424609058</v>
      </c>
      <c r="K91" s="33">
        <v>1075.6917956100235</v>
      </c>
      <c r="L91" s="33">
        <v>79.931819807887791</v>
      </c>
      <c r="M91" s="33">
        <v>202.28178391959369</v>
      </c>
      <c r="N91" s="33">
        <v>938.54505205241628</v>
      </c>
      <c r="O91" s="33">
        <v>177.01743585998651</v>
      </c>
      <c r="P91" s="33">
        <v>179.02240826715777</v>
      </c>
      <c r="Q91" s="33">
        <v>370.68058370279954</v>
      </c>
      <c r="R91" s="33">
        <v>222.48467595433726</v>
      </c>
      <c r="S91" s="33">
        <v>101.63499850455905</v>
      </c>
      <c r="T91" s="33">
        <v>162.87056808056812</v>
      </c>
      <c r="U91" s="33">
        <v>617.21573917090575</v>
      </c>
      <c r="V91" s="33">
        <v>6.6802512030760299</v>
      </c>
      <c r="W91" s="33">
        <v>180.41951895801324</v>
      </c>
      <c r="X91" s="33">
        <v>825.99753927290112</v>
      </c>
      <c r="Y91" s="33">
        <v>32.389736568166207</v>
      </c>
      <c r="Z91" s="33">
        <v>405.46866089905905</v>
      </c>
      <c r="AA91" s="33">
        <v>131.61708405317515</v>
      </c>
      <c r="AB91" s="33">
        <v>154.3988728560648</v>
      </c>
      <c r="AC91" s="33">
        <v>95.662005280417105</v>
      </c>
      <c r="AD91" s="33">
        <v>541.49802897011773</v>
      </c>
      <c r="AE91" s="33">
        <v>392.1885165944326</v>
      </c>
      <c r="AF91" s="33">
        <v>50.12113427799796</v>
      </c>
      <c r="AG91" s="33">
        <v>226.66449911604798</v>
      </c>
      <c r="AH91" s="33">
        <v>164.05333533959234</v>
      </c>
      <c r="AI91" s="33">
        <v>439.55810804436049</v>
      </c>
      <c r="AJ91" s="33">
        <v>410.80801879447165</v>
      </c>
      <c r="AK91" s="33">
        <v>729.09285719264392</v>
      </c>
      <c r="AL91" s="33">
        <v>187.94122681268175</v>
      </c>
      <c r="AM91" s="33">
        <v>164.22105631225361</v>
      </c>
      <c r="AN91" s="33">
        <v>809.70317577155311</v>
      </c>
      <c r="AO91" s="33">
        <v>24.305013353420598</v>
      </c>
      <c r="AP91" s="33">
        <v>222.56968263793917</v>
      </c>
      <c r="AQ91" s="33">
        <v>58.266805734053413</v>
      </c>
      <c r="AR91" s="33">
        <v>3.9288787514733947</v>
      </c>
      <c r="AS91" s="33">
        <v>42.755230738539119</v>
      </c>
      <c r="AT91" s="33">
        <v>10.85098450020902</v>
      </c>
      <c r="AU91" s="33">
        <v>432.22909504313975</v>
      </c>
      <c r="AV91" s="33">
        <v>51.769417599351783</v>
      </c>
      <c r="AW91" s="33">
        <v>162.46406530668705</v>
      </c>
      <c r="AX91" s="33">
        <v>7277.6356998532847</v>
      </c>
      <c r="AY91" s="33">
        <v>2597.1649623719682</v>
      </c>
      <c r="AZ91" s="33">
        <v>551.08701923015883</v>
      </c>
      <c r="BA91" s="33">
        <v>0</v>
      </c>
      <c r="BB91" s="33">
        <v>69.18870542330589</v>
      </c>
      <c r="BC91" s="33">
        <v>20.020805182317041</v>
      </c>
      <c r="BD91" s="33">
        <v>2123.2233271180066</v>
      </c>
      <c r="BE91" s="33">
        <v>2744.2679901647734</v>
      </c>
      <c r="BF91" s="33">
        <v>27.709616393097754</v>
      </c>
      <c r="BG91" s="33">
        <v>224.72697300701444</v>
      </c>
      <c r="BH91" s="33">
        <v>623.47712578753772</v>
      </c>
      <c r="BI91" s="33">
        <v>330.23932199874571</v>
      </c>
      <c r="BJ91" s="33">
        <v>12.894678130930986</v>
      </c>
      <c r="BK91" s="33">
        <v>175.78069366953477</v>
      </c>
      <c r="BL91" s="33">
        <v>86.536927230706425</v>
      </c>
      <c r="BM91" s="33">
        <v>152.01721328029237</v>
      </c>
      <c r="BN91" s="33">
        <v>367.51873470372169</v>
      </c>
      <c r="BO91" s="33">
        <v>8181.2068505829639</v>
      </c>
      <c r="BP91" s="33">
        <v>26.051247724620527</v>
      </c>
      <c r="BQ91" s="33">
        <v>2390.4376436278053</v>
      </c>
      <c r="BR91" s="33">
        <v>1117.7046645900655</v>
      </c>
      <c r="BS91" s="33">
        <v>596.9446150419991</v>
      </c>
      <c r="BT91" s="33">
        <v>157.82010005259212</v>
      </c>
      <c r="BU91" s="33">
        <v>166.9535266539167</v>
      </c>
      <c r="BV91" s="33">
        <v>432.17892806921145</v>
      </c>
      <c r="BW91" s="33">
        <v>111.90593104642373</v>
      </c>
      <c r="BX91" s="33">
        <v>671.31421308126232</v>
      </c>
      <c r="BY91" s="33">
        <v>155.56858091225811</v>
      </c>
      <c r="BZ91" s="33">
        <v>367.05460755877226</v>
      </c>
      <c r="CA91" s="33">
        <v>68.907242062413928</v>
      </c>
      <c r="CB91" s="33">
        <v>3.1230823319123875</v>
      </c>
      <c r="CC91" s="33">
        <v>7.9749071595431733</v>
      </c>
      <c r="CD91" s="33">
        <v>74.89133294398944</v>
      </c>
      <c r="CE91" s="33">
        <v>622.58380469709357</v>
      </c>
      <c r="CF91" s="33">
        <v>846.52631122747368</v>
      </c>
      <c r="CG91" s="33">
        <v>5335.8362968938573</v>
      </c>
      <c r="CH91" s="33">
        <v>445.95223401729106</v>
      </c>
      <c r="CI91" s="33">
        <v>27.230580886385496</v>
      </c>
      <c r="CJ91" s="33">
        <v>1095.242605143729</v>
      </c>
      <c r="CK91" s="33">
        <v>1126.0191105172978</v>
      </c>
      <c r="CL91" s="33">
        <v>59.63481849037975</v>
      </c>
      <c r="CM91" s="33">
        <v>1219.0557852971526</v>
      </c>
      <c r="CN91" s="33">
        <v>142.40075467538665</v>
      </c>
      <c r="CO91" s="33">
        <v>195.24819846927369</v>
      </c>
      <c r="CP91" s="33">
        <v>155.52912724391044</v>
      </c>
      <c r="CQ91" s="33">
        <v>485.35555474227459</v>
      </c>
      <c r="CR91" s="33">
        <v>1191.5781124290331</v>
      </c>
      <c r="CS91" s="33">
        <v>673.89793820065233</v>
      </c>
      <c r="CT91" s="33">
        <v>8.5521027291198966</v>
      </c>
      <c r="CU91" s="33">
        <v>60.649087690222082</v>
      </c>
      <c r="CV91" s="33">
        <v>454.29232899288149</v>
      </c>
      <c r="CW91" s="33">
        <v>809.949524072945</v>
      </c>
      <c r="CX91" s="33">
        <v>422.94616300743814</v>
      </c>
      <c r="CY91" s="33">
        <v>457.3115572139788</v>
      </c>
      <c r="CZ91" s="33">
        <v>38.546707609170497</v>
      </c>
      <c r="DA91" s="33">
        <v>161.85795354422226</v>
      </c>
      <c r="DB91" s="33">
        <v>498.26382766258968</v>
      </c>
      <c r="DC91" s="33">
        <v>270.59076292825341</v>
      </c>
      <c r="DD91" s="33">
        <v>532.66908623253926</v>
      </c>
      <c r="DE91" s="33">
        <v>283.04813787134395</v>
      </c>
      <c r="DF91" s="33">
        <v>0</v>
      </c>
      <c r="DG91" s="33">
        <v>908.85944019009355</v>
      </c>
      <c r="DH91" s="33">
        <v>273.79242780482127</v>
      </c>
      <c r="DI91" s="33">
        <v>344.76488851006621</v>
      </c>
      <c r="DJ91" s="33">
        <v>977.83254195187226</v>
      </c>
      <c r="DK91" s="33">
        <v>320.25133674782165</v>
      </c>
      <c r="DL91" s="33">
        <v>1761.2954117276122</v>
      </c>
      <c r="DM91" s="33">
        <v>69.591899862174117</v>
      </c>
      <c r="DN91" s="33">
        <v>602.06565630608793</v>
      </c>
      <c r="DO91" s="33">
        <v>0</v>
      </c>
      <c r="DP91" s="76">
        <f t="shared" si="3"/>
        <v>136537.95473158671</v>
      </c>
      <c r="DQ91" s="33">
        <v>43895.191861039581</v>
      </c>
      <c r="DR91" s="33">
        <v>0</v>
      </c>
      <c r="DS91" s="33">
        <v>0</v>
      </c>
      <c r="DT91" s="33">
        <v>0</v>
      </c>
      <c r="DU91" s="33">
        <v>0</v>
      </c>
      <c r="DV91" s="33">
        <v>0</v>
      </c>
      <c r="DW91" s="33">
        <v>0</v>
      </c>
      <c r="DX91" s="33">
        <v>0</v>
      </c>
      <c r="DY91" s="33">
        <v>0</v>
      </c>
      <c r="DZ91" s="33">
        <v>0</v>
      </c>
      <c r="EA91" s="33">
        <v>0</v>
      </c>
      <c r="EB91" s="33">
        <v>0</v>
      </c>
      <c r="EC91" s="33">
        <v>0</v>
      </c>
      <c r="ED91" s="33">
        <v>0</v>
      </c>
      <c r="EE91" s="33">
        <v>0</v>
      </c>
      <c r="EF91" s="33">
        <v>0</v>
      </c>
      <c r="EG91" s="33">
        <v>0</v>
      </c>
      <c r="EH91" s="33">
        <v>0</v>
      </c>
      <c r="EI91" s="33">
        <v>0</v>
      </c>
      <c r="EJ91" s="33">
        <v>0</v>
      </c>
      <c r="EK91" s="33">
        <v>0</v>
      </c>
      <c r="EL91" s="33">
        <v>0</v>
      </c>
      <c r="EM91" s="33">
        <v>0</v>
      </c>
      <c r="EN91" s="33">
        <v>0</v>
      </c>
      <c r="EO91" s="33">
        <v>0</v>
      </c>
      <c r="EP91" s="33">
        <v>0</v>
      </c>
      <c r="EQ91" s="33">
        <v>0</v>
      </c>
      <c r="ER91" s="33">
        <v>0</v>
      </c>
      <c r="ES91" s="33">
        <v>0</v>
      </c>
      <c r="ET91" s="33">
        <v>0</v>
      </c>
      <c r="EU91" s="33">
        <v>0</v>
      </c>
      <c r="EV91" s="33">
        <v>0</v>
      </c>
      <c r="EW91" s="33">
        <v>0</v>
      </c>
      <c r="EX91" s="33">
        <v>0</v>
      </c>
      <c r="EY91" s="33">
        <v>0</v>
      </c>
      <c r="EZ91" s="33">
        <v>0</v>
      </c>
      <c r="FA91" s="33">
        <v>0</v>
      </c>
      <c r="FB91" s="33">
        <v>0</v>
      </c>
      <c r="FC91" s="33">
        <v>0</v>
      </c>
      <c r="FD91" s="33">
        <v>0</v>
      </c>
      <c r="FE91" s="33">
        <v>0</v>
      </c>
      <c r="FF91" s="33">
        <v>0</v>
      </c>
      <c r="FG91" s="33">
        <v>0</v>
      </c>
      <c r="FH91" s="33">
        <v>0</v>
      </c>
      <c r="FI91" s="33">
        <v>0</v>
      </c>
      <c r="FJ91" s="33">
        <v>0</v>
      </c>
      <c r="FK91" s="33">
        <v>0</v>
      </c>
      <c r="FL91" s="33">
        <v>0</v>
      </c>
      <c r="FM91" s="33">
        <v>0</v>
      </c>
      <c r="FN91" s="33">
        <v>0</v>
      </c>
      <c r="FO91" s="33">
        <v>0</v>
      </c>
      <c r="FP91" s="33">
        <v>0</v>
      </c>
      <c r="FQ91" s="33">
        <v>0</v>
      </c>
      <c r="FR91" s="33">
        <v>0</v>
      </c>
      <c r="FS91" s="33">
        <v>0</v>
      </c>
      <c r="FT91" s="33">
        <v>0</v>
      </c>
      <c r="FU91" s="33">
        <v>0</v>
      </c>
      <c r="FV91" s="33">
        <v>0</v>
      </c>
      <c r="FW91" s="33">
        <v>0</v>
      </c>
      <c r="FX91" s="33">
        <v>7.7615179480196721</v>
      </c>
      <c r="FY91" s="33">
        <v>0</v>
      </c>
      <c r="FZ91" s="33">
        <v>2114.8331622324481</v>
      </c>
      <c r="GA91" s="33">
        <v>0</v>
      </c>
      <c r="GB91" s="33">
        <v>94.026948314494462</v>
      </c>
      <c r="GC91" s="33">
        <v>0</v>
      </c>
      <c r="GD91" s="33">
        <v>0</v>
      </c>
      <c r="GE91" s="33">
        <v>0</v>
      </c>
      <c r="GF91" s="33">
        <v>9905.1424309822105</v>
      </c>
      <c r="GG91" s="47">
        <f t="shared" si="2"/>
        <v>192554.91065210343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  <c r="JF91" s="33"/>
      <c r="JG91" s="33"/>
      <c r="JH91" s="33"/>
      <c r="JI91" s="33"/>
      <c r="JJ91" s="33"/>
      <c r="JK91" s="33"/>
      <c r="JL91" s="33"/>
      <c r="JM91" s="33"/>
      <c r="JN91" s="33"/>
      <c r="JO91" s="33"/>
      <c r="JP91" s="33"/>
      <c r="JQ91" s="33"/>
      <c r="JR91" s="33"/>
      <c r="JS91" s="33"/>
      <c r="JT91" s="33"/>
      <c r="JU91" s="33"/>
    </row>
    <row r="92" spans="1:281" x14ac:dyDescent="0.2">
      <c r="A92" s="1" t="s">
        <v>87</v>
      </c>
      <c r="B92" s="22" t="s">
        <v>206</v>
      </c>
      <c r="C92" s="33">
        <v>87451.074051073316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0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0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39.994614469954186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33">
        <v>0</v>
      </c>
      <c r="CA92" s="33">
        <v>0</v>
      </c>
      <c r="CB92" s="33">
        <v>0</v>
      </c>
      <c r="CC92" s="33">
        <v>0</v>
      </c>
      <c r="CD92" s="33">
        <v>0</v>
      </c>
      <c r="CE92" s="33">
        <v>0</v>
      </c>
      <c r="CF92" s="33">
        <v>0</v>
      </c>
      <c r="CG92" s="33">
        <v>0</v>
      </c>
      <c r="CH92" s="33">
        <v>0</v>
      </c>
      <c r="CI92" s="33">
        <v>0</v>
      </c>
      <c r="CJ92" s="33">
        <v>0</v>
      </c>
      <c r="CK92" s="33">
        <v>0</v>
      </c>
      <c r="CL92" s="33">
        <v>0</v>
      </c>
      <c r="CM92" s="33">
        <v>0</v>
      </c>
      <c r="CN92" s="33">
        <v>0</v>
      </c>
      <c r="CO92" s="33">
        <v>0</v>
      </c>
      <c r="CP92" s="33">
        <v>0</v>
      </c>
      <c r="CQ92" s="33">
        <v>0</v>
      </c>
      <c r="CR92" s="33">
        <v>0</v>
      </c>
      <c r="CS92" s="33">
        <v>0</v>
      </c>
      <c r="CT92" s="33">
        <v>0</v>
      </c>
      <c r="CU92" s="33">
        <v>0</v>
      </c>
      <c r="CV92" s="33">
        <v>0</v>
      </c>
      <c r="CW92" s="33">
        <v>0</v>
      </c>
      <c r="CX92" s="33">
        <v>0</v>
      </c>
      <c r="CY92" s="33">
        <v>0</v>
      </c>
      <c r="CZ92" s="33">
        <v>0</v>
      </c>
      <c r="DA92" s="33">
        <v>0</v>
      </c>
      <c r="DB92" s="33">
        <v>0</v>
      </c>
      <c r="DC92" s="33">
        <v>0</v>
      </c>
      <c r="DD92" s="33">
        <v>0</v>
      </c>
      <c r="DE92" s="33">
        <v>0</v>
      </c>
      <c r="DF92" s="33">
        <v>28.648024259447748</v>
      </c>
      <c r="DG92" s="33">
        <v>0</v>
      </c>
      <c r="DH92" s="33">
        <v>0</v>
      </c>
      <c r="DI92" s="33">
        <v>119.1401704668025</v>
      </c>
      <c r="DJ92" s="33">
        <v>546.24952101493079</v>
      </c>
      <c r="DK92" s="33">
        <v>58.45122271583309</v>
      </c>
      <c r="DL92" s="33">
        <v>0</v>
      </c>
      <c r="DM92" s="33">
        <v>0</v>
      </c>
      <c r="DN92" s="33">
        <v>0</v>
      </c>
      <c r="DO92" s="33">
        <v>0</v>
      </c>
      <c r="DP92" s="76">
        <f t="shared" si="3"/>
        <v>88243.557604000278</v>
      </c>
      <c r="DQ92" s="33">
        <v>20878.019110542493</v>
      </c>
      <c r="DR92" s="33">
        <v>0</v>
      </c>
      <c r="DS92" s="33">
        <v>0</v>
      </c>
      <c r="DT92" s="33">
        <v>0</v>
      </c>
      <c r="DU92" s="33">
        <v>0</v>
      </c>
      <c r="DV92" s="33">
        <v>0</v>
      </c>
      <c r="DW92" s="33">
        <v>0</v>
      </c>
      <c r="DX92" s="33">
        <v>0</v>
      </c>
      <c r="DY92" s="33">
        <v>0</v>
      </c>
      <c r="DZ92" s="33">
        <v>0</v>
      </c>
      <c r="EA92" s="33">
        <v>0</v>
      </c>
      <c r="EB92" s="33">
        <v>0</v>
      </c>
      <c r="EC92" s="33">
        <v>0</v>
      </c>
      <c r="ED92" s="33">
        <v>0</v>
      </c>
      <c r="EE92" s="33">
        <v>0</v>
      </c>
      <c r="EF92" s="33">
        <v>0</v>
      </c>
      <c r="EG92" s="33">
        <v>0</v>
      </c>
      <c r="EH92" s="33">
        <v>0</v>
      </c>
      <c r="EI92" s="33">
        <v>0</v>
      </c>
      <c r="EJ92" s="33">
        <v>0</v>
      </c>
      <c r="EK92" s="33">
        <v>0</v>
      </c>
      <c r="EL92" s="33">
        <v>0</v>
      </c>
      <c r="EM92" s="33">
        <v>0</v>
      </c>
      <c r="EN92" s="33">
        <v>0</v>
      </c>
      <c r="EO92" s="33">
        <v>0</v>
      </c>
      <c r="EP92" s="33">
        <v>0</v>
      </c>
      <c r="EQ92" s="33">
        <v>0</v>
      </c>
      <c r="ER92" s="33">
        <v>0</v>
      </c>
      <c r="ES92" s="33">
        <v>0</v>
      </c>
      <c r="ET92" s="33">
        <v>0</v>
      </c>
      <c r="EU92" s="33">
        <v>0</v>
      </c>
      <c r="EV92" s="33">
        <v>0</v>
      </c>
      <c r="EW92" s="33">
        <v>0</v>
      </c>
      <c r="EX92" s="33">
        <v>0</v>
      </c>
      <c r="EY92" s="33">
        <v>0</v>
      </c>
      <c r="EZ92" s="33">
        <v>0</v>
      </c>
      <c r="FA92" s="33">
        <v>0</v>
      </c>
      <c r="FB92" s="33">
        <v>0</v>
      </c>
      <c r="FC92" s="33">
        <v>0</v>
      </c>
      <c r="FD92" s="33">
        <v>0</v>
      </c>
      <c r="FE92" s="33">
        <v>0</v>
      </c>
      <c r="FF92" s="33">
        <v>0</v>
      </c>
      <c r="FG92" s="33">
        <v>0</v>
      </c>
      <c r="FH92" s="33">
        <v>0</v>
      </c>
      <c r="FI92" s="33">
        <v>0</v>
      </c>
      <c r="FJ92" s="33">
        <v>0</v>
      </c>
      <c r="FK92" s="33">
        <v>0</v>
      </c>
      <c r="FL92" s="33">
        <v>0</v>
      </c>
      <c r="FM92" s="33">
        <v>0</v>
      </c>
      <c r="FN92" s="33">
        <v>0</v>
      </c>
      <c r="FO92" s="33">
        <v>0</v>
      </c>
      <c r="FP92" s="33">
        <v>0</v>
      </c>
      <c r="FQ92" s="33">
        <v>0</v>
      </c>
      <c r="FR92" s="33">
        <v>0</v>
      </c>
      <c r="FS92" s="33">
        <v>0</v>
      </c>
      <c r="FT92" s="33">
        <v>0</v>
      </c>
      <c r="FU92" s="33">
        <v>0</v>
      </c>
      <c r="FV92" s="33">
        <v>0</v>
      </c>
      <c r="FW92" s="33">
        <v>0</v>
      </c>
      <c r="FX92" s="33">
        <v>0</v>
      </c>
      <c r="FY92" s="33">
        <v>0</v>
      </c>
      <c r="FZ92" s="33">
        <v>0</v>
      </c>
      <c r="GA92" s="33">
        <v>0</v>
      </c>
      <c r="GB92" s="33">
        <v>0</v>
      </c>
      <c r="GC92" s="33">
        <v>0</v>
      </c>
      <c r="GD92" s="33">
        <v>0</v>
      </c>
      <c r="GE92" s="33">
        <v>0</v>
      </c>
      <c r="GF92" s="33">
        <v>0</v>
      </c>
      <c r="GG92" s="47">
        <f t="shared" si="2"/>
        <v>109121.57671454277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  <c r="JF92" s="33"/>
      <c r="JG92" s="33"/>
      <c r="JH92" s="33"/>
      <c r="JI92" s="33"/>
      <c r="JJ92" s="33"/>
      <c r="JK92" s="33"/>
      <c r="JL92" s="33"/>
      <c r="JM92" s="33"/>
      <c r="JN92" s="33"/>
      <c r="JO92" s="33"/>
      <c r="JP92" s="33"/>
      <c r="JQ92" s="33"/>
      <c r="JR92" s="33"/>
      <c r="JS92" s="33"/>
      <c r="JT92" s="33"/>
      <c r="JU92" s="33"/>
    </row>
    <row r="93" spans="1:281" x14ac:dyDescent="0.2">
      <c r="A93" s="1" t="s">
        <v>88</v>
      </c>
      <c r="B93" s="22" t="s">
        <v>207</v>
      </c>
      <c r="C93" s="33">
        <v>16146.380322798486</v>
      </c>
      <c r="D93" s="33">
        <v>7034.8203302262045</v>
      </c>
      <c r="E93" s="33">
        <v>76.775223772862702</v>
      </c>
      <c r="F93" s="33">
        <v>0</v>
      </c>
      <c r="G93" s="33">
        <v>299.85747848149657</v>
      </c>
      <c r="H93" s="33">
        <v>1.7490994231435812</v>
      </c>
      <c r="I93" s="33">
        <v>745.89172711814285</v>
      </c>
      <c r="J93" s="33">
        <v>67.865190002293787</v>
      </c>
      <c r="K93" s="33">
        <v>4680.2309650399939</v>
      </c>
      <c r="L93" s="33">
        <v>283.74318720422104</v>
      </c>
      <c r="M93" s="33">
        <v>593.05864342045356</v>
      </c>
      <c r="N93" s="33">
        <v>1087.9757470763002</v>
      </c>
      <c r="O93" s="33">
        <v>113.17473765079646</v>
      </c>
      <c r="P93" s="33">
        <v>888.30941233084616</v>
      </c>
      <c r="Q93" s="33">
        <v>1585.4064997339715</v>
      </c>
      <c r="R93" s="33">
        <v>273.1300257244767</v>
      </c>
      <c r="S93" s="33">
        <v>325.3282673580951</v>
      </c>
      <c r="T93" s="33">
        <v>432.54535300557615</v>
      </c>
      <c r="U93" s="33">
        <v>900.03376403198536</v>
      </c>
      <c r="V93" s="33">
        <v>77.284693104588456</v>
      </c>
      <c r="W93" s="33">
        <v>583.43948804882291</v>
      </c>
      <c r="X93" s="33">
        <v>1012.4957539279619</v>
      </c>
      <c r="Y93" s="33">
        <v>57.682800419377614</v>
      </c>
      <c r="Z93" s="33">
        <v>447.78938083659875</v>
      </c>
      <c r="AA93" s="33">
        <v>79.044418355713191</v>
      </c>
      <c r="AB93" s="33">
        <v>597.51061684050444</v>
      </c>
      <c r="AC93" s="33">
        <v>562.23578683316919</v>
      </c>
      <c r="AD93" s="33">
        <v>1816.1908221386175</v>
      </c>
      <c r="AE93" s="33">
        <v>396.51040901463813</v>
      </c>
      <c r="AF93" s="33">
        <v>129.57546940244623</v>
      </c>
      <c r="AG93" s="33">
        <v>271.68294102452415</v>
      </c>
      <c r="AH93" s="33">
        <v>201.11883487311323</v>
      </c>
      <c r="AI93" s="33">
        <v>727.25578404091129</v>
      </c>
      <c r="AJ93" s="33">
        <v>1537.9899484205928</v>
      </c>
      <c r="AK93" s="33">
        <v>2100.3961723643479</v>
      </c>
      <c r="AL93" s="33">
        <v>396.63096111353559</v>
      </c>
      <c r="AM93" s="33">
        <v>287.55007295127211</v>
      </c>
      <c r="AN93" s="33">
        <v>486.08900899436031</v>
      </c>
      <c r="AO93" s="33">
        <v>59.1150917445174</v>
      </c>
      <c r="AP93" s="33">
        <v>216.99105440934571</v>
      </c>
      <c r="AQ93" s="33">
        <v>345.8910228456935</v>
      </c>
      <c r="AR93" s="33">
        <v>291.05931630234255</v>
      </c>
      <c r="AS93" s="33">
        <v>13.214212695105262</v>
      </c>
      <c r="AT93" s="33">
        <v>281.3416770433513</v>
      </c>
      <c r="AU93" s="33">
        <v>724.19318181063784</v>
      </c>
      <c r="AV93" s="33">
        <v>94.907581144347631</v>
      </c>
      <c r="AW93" s="33">
        <v>177.83279381030192</v>
      </c>
      <c r="AX93" s="33">
        <v>13593.674952050817</v>
      </c>
      <c r="AY93" s="33">
        <v>26083.595842261937</v>
      </c>
      <c r="AZ93" s="33">
        <v>1061.5231229132905</v>
      </c>
      <c r="BA93" s="33">
        <v>0</v>
      </c>
      <c r="BB93" s="33">
        <v>732.46957054599534</v>
      </c>
      <c r="BC93" s="33">
        <v>198.77313080937344</v>
      </c>
      <c r="BD93" s="33">
        <v>7830.6884389629704</v>
      </c>
      <c r="BE93" s="33">
        <v>6366.9938862315976</v>
      </c>
      <c r="BF93" s="33">
        <v>67.775517154210604</v>
      </c>
      <c r="BG93" s="33">
        <v>561.08068101278718</v>
      </c>
      <c r="BH93" s="33">
        <v>2957.2741890186448</v>
      </c>
      <c r="BI93" s="33">
        <v>2313.0302536627255</v>
      </c>
      <c r="BJ93" s="33">
        <v>360.38926338472487</v>
      </c>
      <c r="BK93" s="33">
        <v>5741.82811529012</v>
      </c>
      <c r="BL93" s="33">
        <v>102.03603769850962</v>
      </c>
      <c r="BM93" s="33">
        <v>1472.5352609107392</v>
      </c>
      <c r="BN93" s="33">
        <v>2441.9271996585717</v>
      </c>
      <c r="BO93" s="33">
        <v>1937.3370745490849</v>
      </c>
      <c r="BP93" s="33">
        <v>29.934098609275015</v>
      </c>
      <c r="BQ93" s="33">
        <v>1143.5073521776599</v>
      </c>
      <c r="BR93" s="33">
        <v>350.07861979599329</v>
      </c>
      <c r="BS93" s="33">
        <v>691.76409894153687</v>
      </c>
      <c r="BT93" s="33">
        <v>164.64300143820714</v>
      </c>
      <c r="BU93" s="33">
        <v>143.99964963168037</v>
      </c>
      <c r="BV93" s="33">
        <v>911.48670867181431</v>
      </c>
      <c r="BW93" s="33">
        <v>492.50518380684196</v>
      </c>
      <c r="BX93" s="33">
        <v>673.64985825003168</v>
      </c>
      <c r="BY93" s="33">
        <v>444.94392887942621</v>
      </c>
      <c r="BZ93" s="33">
        <v>312.77909688719046</v>
      </c>
      <c r="CA93" s="33">
        <v>1130.346422106508</v>
      </c>
      <c r="CB93" s="33">
        <v>11.796621196750975</v>
      </c>
      <c r="CC93" s="33">
        <v>18.293100503961014</v>
      </c>
      <c r="CD93" s="33">
        <v>433.83359701824401</v>
      </c>
      <c r="CE93" s="33">
        <v>1379.0574951154292</v>
      </c>
      <c r="CF93" s="33">
        <v>583.28058921464481</v>
      </c>
      <c r="CG93" s="33">
        <v>3935.2146195449113</v>
      </c>
      <c r="CH93" s="33">
        <v>88.68118286959286</v>
      </c>
      <c r="CI93" s="33">
        <v>76.008633249624168</v>
      </c>
      <c r="CJ93" s="33">
        <v>1234.7806193124127</v>
      </c>
      <c r="CK93" s="33">
        <v>759.51875799153584</v>
      </c>
      <c r="CL93" s="33">
        <v>209.44135473992102</v>
      </c>
      <c r="CM93" s="33">
        <v>6531.2015117611927</v>
      </c>
      <c r="CN93" s="33">
        <v>244.35939107224294</v>
      </c>
      <c r="CO93" s="33">
        <v>327.91780142337649</v>
      </c>
      <c r="CP93" s="33">
        <v>119.02071946582721</v>
      </c>
      <c r="CQ93" s="33">
        <v>378.04895993056607</v>
      </c>
      <c r="CR93" s="33">
        <v>776.06562048716762</v>
      </c>
      <c r="CS93" s="33">
        <v>3907.6650595120063</v>
      </c>
      <c r="CT93" s="33">
        <v>431.72094311599443</v>
      </c>
      <c r="CU93" s="33">
        <v>422.42092378466384</v>
      </c>
      <c r="CV93" s="33">
        <v>595.15772128740753</v>
      </c>
      <c r="CW93" s="33">
        <v>1196.430733249121</v>
      </c>
      <c r="CX93" s="33">
        <v>509.07730802557489</v>
      </c>
      <c r="CY93" s="33">
        <v>457.25359978396722</v>
      </c>
      <c r="CZ93" s="33">
        <v>111.01882783429753</v>
      </c>
      <c r="DA93" s="33">
        <v>1279.7215755030097</v>
      </c>
      <c r="DB93" s="33">
        <v>1594.211068695018</v>
      </c>
      <c r="DC93" s="33">
        <v>186.86646267743427</v>
      </c>
      <c r="DD93" s="33">
        <v>497.96129892484845</v>
      </c>
      <c r="DE93" s="33">
        <v>139.28456951644029</v>
      </c>
      <c r="DF93" s="33">
        <v>0</v>
      </c>
      <c r="DG93" s="33">
        <v>292.35152738152823</v>
      </c>
      <c r="DH93" s="33">
        <v>178.83878921370149</v>
      </c>
      <c r="DI93" s="33">
        <v>431.20961551615932</v>
      </c>
      <c r="DJ93" s="33">
        <v>286.17155447512772</v>
      </c>
      <c r="DK93" s="33">
        <v>312.44211554474532</v>
      </c>
      <c r="DL93" s="33">
        <v>296.7295465593802</v>
      </c>
      <c r="DM93" s="33">
        <v>407.4236159032277</v>
      </c>
      <c r="DN93" s="33">
        <v>1833.907532383718</v>
      </c>
      <c r="DO93" s="33">
        <v>0</v>
      </c>
      <c r="DP93" s="76">
        <f t="shared" si="3"/>
        <v>162296.25078800708</v>
      </c>
      <c r="DQ93" s="33">
        <v>15002.467925773535</v>
      </c>
      <c r="DR93" s="33">
        <v>0</v>
      </c>
      <c r="DS93" s="33">
        <v>0</v>
      </c>
      <c r="DT93" s="33">
        <v>0</v>
      </c>
      <c r="DU93" s="33">
        <v>0</v>
      </c>
      <c r="DV93" s="33">
        <v>0</v>
      </c>
      <c r="DW93" s="33">
        <v>0</v>
      </c>
      <c r="DX93" s="33">
        <v>0</v>
      </c>
      <c r="DY93" s="33">
        <v>0</v>
      </c>
      <c r="DZ93" s="33">
        <v>0</v>
      </c>
      <c r="EA93" s="33">
        <v>0</v>
      </c>
      <c r="EB93" s="33">
        <v>0</v>
      </c>
      <c r="EC93" s="33">
        <v>0</v>
      </c>
      <c r="ED93" s="33">
        <v>0</v>
      </c>
      <c r="EE93" s="33">
        <v>0</v>
      </c>
      <c r="EF93" s="33">
        <v>0</v>
      </c>
      <c r="EG93" s="33">
        <v>0</v>
      </c>
      <c r="EH93" s="33">
        <v>0</v>
      </c>
      <c r="EI93" s="33">
        <v>0</v>
      </c>
      <c r="EJ93" s="33">
        <v>0</v>
      </c>
      <c r="EK93" s="33">
        <v>0</v>
      </c>
      <c r="EL93" s="33">
        <v>0</v>
      </c>
      <c r="EM93" s="33">
        <v>0</v>
      </c>
      <c r="EN93" s="33">
        <v>0</v>
      </c>
      <c r="EO93" s="33">
        <v>0</v>
      </c>
      <c r="EP93" s="33">
        <v>0</v>
      </c>
      <c r="EQ93" s="33">
        <v>0</v>
      </c>
      <c r="ER93" s="33">
        <v>0</v>
      </c>
      <c r="ES93" s="33">
        <v>0</v>
      </c>
      <c r="ET93" s="33">
        <v>0</v>
      </c>
      <c r="EU93" s="33">
        <v>0</v>
      </c>
      <c r="EV93" s="33">
        <v>0</v>
      </c>
      <c r="EW93" s="33">
        <v>0</v>
      </c>
      <c r="EX93" s="33">
        <v>0</v>
      </c>
      <c r="EY93" s="33">
        <v>0</v>
      </c>
      <c r="EZ93" s="33">
        <v>0</v>
      </c>
      <c r="FA93" s="33">
        <v>0</v>
      </c>
      <c r="FB93" s="33">
        <v>0</v>
      </c>
      <c r="FC93" s="33">
        <v>0</v>
      </c>
      <c r="FD93" s="33">
        <v>0</v>
      </c>
      <c r="FE93" s="33">
        <v>0</v>
      </c>
      <c r="FF93" s="33">
        <v>0</v>
      </c>
      <c r="FG93" s="33">
        <v>0</v>
      </c>
      <c r="FH93" s="33">
        <v>0</v>
      </c>
      <c r="FI93" s="33">
        <v>0</v>
      </c>
      <c r="FJ93" s="33">
        <v>0</v>
      </c>
      <c r="FK93" s="33">
        <v>0</v>
      </c>
      <c r="FL93" s="33">
        <v>0</v>
      </c>
      <c r="FM93" s="33">
        <v>0</v>
      </c>
      <c r="FN93" s="33">
        <v>0</v>
      </c>
      <c r="FO93" s="33">
        <v>0</v>
      </c>
      <c r="FP93" s="33">
        <v>0</v>
      </c>
      <c r="FQ93" s="33">
        <v>0</v>
      </c>
      <c r="FR93" s="33">
        <v>0</v>
      </c>
      <c r="FS93" s="33">
        <v>0</v>
      </c>
      <c r="FT93" s="33">
        <v>0</v>
      </c>
      <c r="FU93" s="33">
        <v>0</v>
      </c>
      <c r="FV93" s="33">
        <v>0</v>
      </c>
      <c r="FW93" s="33">
        <v>0</v>
      </c>
      <c r="FX93" s="33">
        <v>174.69525928578358</v>
      </c>
      <c r="FY93" s="33">
        <v>0</v>
      </c>
      <c r="FZ93" s="33">
        <v>88.101399798675573</v>
      </c>
      <c r="GA93" s="33">
        <v>0</v>
      </c>
      <c r="GB93" s="33">
        <v>4.8090046284929331</v>
      </c>
      <c r="GC93" s="33">
        <v>0</v>
      </c>
      <c r="GD93" s="33">
        <v>0</v>
      </c>
      <c r="GE93" s="33">
        <v>0</v>
      </c>
      <c r="GF93" s="33">
        <v>43445.889401218075</v>
      </c>
      <c r="GG93" s="47">
        <f t="shared" si="2"/>
        <v>221012.21377871162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  <c r="JF93" s="33"/>
      <c r="JG93" s="33"/>
      <c r="JH93" s="33"/>
      <c r="JI93" s="33"/>
      <c r="JJ93" s="33"/>
      <c r="JK93" s="33"/>
      <c r="JL93" s="33"/>
      <c r="JM93" s="33"/>
      <c r="JN93" s="33"/>
      <c r="JO93" s="33"/>
      <c r="JP93" s="33"/>
      <c r="JQ93" s="33"/>
      <c r="JR93" s="33"/>
      <c r="JS93" s="33"/>
      <c r="JT93" s="33"/>
      <c r="JU93" s="33"/>
    </row>
    <row r="94" spans="1:281" x14ac:dyDescent="0.2">
      <c r="A94" s="1" t="s">
        <v>89</v>
      </c>
      <c r="B94" s="22" t="s">
        <v>208</v>
      </c>
      <c r="C94" s="33">
        <v>341.44734180336133</v>
      </c>
      <c r="D94" s="33">
        <v>10.853256201455507</v>
      </c>
      <c r="E94" s="33">
        <v>10.858298981266776</v>
      </c>
      <c r="F94" s="33">
        <v>1.7221838247136638</v>
      </c>
      <c r="G94" s="33">
        <v>10.967356757548467</v>
      </c>
      <c r="H94" s="33">
        <v>0</v>
      </c>
      <c r="I94" s="33">
        <v>120.28388188469459</v>
      </c>
      <c r="J94" s="33">
        <v>11.304346075262725</v>
      </c>
      <c r="K94" s="33">
        <v>430.03794967831993</v>
      </c>
      <c r="L94" s="33">
        <v>35.101493025605841</v>
      </c>
      <c r="M94" s="33">
        <v>107.55415851376203</v>
      </c>
      <c r="N94" s="33">
        <v>361.37288202513599</v>
      </c>
      <c r="O94" s="33">
        <v>66.328965711283274</v>
      </c>
      <c r="P94" s="33">
        <v>79.568748867872841</v>
      </c>
      <c r="Q94" s="33">
        <v>94.960210597006224</v>
      </c>
      <c r="R94" s="33">
        <v>119.36741017325744</v>
      </c>
      <c r="S94" s="33">
        <v>39.615903840657914</v>
      </c>
      <c r="T94" s="33">
        <v>68.798917227897263</v>
      </c>
      <c r="U94" s="33">
        <v>234.34942551053055</v>
      </c>
      <c r="V94" s="33">
        <v>6.3156936825356729</v>
      </c>
      <c r="W94" s="33">
        <v>100.69751930253864</v>
      </c>
      <c r="X94" s="33">
        <v>468.50774284896596</v>
      </c>
      <c r="Y94" s="33">
        <v>14.654912519050445</v>
      </c>
      <c r="Z94" s="33">
        <v>86.733065987937081</v>
      </c>
      <c r="AA94" s="33">
        <v>61.008849296271528</v>
      </c>
      <c r="AB94" s="33">
        <v>131.66976747025848</v>
      </c>
      <c r="AC94" s="33">
        <v>33.904711409484108</v>
      </c>
      <c r="AD94" s="33">
        <v>238.65104247956282</v>
      </c>
      <c r="AE94" s="33">
        <v>73.27872324885054</v>
      </c>
      <c r="AF94" s="33">
        <v>17.031152665989381</v>
      </c>
      <c r="AG94" s="33">
        <v>26.736586440943103</v>
      </c>
      <c r="AH94" s="33">
        <v>19.686620851230145</v>
      </c>
      <c r="AI94" s="33">
        <v>107.38145943303313</v>
      </c>
      <c r="AJ94" s="33">
        <v>177.72397217413967</v>
      </c>
      <c r="AK94" s="33">
        <v>342.92944735211722</v>
      </c>
      <c r="AL94" s="33">
        <v>49.14775597239985</v>
      </c>
      <c r="AM94" s="33">
        <v>64.224351018175767</v>
      </c>
      <c r="AN94" s="33">
        <v>147.89957162658288</v>
      </c>
      <c r="AO94" s="33">
        <v>10.247599473951528</v>
      </c>
      <c r="AP94" s="33">
        <v>78.945077788242642</v>
      </c>
      <c r="AQ94" s="33">
        <v>49.431827327617448</v>
      </c>
      <c r="AR94" s="33">
        <v>0</v>
      </c>
      <c r="AS94" s="33">
        <v>16.510503148676897</v>
      </c>
      <c r="AT94" s="33">
        <v>0</v>
      </c>
      <c r="AU94" s="33">
        <v>102.24936487626255</v>
      </c>
      <c r="AV94" s="33">
        <v>71.379866194149216</v>
      </c>
      <c r="AW94" s="33">
        <v>63.614808744541961</v>
      </c>
      <c r="AX94" s="33">
        <v>1057.7306732948523</v>
      </c>
      <c r="AY94" s="33">
        <v>479.87553115535508</v>
      </c>
      <c r="AZ94" s="33">
        <v>43.62459992778335</v>
      </c>
      <c r="BA94" s="33">
        <v>0</v>
      </c>
      <c r="BB94" s="33">
        <v>148.715210028359</v>
      </c>
      <c r="BC94" s="33">
        <v>49.381220041749657</v>
      </c>
      <c r="BD94" s="33">
        <v>1489.2372381593157</v>
      </c>
      <c r="BE94" s="33">
        <v>834.86055834622869</v>
      </c>
      <c r="BF94" s="33">
        <v>10.712056597843352</v>
      </c>
      <c r="BG94" s="33">
        <v>146.16810736230951</v>
      </c>
      <c r="BH94" s="33">
        <v>1337.3803598703523</v>
      </c>
      <c r="BI94" s="33">
        <v>194.19492701906674</v>
      </c>
      <c r="BJ94" s="33">
        <v>4.8275327253200988</v>
      </c>
      <c r="BK94" s="33">
        <v>345.72977622662376</v>
      </c>
      <c r="BL94" s="33">
        <v>19.023063921825255</v>
      </c>
      <c r="BM94" s="33">
        <v>36.911542709095819</v>
      </c>
      <c r="BN94" s="33">
        <v>99.743678620187978</v>
      </c>
      <c r="BO94" s="33">
        <v>805.78556061090865</v>
      </c>
      <c r="BP94" s="33">
        <v>14.793438485828732</v>
      </c>
      <c r="BQ94" s="33">
        <v>137.30322863146421</v>
      </c>
      <c r="BR94" s="33">
        <v>50.560613166503138</v>
      </c>
      <c r="BS94" s="33">
        <v>126.6080125673179</v>
      </c>
      <c r="BT94" s="33">
        <v>55.694204041434624</v>
      </c>
      <c r="BU94" s="33">
        <v>43.847619207633016</v>
      </c>
      <c r="BV94" s="33">
        <v>272.06852881446827</v>
      </c>
      <c r="BW94" s="33">
        <v>61.08690337344246</v>
      </c>
      <c r="BX94" s="33">
        <v>595.65057685454576</v>
      </c>
      <c r="BY94" s="33">
        <v>171.69217439241967</v>
      </c>
      <c r="BZ94" s="33">
        <v>154.1291101888072</v>
      </c>
      <c r="CA94" s="33">
        <v>124.77667332593295</v>
      </c>
      <c r="CB94" s="33">
        <v>2.9888241183798918</v>
      </c>
      <c r="CC94" s="33">
        <v>6.4032517766219579</v>
      </c>
      <c r="CD94" s="33">
        <v>154.46667285981326</v>
      </c>
      <c r="CE94" s="33">
        <v>326.88073398433403</v>
      </c>
      <c r="CF94" s="33">
        <v>134.04834095660692</v>
      </c>
      <c r="CG94" s="33">
        <v>891.19241142404508</v>
      </c>
      <c r="CH94" s="33">
        <v>10.917506829122404</v>
      </c>
      <c r="CI94" s="33">
        <v>261.90148465435539</v>
      </c>
      <c r="CJ94" s="33">
        <v>185.15539064030108</v>
      </c>
      <c r="CK94" s="33">
        <v>175.28484832011424</v>
      </c>
      <c r="CL94" s="33">
        <v>117.01111782132733</v>
      </c>
      <c r="CM94" s="33">
        <v>693.82842082495813</v>
      </c>
      <c r="CN94" s="33">
        <v>58.430699143083544</v>
      </c>
      <c r="CO94" s="33">
        <v>117.71925901909457</v>
      </c>
      <c r="CP94" s="33">
        <v>30.490073659491824</v>
      </c>
      <c r="CQ94" s="33">
        <v>231.10039094042963</v>
      </c>
      <c r="CR94" s="33">
        <v>177.96490369693308</v>
      </c>
      <c r="CS94" s="33">
        <v>154.2231903868711</v>
      </c>
      <c r="CT94" s="33">
        <v>366.35553943116838</v>
      </c>
      <c r="CU94" s="33">
        <v>102.74131102373383</v>
      </c>
      <c r="CV94" s="33">
        <v>39.491934220621289</v>
      </c>
      <c r="CW94" s="33">
        <v>132.54112594083477</v>
      </c>
      <c r="CX94" s="33">
        <v>77.12829739933639</v>
      </c>
      <c r="CY94" s="33">
        <v>91.371363302761736</v>
      </c>
      <c r="CZ94" s="33">
        <v>45.905738618025197</v>
      </c>
      <c r="DA94" s="33">
        <v>31.555523841336271</v>
      </c>
      <c r="DB94" s="33">
        <v>582.53940590079537</v>
      </c>
      <c r="DC94" s="33">
        <v>44.515371766606997</v>
      </c>
      <c r="DD94" s="33">
        <v>120.04812900676203</v>
      </c>
      <c r="DE94" s="33">
        <v>6.0272635660362708</v>
      </c>
      <c r="DF94" s="33">
        <v>0</v>
      </c>
      <c r="DG94" s="33">
        <v>12.044005398574104</v>
      </c>
      <c r="DH94" s="33">
        <v>84.596896465884683</v>
      </c>
      <c r="DI94" s="33">
        <v>94.416616241198398</v>
      </c>
      <c r="DJ94" s="33">
        <v>9.5542078365072047</v>
      </c>
      <c r="DK94" s="33">
        <v>26.084494733271555</v>
      </c>
      <c r="DL94" s="33">
        <v>620.43688285281223</v>
      </c>
      <c r="DM94" s="33">
        <v>86.598146553299827</v>
      </c>
      <c r="DN94" s="33">
        <v>1741.9470416345996</v>
      </c>
      <c r="DO94" s="33">
        <v>0</v>
      </c>
      <c r="DP94" s="76">
        <f t="shared" si="3"/>
        <v>21663.074260490161</v>
      </c>
      <c r="DQ94" s="33">
        <v>2688.4291232563032</v>
      </c>
      <c r="DR94" s="33">
        <v>0</v>
      </c>
      <c r="DS94" s="33">
        <v>0</v>
      </c>
      <c r="DT94" s="33">
        <v>0</v>
      </c>
      <c r="DU94" s="33">
        <v>0</v>
      </c>
      <c r="DV94" s="33">
        <v>0</v>
      </c>
      <c r="DW94" s="33">
        <v>0</v>
      </c>
      <c r="DX94" s="33">
        <v>0</v>
      </c>
      <c r="DY94" s="33">
        <v>0</v>
      </c>
      <c r="DZ94" s="33">
        <v>0</v>
      </c>
      <c r="EA94" s="33">
        <v>0</v>
      </c>
      <c r="EB94" s="33">
        <v>0</v>
      </c>
      <c r="EC94" s="33">
        <v>0</v>
      </c>
      <c r="ED94" s="33">
        <v>0</v>
      </c>
      <c r="EE94" s="33">
        <v>0</v>
      </c>
      <c r="EF94" s="33">
        <v>0</v>
      </c>
      <c r="EG94" s="33">
        <v>0</v>
      </c>
      <c r="EH94" s="33">
        <v>0</v>
      </c>
      <c r="EI94" s="33">
        <v>0</v>
      </c>
      <c r="EJ94" s="33">
        <v>0</v>
      </c>
      <c r="EK94" s="33">
        <v>0</v>
      </c>
      <c r="EL94" s="33">
        <v>0</v>
      </c>
      <c r="EM94" s="33">
        <v>0</v>
      </c>
      <c r="EN94" s="33">
        <v>0</v>
      </c>
      <c r="EO94" s="33">
        <v>0</v>
      </c>
      <c r="EP94" s="33">
        <v>0</v>
      </c>
      <c r="EQ94" s="33">
        <v>0</v>
      </c>
      <c r="ER94" s="33">
        <v>0</v>
      </c>
      <c r="ES94" s="33">
        <v>0</v>
      </c>
      <c r="ET94" s="33">
        <v>0</v>
      </c>
      <c r="EU94" s="33">
        <v>0</v>
      </c>
      <c r="EV94" s="33">
        <v>0</v>
      </c>
      <c r="EW94" s="33">
        <v>0</v>
      </c>
      <c r="EX94" s="33">
        <v>0</v>
      </c>
      <c r="EY94" s="33">
        <v>0</v>
      </c>
      <c r="EZ94" s="33">
        <v>0</v>
      </c>
      <c r="FA94" s="33">
        <v>0</v>
      </c>
      <c r="FB94" s="33">
        <v>0</v>
      </c>
      <c r="FC94" s="33">
        <v>0</v>
      </c>
      <c r="FD94" s="33">
        <v>0</v>
      </c>
      <c r="FE94" s="33">
        <v>0</v>
      </c>
      <c r="FF94" s="33">
        <v>0</v>
      </c>
      <c r="FG94" s="33">
        <v>26586.686141076181</v>
      </c>
      <c r="FH94" s="33">
        <v>0</v>
      </c>
      <c r="FI94" s="33">
        <v>0</v>
      </c>
      <c r="FJ94" s="33">
        <v>0</v>
      </c>
      <c r="FK94" s="33">
        <v>37479.873651992799</v>
      </c>
      <c r="FL94" s="33">
        <v>0</v>
      </c>
      <c r="FM94" s="33">
        <v>0</v>
      </c>
      <c r="FN94" s="33">
        <v>0</v>
      </c>
      <c r="FO94" s="33">
        <v>0</v>
      </c>
      <c r="FP94" s="33">
        <v>5.9135622339276859</v>
      </c>
      <c r="FQ94" s="33">
        <v>0</v>
      </c>
      <c r="FR94" s="33">
        <v>0</v>
      </c>
      <c r="FS94" s="33">
        <v>0</v>
      </c>
      <c r="FT94" s="33">
        <v>0</v>
      </c>
      <c r="FU94" s="33">
        <v>0</v>
      </c>
      <c r="FV94" s="33">
        <v>0</v>
      </c>
      <c r="FW94" s="33">
        <v>0</v>
      </c>
      <c r="FX94" s="33">
        <v>0</v>
      </c>
      <c r="FY94" s="33">
        <v>0</v>
      </c>
      <c r="FZ94" s="33">
        <v>741.01612282658766</v>
      </c>
      <c r="GA94" s="33">
        <v>0</v>
      </c>
      <c r="GB94" s="33">
        <v>12.139381658470706</v>
      </c>
      <c r="GC94" s="33">
        <v>0</v>
      </c>
      <c r="GD94" s="33">
        <v>0</v>
      </c>
      <c r="GE94" s="33">
        <v>0</v>
      </c>
      <c r="GF94" s="33">
        <v>361.29446913094472</v>
      </c>
      <c r="GG94" s="47">
        <f t="shared" si="2"/>
        <v>89538.426712665387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  <c r="JF94" s="33"/>
      <c r="JG94" s="33"/>
      <c r="JH94" s="33"/>
      <c r="JI94" s="33"/>
      <c r="JJ94" s="33"/>
      <c r="JK94" s="33"/>
      <c r="JL94" s="33"/>
      <c r="JM94" s="33"/>
      <c r="JN94" s="33"/>
      <c r="JO94" s="33"/>
      <c r="JP94" s="33"/>
      <c r="JQ94" s="33"/>
      <c r="JR94" s="33"/>
      <c r="JS94" s="33"/>
      <c r="JT94" s="33"/>
      <c r="JU94" s="33"/>
    </row>
    <row r="95" spans="1:281" x14ac:dyDescent="0.2">
      <c r="A95" s="1" t="s">
        <v>90</v>
      </c>
      <c r="B95" s="22" t="s">
        <v>209</v>
      </c>
      <c r="C95" s="33">
        <v>51.766136271002679</v>
      </c>
      <c r="D95" s="33">
        <v>62.890468121150263</v>
      </c>
      <c r="E95" s="33">
        <v>1.9679013302185546</v>
      </c>
      <c r="F95" s="33">
        <v>0</v>
      </c>
      <c r="G95" s="33">
        <v>47.051772053571064</v>
      </c>
      <c r="H95" s="33">
        <v>0</v>
      </c>
      <c r="I95" s="33">
        <v>62.264805868443517</v>
      </c>
      <c r="J95" s="33">
        <v>4.9052701086520765</v>
      </c>
      <c r="K95" s="33">
        <v>56.377222591854242</v>
      </c>
      <c r="L95" s="33">
        <v>18.61280097257907</v>
      </c>
      <c r="M95" s="33">
        <v>124.03375418765461</v>
      </c>
      <c r="N95" s="33">
        <v>38.434436193830813</v>
      </c>
      <c r="O95" s="33">
        <v>4.2995566439997743</v>
      </c>
      <c r="P95" s="33">
        <v>17.841636805811152</v>
      </c>
      <c r="Q95" s="33">
        <v>33.54318390007095</v>
      </c>
      <c r="R95" s="33">
        <v>11.96266483223145</v>
      </c>
      <c r="S95" s="33">
        <v>34.078130613340363</v>
      </c>
      <c r="T95" s="33">
        <v>8.1891246533242725</v>
      </c>
      <c r="U95" s="33">
        <v>21.929737068348796</v>
      </c>
      <c r="V95" s="33">
        <v>0</v>
      </c>
      <c r="W95" s="33">
        <v>87.829311035973021</v>
      </c>
      <c r="X95" s="33">
        <v>168.1544325900505</v>
      </c>
      <c r="Y95" s="33">
        <v>10.207729753903589</v>
      </c>
      <c r="Z95" s="33">
        <v>37.821733426566276</v>
      </c>
      <c r="AA95" s="33">
        <v>65.875714804518125</v>
      </c>
      <c r="AB95" s="33">
        <v>247.82008388774241</v>
      </c>
      <c r="AC95" s="33">
        <v>12.069864859178638</v>
      </c>
      <c r="AD95" s="33">
        <v>74.056088421717334</v>
      </c>
      <c r="AE95" s="33">
        <v>22.442032731565401</v>
      </c>
      <c r="AF95" s="33">
        <v>6.1361913655953018</v>
      </c>
      <c r="AG95" s="33">
        <v>5.9934378887491491</v>
      </c>
      <c r="AH95" s="33">
        <v>4.2046095767470497</v>
      </c>
      <c r="AI95" s="33">
        <v>15.796666847521903</v>
      </c>
      <c r="AJ95" s="33">
        <v>41.592201219203133</v>
      </c>
      <c r="AK95" s="33">
        <v>110.64973914664513</v>
      </c>
      <c r="AL95" s="33">
        <v>8.5660224008263395</v>
      </c>
      <c r="AM95" s="33">
        <v>23.744180085348145</v>
      </c>
      <c r="AN95" s="33">
        <v>35.641848598388876</v>
      </c>
      <c r="AO95" s="33">
        <v>2.9443291740902029</v>
      </c>
      <c r="AP95" s="33">
        <v>37.223352866024705</v>
      </c>
      <c r="AQ95" s="33">
        <v>14.907155768226586</v>
      </c>
      <c r="AR95" s="33">
        <v>0</v>
      </c>
      <c r="AS95" s="33">
        <v>4.5758169217859184</v>
      </c>
      <c r="AT95" s="33">
        <v>0</v>
      </c>
      <c r="AU95" s="33">
        <v>23.955205905883329</v>
      </c>
      <c r="AV95" s="33">
        <v>0</v>
      </c>
      <c r="AW95" s="33">
        <v>6.8145945697095778</v>
      </c>
      <c r="AX95" s="33">
        <v>44.648057809789037</v>
      </c>
      <c r="AY95" s="33">
        <v>210.49880280256022</v>
      </c>
      <c r="AZ95" s="33">
        <v>5.8086354080501321</v>
      </c>
      <c r="BA95" s="33">
        <v>0</v>
      </c>
      <c r="BB95" s="33">
        <v>34.73429537982534</v>
      </c>
      <c r="BC95" s="33">
        <v>9.5860579697627468</v>
      </c>
      <c r="BD95" s="33">
        <v>580.60421185979237</v>
      </c>
      <c r="BE95" s="33">
        <v>136.15183590413304</v>
      </c>
      <c r="BF95" s="33">
        <v>8.3833727954116242</v>
      </c>
      <c r="BG95" s="33">
        <v>64.772868111395383</v>
      </c>
      <c r="BH95" s="33">
        <v>372.24947944925464</v>
      </c>
      <c r="BI95" s="33">
        <v>78.970172699895201</v>
      </c>
      <c r="BJ95" s="33">
        <v>52.822896220062816</v>
      </c>
      <c r="BK95" s="33">
        <v>66.724491081544613</v>
      </c>
      <c r="BL95" s="33">
        <v>5.1433304135256428</v>
      </c>
      <c r="BM95" s="33">
        <v>12.200638969081806</v>
      </c>
      <c r="BN95" s="33">
        <v>17.994762751361169</v>
      </c>
      <c r="BO95" s="33">
        <v>81.770126220794751</v>
      </c>
      <c r="BP95" s="33">
        <v>1.1050978046937321</v>
      </c>
      <c r="BQ95" s="33">
        <v>1500.9854602345149</v>
      </c>
      <c r="BR95" s="33">
        <v>3611.2940844445757</v>
      </c>
      <c r="BS95" s="33">
        <v>14.693706391055013</v>
      </c>
      <c r="BT95" s="33">
        <v>14.417798514592768</v>
      </c>
      <c r="BU95" s="33">
        <v>3.2636333485546754</v>
      </c>
      <c r="BV95" s="33">
        <v>61.600879064071798</v>
      </c>
      <c r="BW95" s="33">
        <v>10.439403840699327</v>
      </c>
      <c r="BX95" s="33">
        <v>39.47416768889407</v>
      </c>
      <c r="BY95" s="33">
        <v>26.492098458824398</v>
      </c>
      <c r="BZ95" s="33">
        <v>40.372170402666967</v>
      </c>
      <c r="CA95" s="33">
        <v>4.0749557436362158</v>
      </c>
      <c r="CB95" s="33">
        <v>1.7606771222877171</v>
      </c>
      <c r="CC95" s="33">
        <v>2.6156469395623487</v>
      </c>
      <c r="CD95" s="33">
        <v>41.835960860176769</v>
      </c>
      <c r="CE95" s="33">
        <v>80.158052564087541</v>
      </c>
      <c r="CF95" s="33">
        <v>29.378485454015372</v>
      </c>
      <c r="CG95" s="33">
        <v>269.13006588316017</v>
      </c>
      <c r="CH95" s="33">
        <v>1.6361912167556871</v>
      </c>
      <c r="CI95" s="33">
        <v>110.04729625189651</v>
      </c>
      <c r="CJ95" s="33">
        <v>67.00545544880724</v>
      </c>
      <c r="CK95" s="33">
        <v>222.31779270789841</v>
      </c>
      <c r="CL95" s="33">
        <v>8.7956451314476585</v>
      </c>
      <c r="CM95" s="33">
        <v>235.19871452352106</v>
      </c>
      <c r="CN95" s="33">
        <v>11.871976736227465</v>
      </c>
      <c r="CO95" s="33">
        <v>1.3738203436208176</v>
      </c>
      <c r="CP95" s="33">
        <v>6.036547487824798</v>
      </c>
      <c r="CQ95" s="33">
        <v>13.090529157510424</v>
      </c>
      <c r="CR95" s="33">
        <v>95.980689502427566</v>
      </c>
      <c r="CS95" s="33">
        <v>757.41251974857494</v>
      </c>
      <c r="CT95" s="33">
        <v>216.19856146542463</v>
      </c>
      <c r="CU95" s="33">
        <v>107.63971974549689</v>
      </c>
      <c r="CV95" s="33">
        <v>451.36748971531352</v>
      </c>
      <c r="CW95" s="33">
        <v>651.39555328522863</v>
      </c>
      <c r="CX95" s="33">
        <v>163.88846325462495</v>
      </c>
      <c r="CY95" s="33">
        <v>158.27382766749952</v>
      </c>
      <c r="CZ95" s="33">
        <v>5.001001062446643</v>
      </c>
      <c r="DA95" s="33">
        <v>22.930861979758497</v>
      </c>
      <c r="DB95" s="33">
        <v>83.261122985710529</v>
      </c>
      <c r="DC95" s="33">
        <v>166.91871314496993</v>
      </c>
      <c r="DD95" s="33">
        <v>403.81725958407878</v>
      </c>
      <c r="DE95" s="33">
        <v>2664.5552229966188</v>
      </c>
      <c r="DF95" s="33">
        <v>837.44385333666173</v>
      </c>
      <c r="DG95" s="33">
        <v>228.04324326585962</v>
      </c>
      <c r="DH95" s="33">
        <v>227.49748264303824</v>
      </c>
      <c r="DI95" s="33">
        <v>1674.9834098614133</v>
      </c>
      <c r="DJ95" s="33">
        <v>741.41481673707415</v>
      </c>
      <c r="DK95" s="33">
        <v>509.8138438947671</v>
      </c>
      <c r="DL95" s="33">
        <v>210.91087575147796</v>
      </c>
      <c r="DM95" s="33">
        <v>8.7050051127584211</v>
      </c>
      <c r="DN95" s="33">
        <v>10.977208730135445</v>
      </c>
      <c r="DO95" s="33">
        <v>0</v>
      </c>
      <c r="DP95" s="76">
        <f t="shared" si="3"/>
        <v>20281.132041145222</v>
      </c>
      <c r="DQ95" s="33">
        <v>414886.73107443593</v>
      </c>
      <c r="DR95" s="33">
        <v>0</v>
      </c>
      <c r="DS95" s="33">
        <v>0</v>
      </c>
      <c r="DT95" s="33">
        <v>0</v>
      </c>
      <c r="DU95" s="33">
        <v>0</v>
      </c>
      <c r="DV95" s="33">
        <v>0</v>
      </c>
      <c r="DW95" s="33">
        <v>0</v>
      </c>
      <c r="DX95" s="33">
        <v>0</v>
      </c>
      <c r="DY95" s="33">
        <v>0</v>
      </c>
      <c r="DZ95" s="33">
        <v>0</v>
      </c>
      <c r="EA95" s="33">
        <v>0</v>
      </c>
      <c r="EB95" s="33">
        <v>0</v>
      </c>
      <c r="EC95" s="33">
        <v>0</v>
      </c>
      <c r="ED95" s="33">
        <v>0</v>
      </c>
      <c r="EE95" s="33">
        <v>0</v>
      </c>
      <c r="EF95" s="33">
        <v>0</v>
      </c>
      <c r="EG95" s="33">
        <v>0</v>
      </c>
      <c r="EH95" s="33">
        <v>0</v>
      </c>
      <c r="EI95" s="33">
        <v>0</v>
      </c>
      <c r="EJ95" s="33">
        <v>0</v>
      </c>
      <c r="EK95" s="33">
        <v>0</v>
      </c>
      <c r="EL95" s="33">
        <v>0</v>
      </c>
      <c r="EM95" s="33">
        <v>0</v>
      </c>
      <c r="EN95" s="33">
        <v>0</v>
      </c>
      <c r="EO95" s="33">
        <v>0</v>
      </c>
      <c r="EP95" s="33">
        <v>0</v>
      </c>
      <c r="EQ95" s="33">
        <v>0</v>
      </c>
      <c r="ER95" s="33">
        <v>0</v>
      </c>
      <c r="ES95" s="33">
        <v>0</v>
      </c>
      <c r="ET95" s="33">
        <v>0</v>
      </c>
      <c r="EU95" s="33">
        <v>0</v>
      </c>
      <c r="EV95" s="33">
        <v>0</v>
      </c>
      <c r="EW95" s="33">
        <v>0</v>
      </c>
      <c r="EX95" s="33">
        <v>0</v>
      </c>
      <c r="EY95" s="33">
        <v>0</v>
      </c>
      <c r="EZ95" s="33">
        <v>0</v>
      </c>
      <c r="FA95" s="33">
        <v>0</v>
      </c>
      <c r="FB95" s="33">
        <v>0</v>
      </c>
      <c r="FC95" s="33">
        <v>0</v>
      </c>
      <c r="FD95" s="33">
        <v>0</v>
      </c>
      <c r="FE95" s="33">
        <v>0</v>
      </c>
      <c r="FF95" s="33">
        <v>0</v>
      </c>
      <c r="FG95" s="33">
        <v>0</v>
      </c>
      <c r="FH95" s="33">
        <v>0</v>
      </c>
      <c r="FI95" s="33">
        <v>0</v>
      </c>
      <c r="FJ95" s="33">
        <v>0</v>
      </c>
      <c r="FK95" s="33">
        <v>575.53422653926248</v>
      </c>
      <c r="FL95" s="33">
        <v>0</v>
      </c>
      <c r="FM95" s="33">
        <v>0</v>
      </c>
      <c r="FN95" s="33">
        <v>0</v>
      </c>
      <c r="FO95" s="33">
        <v>0</v>
      </c>
      <c r="FP95" s="33">
        <v>0</v>
      </c>
      <c r="FQ95" s="33">
        <v>0</v>
      </c>
      <c r="FR95" s="33">
        <v>0</v>
      </c>
      <c r="FS95" s="33">
        <v>0</v>
      </c>
      <c r="FT95" s="33">
        <v>0</v>
      </c>
      <c r="FU95" s="33">
        <v>0</v>
      </c>
      <c r="FV95" s="33">
        <v>0</v>
      </c>
      <c r="FW95" s="33">
        <v>0</v>
      </c>
      <c r="FX95" s="33">
        <v>0</v>
      </c>
      <c r="FY95" s="33">
        <v>0</v>
      </c>
      <c r="FZ95" s="33">
        <v>25.902500065768113</v>
      </c>
      <c r="GA95" s="33">
        <v>0</v>
      </c>
      <c r="GB95" s="33">
        <v>5.7633082269631863</v>
      </c>
      <c r="GC95" s="33">
        <v>0</v>
      </c>
      <c r="GD95" s="33">
        <v>0</v>
      </c>
      <c r="GE95" s="33">
        <v>0</v>
      </c>
      <c r="GF95" s="33">
        <v>0</v>
      </c>
      <c r="GG95" s="47">
        <f t="shared" si="2"/>
        <v>435775.0631504131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  <c r="JF95" s="33"/>
      <c r="JG95" s="33"/>
      <c r="JH95" s="33"/>
      <c r="JI95" s="33"/>
      <c r="JJ95" s="33"/>
      <c r="JK95" s="33"/>
      <c r="JL95" s="33"/>
      <c r="JM95" s="33"/>
      <c r="JN95" s="33"/>
      <c r="JO95" s="33"/>
      <c r="JP95" s="33"/>
      <c r="JQ95" s="33"/>
      <c r="JR95" s="33"/>
      <c r="JS95" s="33"/>
      <c r="JT95" s="33"/>
      <c r="JU95" s="33"/>
    </row>
    <row r="96" spans="1:281" x14ac:dyDescent="0.2">
      <c r="A96" s="1" t="s">
        <v>91</v>
      </c>
      <c r="B96" s="22" t="s">
        <v>210</v>
      </c>
      <c r="C96" s="33">
        <v>362.80080762372484</v>
      </c>
      <c r="D96" s="33">
        <v>214.9196776457479</v>
      </c>
      <c r="E96" s="33">
        <v>96.265188470435632</v>
      </c>
      <c r="F96" s="33">
        <v>0</v>
      </c>
      <c r="G96" s="33">
        <v>231.81149634876962</v>
      </c>
      <c r="H96" s="33">
        <v>0</v>
      </c>
      <c r="I96" s="33">
        <v>124.76126637838112</v>
      </c>
      <c r="J96" s="33">
        <v>11.167951440266403</v>
      </c>
      <c r="K96" s="33">
        <v>472.73055746157087</v>
      </c>
      <c r="L96" s="33">
        <v>36.139980088470878</v>
      </c>
      <c r="M96" s="33">
        <v>114.38552009687896</v>
      </c>
      <c r="N96" s="33">
        <v>405.75476244429689</v>
      </c>
      <c r="O96" s="33">
        <v>74.73306599664042</v>
      </c>
      <c r="P96" s="33">
        <v>82.145439615666618</v>
      </c>
      <c r="Q96" s="33">
        <v>85.095838185790697</v>
      </c>
      <c r="R96" s="33">
        <v>103.42623617734081</v>
      </c>
      <c r="S96" s="33">
        <v>37.834408572795937</v>
      </c>
      <c r="T96" s="33">
        <v>66.050902174373846</v>
      </c>
      <c r="U96" s="33">
        <v>255.24125533393976</v>
      </c>
      <c r="V96" s="33">
        <v>6.5031513444062936</v>
      </c>
      <c r="W96" s="33">
        <v>93.824487168663495</v>
      </c>
      <c r="X96" s="33">
        <v>517.3340759245433</v>
      </c>
      <c r="Y96" s="33">
        <v>15.319377133528546</v>
      </c>
      <c r="Z96" s="33">
        <v>90.293512829530059</v>
      </c>
      <c r="AA96" s="33">
        <v>62.762168027243938</v>
      </c>
      <c r="AB96" s="33">
        <v>130.5047976581659</v>
      </c>
      <c r="AC96" s="33">
        <v>42.86577749787422</v>
      </c>
      <c r="AD96" s="33">
        <v>237.41782437426289</v>
      </c>
      <c r="AE96" s="33">
        <v>63.506033326110717</v>
      </c>
      <c r="AF96" s="33">
        <v>16.253866880086886</v>
      </c>
      <c r="AG96" s="33">
        <v>25.386424080287188</v>
      </c>
      <c r="AH96" s="33">
        <v>18.625738737934814</v>
      </c>
      <c r="AI96" s="33">
        <v>108.02065150248542</v>
      </c>
      <c r="AJ96" s="33">
        <v>180.93157407446407</v>
      </c>
      <c r="AK96" s="33">
        <v>343.23340191469583</v>
      </c>
      <c r="AL96" s="33">
        <v>45.572369177393064</v>
      </c>
      <c r="AM96" s="33">
        <v>63.284198705558161</v>
      </c>
      <c r="AN96" s="33">
        <v>155.28902426196584</v>
      </c>
      <c r="AO96" s="33">
        <v>9.8024666459895489</v>
      </c>
      <c r="AP96" s="33">
        <v>94.479609061415658</v>
      </c>
      <c r="AQ96" s="33">
        <v>47.309233932349407</v>
      </c>
      <c r="AR96" s="33">
        <v>1.0513765872810359</v>
      </c>
      <c r="AS96" s="33">
        <v>18.355019711758366</v>
      </c>
      <c r="AT96" s="33">
        <v>0</v>
      </c>
      <c r="AU96" s="33">
        <v>119.60901649085453</v>
      </c>
      <c r="AV96" s="33">
        <v>0</v>
      </c>
      <c r="AW96" s="33">
        <v>55.452525805544028</v>
      </c>
      <c r="AX96" s="33">
        <v>1518.9920942668869</v>
      </c>
      <c r="AY96" s="33">
        <v>575.3511965814705</v>
      </c>
      <c r="AZ96" s="33">
        <v>329.94570830948368</v>
      </c>
      <c r="BA96" s="33">
        <v>0</v>
      </c>
      <c r="BB96" s="33">
        <v>124.98345092725839</v>
      </c>
      <c r="BC96" s="33">
        <v>28.611477125800032</v>
      </c>
      <c r="BD96" s="33">
        <v>539.11393847046304</v>
      </c>
      <c r="BE96" s="33">
        <v>2257.8692703356533</v>
      </c>
      <c r="BF96" s="33">
        <v>10.416886080117642</v>
      </c>
      <c r="BG96" s="33">
        <v>144.51822228346734</v>
      </c>
      <c r="BH96" s="33">
        <v>1235.2710545475902</v>
      </c>
      <c r="BI96" s="33">
        <v>104.28963442320783</v>
      </c>
      <c r="BJ96" s="33">
        <v>4.1525657100379547</v>
      </c>
      <c r="BK96" s="33">
        <v>295.45510547060525</v>
      </c>
      <c r="BL96" s="33">
        <v>28.353472807868048</v>
      </c>
      <c r="BM96" s="33">
        <v>26.935931372712666</v>
      </c>
      <c r="BN96" s="33">
        <v>70.726440457791384</v>
      </c>
      <c r="BO96" s="33">
        <v>839.01937643986219</v>
      </c>
      <c r="BP96" s="33">
        <v>13.380097161042466</v>
      </c>
      <c r="BQ96" s="33">
        <v>123.13644313881746</v>
      </c>
      <c r="BR96" s="33">
        <v>46.834924218251288</v>
      </c>
      <c r="BS96" s="33">
        <v>192.30799219052821</v>
      </c>
      <c r="BT96" s="33">
        <v>46.084256006015792</v>
      </c>
      <c r="BU96" s="33">
        <v>35.164510122257397</v>
      </c>
      <c r="BV96" s="33">
        <v>909.0968379442736</v>
      </c>
      <c r="BW96" s="33">
        <v>145.6496276764789</v>
      </c>
      <c r="BX96" s="33">
        <v>522.20355873588915</v>
      </c>
      <c r="BY96" s="33">
        <v>386.21997502950279</v>
      </c>
      <c r="BZ96" s="33">
        <v>179.88038173685098</v>
      </c>
      <c r="CA96" s="33">
        <v>315.6097700012478</v>
      </c>
      <c r="CB96" s="33">
        <v>117.22133303636635</v>
      </c>
      <c r="CC96" s="33">
        <v>236.04515236911939</v>
      </c>
      <c r="CD96" s="33">
        <v>183.41247680571882</v>
      </c>
      <c r="CE96" s="33">
        <v>288.04461201351404</v>
      </c>
      <c r="CF96" s="33">
        <v>119.24148010454589</v>
      </c>
      <c r="CG96" s="33">
        <v>281.1190181036003</v>
      </c>
      <c r="CH96" s="33">
        <v>276.47447001345932</v>
      </c>
      <c r="CI96" s="33">
        <v>0</v>
      </c>
      <c r="CJ96" s="33">
        <v>121.27443310677238</v>
      </c>
      <c r="CK96" s="33">
        <v>141.97557312041559</v>
      </c>
      <c r="CL96" s="33">
        <v>134.34771227352999</v>
      </c>
      <c r="CM96" s="33">
        <v>587.68281163301265</v>
      </c>
      <c r="CN96" s="33">
        <v>51.336880248799574</v>
      </c>
      <c r="CO96" s="33">
        <v>34.280154559188453</v>
      </c>
      <c r="CP96" s="33">
        <v>23.974388460528488</v>
      </c>
      <c r="CQ96" s="33">
        <v>390.33564841757487</v>
      </c>
      <c r="CR96" s="33">
        <v>157.27830177640863</v>
      </c>
      <c r="CS96" s="33">
        <v>316.34892760164541</v>
      </c>
      <c r="CT96" s="33">
        <v>958.48733842792365</v>
      </c>
      <c r="CU96" s="33">
        <v>73.778044617151878</v>
      </c>
      <c r="CV96" s="33">
        <v>1227.6030761534425</v>
      </c>
      <c r="CW96" s="33">
        <v>1403.457589462641</v>
      </c>
      <c r="CX96" s="33">
        <v>225.97079785018826</v>
      </c>
      <c r="CY96" s="33">
        <v>182.81720776247809</v>
      </c>
      <c r="CZ96" s="33">
        <v>80.381494520465381</v>
      </c>
      <c r="DA96" s="33">
        <v>33.367297202185632</v>
      </c>
      <c r="DB96" s="33">
        <v>1071.8840539945468</v>
      </c>
      <c r="DC96" s="33">
        <v>41.010373653444674</v>
      </c>
      <c r="DD96" s="33">
        <v>113.81400649421457</v>
      </c>
      <c r="DE96" s="33">
        <v>22.922532112745976</v>
      </c>
      <c r="DF96" s="33">
        <v>0</v>
      </c>
      <c r="DG96" s="33">
        <v>117.88227167651598</v>
      </c>
      <c r="DH96" s="33">
        <v>74.45971148168563</v>
      </c>
      <c r="DI96" s="33">
        <v>34.45897103028598</v>
      </c>
      <c r="DJ96" s="33">
        <v>108.4476648365935</v>
      </c>
      <c r="DK96" s="33">
        <v>41.468410362686463</v>
      </c>
      <c r="DL96" s="33">
        <v>460.39409794683104</v>
      </c>
      <c r="DM96" s="33">
        <v>111.77738626391744</v>
      </c>
      <c r="DN96" s="33">
        <v>1791.5953680598097</v>
      </c>
      <c r="DO96" s="33">
        <v>0</v>
      </c>
      <c r="DP96" s="76">
        <f t="shared" si="3"/>
        <v>28024.197324034871</v>
      </c>
      <c r="DQ96" s="33">
        <v>8270.7433901156346</v>
      </c>
      <c r="DR96" s="33">
        <v>0</v>
      </c>
      <c r="DS96" s="33">
        <v>0</v>
      </c>
      <c r="DT96" s="33">
        <v>0</v>
      </c>
      <c r="DU96" s="33">
        <v>0</v>
      </c>
      <c r="DV96" s="33">
        <v>0</v>
      </c>
      <c r="DW96" s="33">
        <v>0</v>
      </c>
      <c r="DX96" s="33">
        <v>0</v>
      </c>
      <c r="DY96" s="33">
        <v>0</v>
      </c>
      <c r="DZ96" s="33">
        <v>0</v>
      </c>
      <c r="EA96" s="33">
        <v>0</v>
      </c>
      <c r="EB96" s="33">
        <v>0</v>
      </c>
      <c r="EC96" s="33">
        <v>0</v>
      </c>
      <c r="ED96" s="33">
        <v>0</v>
      </c>
      <c r="EE96" s="33">
        <v>0</v>
      </c>
      <c r="EF96" s="33">
        <v>0</v>
      </c>
      <c r="EG96" s="33">
        <v>0</v>
      </c>
      <c r="EH96" s="33">
        <v>0</v>
      </c>
      <c r="EI96" s="33">
        <v>0</v>
      </c>
      <c r="EJ96" s="33">
        <v>0</v>
      </c>
      <c r="EK96" s="33">
        <v>0</v>
      </c>
      <c r="EL96" s="33">
        <v>0</v>
      </c>
      <c r="EM96" s="33">
        <v>0</v>
      </c>
      <c r="EN96" s="33">
        <v>0</v>
      </c>
      <c r="EO96" s="33">
        <v>0</v>
      </c>
      <c r="EP96" s="33">
        <v>0</v>
      </c>
      <c r="EQ96" s="33">
        <v>0</v>
      </c>
      <c r="ER96" s="33">
        <v>0</v>
      </c>
      <c r="ES96" s="33">
        <v>0</v>
      </c>
      <c r="ET96" s="33">
        <v>0</v>
      </c>
      <c r="EU96" s="33">
        <v>0</v>
      </c>
      <c r="EV96" s="33">
        <v>0</v>
      </c>
      <c r="EW96" s="33">
        <v>0</v>
      </c>
      <c r="EX96" s="33">
        <v>0</v>
      </c>
      <c r="EY96" s="33">
        <v>0</v>
      </c>
      <c r="EZ96" s="33">
        <v>0</v>
      </c>
      <c r="FA96" s="33">
        <v>0</v>
      </c>
      <c r="FB96" s="33">
        <v>0</v>
      </c>
      <c r="FC96" s="33">
        <v>0</v>
      </c>
      <c r="FD96" s="33">
        <v>0</v>
      </c>
      <c r="FE96" s="33">
        <v>0</v>
      </c>
      <c r="FF96" s="33">
        <v>0</v>
      </c>
      <c r="FG96" s="33">
        <v>0</v>
      </c>
      <c r="FH96" s="33">
        <v>0</v>
      </c>
      <c r="FI96" s="33">
        <v>0</v>
      </c>
      <c r="FJ96" s="33">
        <v>0</v>
      </c>
      <c r="FK96" s="33">
        <v>0</v>
      </c>
      <c r="FL96" s="33">
        <v>0</v>
      </c>
      <c r="FM96" s="33">
        <v>0</v>
      </c>
      <c r="FN96" s="33">
        <v>0</v>
      </c>
      <c r="FO96" s="33">
        <v>0</v>
      </c>
      <c r="FP96" s="33">
        <v>0</v>
      </c>
      <c r="FQ96" s="33">
        <v>0</v>
      </c>
      <c r="FR96" s="33">
        <v>0</v>
      </c>
      <c r="FS96" s="33">
        <v>0</v>
      </c>
      <c r="FT96" s="33">
        <v>0</v>
      </c>
      <c r="FU96" s="33">
        <v>0</v>
      </c>
      <c r="FV96" s="33">
        <v>0</v>
      </c>
      <c r="FW96" s="33">
        <v>0</v>
      </c>
      <c r="FX96" s="33">
        <v>0</v>
      </c>
      <c r="FY96" s="33">
        <v>0</v>
      </c>
      <c r="FZ96" s="33">
        <v>555.27691343125628</v>
      </c>
      <c r="GA96" s="33">
        <v>0</v>
      </c>
      <c r="GB96" s="33">
        <v>18.353945525902876</v>
      </c>
      <c r="GC96" s="33">
        <v>0</v>
      </c>
      <c r="GD96" s="33">
        <v>0</v>
      </c>
      <c r="GE96" s="33">
        <v>0</v>
      </c>
      <c r="GF96" s="33">
        <v>216.80351117626276</v>
      </c>
      <c r="GG96" s="47">
        <f t="shared" si="2"/>
        <v>37085.375084283929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  <c r="JF96" s="33"/>
      <c r="JG96" s="33"/>
      <c r="JH96" s="33"/>
      <c r="JI96" s="33"/>
      <c r="JJ96" s="33"/>
      <c r="JK96" s="33"/>
      <c r="JL96" s="33"/>
      <c r="JM96" s="33"/>
      <c r="JN96" s="33"/>
      <c r="JO96" s="33"/>
      <c r="JP96" s="33"/>
      <c r="JQ96" s="33"/>
      <c r="JR96" s="33"/>
      <c r="JS96" s="33"/>
      <c r="JT96" s="33"/>
      <c r="JU96" s="33"/>
    </row>
    <row r="97" spans="1:281" x14ac:dyDescent="0.2">
      <c r="A97" s="1" t="s">
        <v>92</v>
      </c>
      <c r="B97" s="22" t="s">
        <v>211</v>
      </c>
      <c r="C97" s="33">
        <v>14338.466451720586</v>
      </c>
      <c r="D97" s="33">
        <v>2375.7519195051659</v>
      </c>
      <c r="E97" s="33">
        <v>639.43520653771247</v>
      </c>
      <c r="F97" s="33">
        <v>0</v>
      </c>
      <c r="G97" s="33">
        <v>673.85409052301327</v>
      </c>
      <c r="H97" s="33">
        <v>0</v>
      </c>
      <c r="I97" s="33">
        <v>3448.716965825266</v>
      </c>
      <c r="J97" s="33">
        <v>104.01502630209748</v>
      </c>
      <c r="K97" s="33">
        <v>1599.9638482785867</v>
      </c>
      <c r="L97" s="33">
        <v>578.77956216741848</v>
      </c>
      <c r="M97" s="33">
        <v>1074.3593128359196</v>
      </c>
      <c r="N97" s="33">
        <v>467.68448227927371</v>
      </c>
      <c r="O97" s="33">
        <v>72.692183782934066</v>
      </c>
      <c r="P97" s="33">
        <v>396.39386387769628</v>
      </c>
      <c r="Q97" s="33">
        <v>912.09893188697436</v>
      </c>
      <c r="R97" s="33">
        <v>189.34692802341416</v>
      </c>
      <c r="S97" s="33">
        <v>379.57110433380336</v>
      </c>
      <c r="T97" s="33">
        <v>576.11781757082713</v>
      </c>
      <c r="U97" s="33">
        <v>1264.8968174802428</v>
      </c>
      <c r="V97" s="33">
        <v>14.170333216490436</v>
      </c>
      <c r="W97" s="33">
        <v>1160.7600844412598</v>
      </c>
      <c r="X97" s="33">
        <v>816.84392440204454</v>
      </c>
      <c r="Y97" s="33">
        <v>54.688372203408029</v>
      </c>
      <c r="Z97" s="33">
        <v>899.4440991946343</v>
      </c>
      <c r="AA97" s="33">
        <v>109.70081585313021</v>
      </c>
      <c r="AB97" s="33">
        <v>1421.7280939509703</v>
      </c>
      <c r="AC97" s="33">
        <v>372.15982894094532</v>
      </c>
      <c r="AD97" s="33">
        <v>1826.6879905462283</v>
      </c>
      <c r="AE97" s="33">
        <v>752.97773840206821</v>
      </c>
      <c r="AF97" s="33">
        <v>344.78397307482754</v>
      </c>
      <c r="AG97" s="33">
        <v>861.92302012187076</v>
      </c>
      <c r="AH97" s="33">
        <v>666.17301040674795</v>
      </c>
      <c r="AI97" s="33">
        <v>1139.5960142335764</v>
      </c>
      <c r="AJ97" s="33">
        <v>1541.0527426520014</v>
      </c>
      <c r="AK97" s="33">
        <v>2360.9929172668994</v>
      </c>
      <c r="AL97" s="33">
        <v>420.76929753226881</v>
      </c>
      <c r="AM97" s="33">
        <v>469.11455430269848</v>
      </c>
      <c r="AN97" s="33">
        <v>329.70392140285668</v>
      </c>
      <c r="AO97" s="33">
        <v>175.97319306959554</v>
      </c>
      <c r="AP97" s="33">
        <v>278.79584941236027</v>
      </c>
      <c r="AQ97" s="33">
        <v>503.48671312379395</v>
      </c>
      <c r="AR97" s="33">
        <v>10.492611821641828</v>
      </c>
      <c r="AS97" s="33">
        <v>141.38988736232776</v>
      </c>
      <c r="AT97" s="33">
        <v>28.809625455336523</v>
      </c>
      <c r="AU97" s="33">
        <v>1139.4525183852127</v>
      </c>
      <c r="AV97" s="33">
        <v>269.36353864821615</v>
      </c>
      <c r="AW97" s="33">
        <v>479.62558826158318</v>
      </c>
      <c r="AX97" s="33">
        <v>82204.709492375448</v>
      </c>
      <c r="AY97" s="33">
        <v>56998.907320282568</v>
      </c>
      <c r="AZ97" s="33">
        <v>8846.5007841234183</v>
      </c>
      <c r="BA97" s="33">
        <v>0</v>
      </c>
      <c r="BB97" s="33">
        <v>2143.5343781400061</v>
      </c>
      <c r="BC97" s="33">
        <v>698.33249484992291</v>
      </c>
      <c r="BD97" s="33">
        <v>15066.225219321481</v>
      </c>
      <c r="BE97" s="33">
        <v>14167.628985958103</v>
      </c>
      <c r="BF97" s="33">
        <v>144.55299086282974</v>
      </c>
      <c r="BG97" s="33">
        <v>971.77163604663599</v>
      </c>
      <c r="BH97" s="33">
        <v>3797.2727837493449</v>
      </c>
      <c r="BI97" s="33">
        <v>1105.4611817011091</v>
      </c>
      <c r="BJ97" s="33">
        <v>504.4685824504017</v>
      </c>
      <c r="BK97" s="33">
        <v>2305.1498891820424</v>
      </c>
      <c r="BL97" s="33">
        <v>190.67788055001469</v>
      </c>
      <c r="BM97" s="33">
        <v>1683.4665602848711</v>
      </c>
      <c r="BN97" s="33">
        <v>3724.0710174471378</v>
      </c>
      <c r="BO97" s="33">
        <v>2143.5839938083463</v>
      </c>
      <c r="BP97" s="33">
        <v>104.36776954539145</v>
      </c>
      <c r="BQ97" s="33">
        <v>449.97105231745559</v>
      </c>
      <c r="BR97" s="33">
        <v>192.58916540714711</v>
      </c>
      <c r="BS97" s="33">
        <v>1228.5233276649612</v>
      </c>
      <c r="BT97" s="33">
        <v>222.83215147400799</v>
      </c>
      <c r="BU97" s="33">
        <v>92.341014614689897</v>
      </c>
      <c r="BV97" s="33">
        <v>2003.4749002206813</v>
      </c>
      <c r="BW97" s="33">
        <v>608.58047802062708</v>
      </c>
      <c r="BX97" s="33">
        <v>2902.6697296108505</v>
      </c>
      <c r="BY97" s="33">
        <v>797.99184454448277</v>
      </c>
      <c r="BZ97" s="33">
        <v>541.61784612030283</v>
      </c>
      <c r="CA97" s="33">
        <v>70874.232026141966</v>
      </c>
      <c r="CB97" s="33">
        <v>8845.4715363598661</v>
      </c>
      <c r="CC97" s="33">
        <v>11820.729745692957</v>
      </c>
      <c r="CD97" s="33">
        <v>642.23345519717293</v>
      </c>
      <c r="CE97" s="33">
        <v>1318.6173688750703</v>
      </c>
      <c r="CF97" s="33">
        <v>983.3032229157709</v>
      </c>
      <c r="CG97" s="33">
        <v>4370.5266683174805</v>
      </c>
      <c r="CH97" s="33">
        <v>771.20529417191551</v>
      </c>
      <c r="CI97" s="33">
        <v>1004.1136732023092</v>
      </c>
      <c r="CJ97" s="33">
        <v>974.18675508511728</v>
      </c>
      <c r="CK97" s="33">
        <v>1155.6488614216717</v>
      </c>
      <c r="CL97" s="33">
        <v>1199.9791641391885</v>
      </c>
      <c r="CM97" s="33">
        <v>2252.318931092535</v>
      </c>
      <c r="CN97" s="33">
        <v>419.20481004198228</v>
      </c>
      <c r="CO97" s="33">
        <v>429.2646650975023</v>
      </c>
      <c r="CP97" s="33">
        <v>178.89371374636335</v>
      </c>
      <c r="CQ97" s="33">
        <v>5964.4241017409495</v>
      </c>
      <c r="CR97" s="33">
        <v>1237.5607340900417</v>
      </c>
      <c r="CS97" s="33">
        <v>15600.103961794661</v>
      </c>
      <c r="CT97" s="33">
        <v>2627.4637345984006</v>
      </c>
      <c r="CU97" s="33">
        <v>581.89789694540468</v>
      </c>
      <c r="CV97" s="33">
        <v>4419.541309006675</v>
      </c>
      <c r="CW97" s="33">
        <v>7227.6895032315615</v>
      </c>
      <c r="CX97" s="33">
        <v>1946.0499531949663</v>
      </c>
      <c r="CY97" s="33">
        <v>1463.3117271522417</v>
      </c>
      <c r="CZ97" s="33">
        <v>325.58776423904322</v>
      </c>
      <c r="DA97" s="33">
        <v>3758.0251249497551</v>
      </c>
      <c r="DB97" s="33">
        <v>7536.0979283453271</v>
      </c>
      <c r="DC97" s="33">
        <v>6760.2931971393855</v>
      </c>
      <c r="DD97" s="33">
        <v>9987.6362978895613</v>
      </c>
      <c r="DE97" s="33">
        <v>88.036815803835083</v>
      </c>
      <c r="DF97" s="33">
        <v>0</v>
      </c>
      <c r="DG97" s="33">
        <v>459.3393590355455</v>
      </c>
      <c r="DH97" s="33">
        <v>291.16054988921638</v>
      </c>
      <c r="DI97" s="33">
        <v>164.3834095728715</v>
      </c>
      <c r="DJ97" s="33">
        <v>201.14119013585466</v>
      </c>
      <c r="DK97" s="33">
        <v>212.56596261856595</v>
      </c>
      <c r="DL97" s="33">
        <v>916.55637190942377</v>
      </c>
      <c r="DM97" s="33">
        <v>790.16893376455027</v>
      </c>
      <c r="DN97" s="33">
        <v>6561.4417246193898</v>
      </c>
      <c r="DO97" s="33">
        <v>0</v>
      </c>
      <c r="DP97" s="76">
        <f t="shared" si="3"/>
        <v>439884.48668445641</v>
      </c>
      <c r="DQ97" s="33">
        <v>61982.28821701846</v>
      </c>
      <c r="DR97" s="33">
        <v>0</v>
      </c>
      <c r="DS97" s="33">
        <v>0</v>
      </c>
      <c r="DT97" s="33">
        <v>0</v>
      </c>
      <c r="DU97" s="33">
        <v>0</v>
      </c>
      <c r="DV97" s="33">
        <v>0</v>
      </c>
      <c r="DW97" s="33">
        <v>0</v>
      </c>
      <c r="DX97" s="33">
        <v>0</v>
      </c>
      <c r="DY97" s="33">
        <v>0</v>
      </c>
      <c r="DZ97" s="33">
        <v>0</v>
      </c>
      <c r="EA97" s="33">
        <v>0</v>
      </c>
      <c r="EB97" s="33">
        <v>0</v>
      </c>
      <c r="EC97" s="33">
        <v>0</v>
      </c>
      <c r="ED97" s="33">
        <v>0</v>
      </c>
      <c r="EE97" s="33">
        <v>0</v>
      </c>
      <c r="EF97" s="33">
        <v>0</v>
      </c>
      <c r="EG97" s="33">
        <v>0</v>
      </c>
      <c r="EH97" s="33">
        <v>0</v>
      </c>
      <c r="EI97" s="33">
        <v>0</v>
      </c>
      <c r="EJ97" s="33">
        <v>0</v>
      </c>
      <c r="EK97" s="33">
        <v>0</v>
      </c>
      <c r="EL97" s="33">
        <v>0</v>
      </c>
      <c r="EM97" s="33">
        <v>0</v>
      </c>
      <c r="EN97" s="33">
        <v>0</v>
      </c>
      <c r="EO97" s="33">
        <v>0</v>
      </c>
      <c r="EP97" s="33">
        <v>0</v>
      </c>
      <c r="EQ97" s="33">
        <v>0</v>
      </c>
      <c r="ER97" s="33">
        <v>0</v>
      </c>
      <c r="ES97" s="33">
        <v>0</v>
      </c>
      <c r="ET97" s="33">
        <v>0</v>
      </c>
      <c r="EU97" s="33">
        <v>0</v>
      </c>
      <c r="EV97" s="33">
        <v>2164.8972612221905</v>
      </c>
      <c r="EW97" s="33">
        <v>0</v>
      </c>
      <c r="EX97" s="33">
        <v>0</v>
      </c>
      <c r="EY97" s="33">
        <v>841.49069402952739</v>
      </c>
      <c r="EZ97" s="33">
        <v>0</v>
      </c>
      <c r="FA97" s="33">
        <v>0</v>
      </c>
      <c r="FB97" s="33">
        <v>0</v>
      </c>
      <c r="FC97" s="33">
        <v>0</v>
      </c>
      <c r="FD97" s="33">
        <v>0</v>
      </c>
      <c r="FE97" s="33">
        <v>0</v>
      </c>
      <c r="FF97" s="33">
        <v>0</v>
      </c>
      <c r="FG97" s="33">
        <v>0</v>
      </c>
      <c r="FH97" s="33">
        <v>9.7084990959882962</v>
      </c>
      <c r="FI97" s="33">
        <v>0</v>
      </c>
      <c r="FJ97" s="33">
        <v>0</v>
      </c>
      <c r="FK97" s="33">
        <v>0</v>
      </c>
      <c r="FL97" s="33">
        <v>0</v>
      </c>
      <c r="FM97" s="33">
        <v>1435.5186437619636</v>
      </c>
      <c r="FN97" s="33">
        <v>0</v>
      </c>
      <c r="FO97" s="33">
        <v>0</v>
      </c>
      <c r="FP97" s="33">
        <v>0</v>
      </c>
      <c r="FQ97" s="33">
        <v>0</v>
      </c>
      <c r="FR97" s="33">
        <v>0</v>
      </c>
      <c r="FS97" s="33">
        <v>0</v>
      </c>
      <c r="FT97" s="33">
        <v>0</v>
      </c>
      <c r="FU97" s="33">
        <v>0</v>
      </c>
      <c r="FV97" s="33">
        <v>0</v>
      </c>
      <c r="FW97" s="33">
        <v>0</v>
      </c>
      <c r="FX97" s="33">
        <v>19.722932825646119</v>
      </c>
      <c r="FY97" s="33">
        <v>0</v>
      </c>
      <c r="FZ97" s="33">
        <v>86.127895850393429</v>
      </c>
      <c r="GA97" s="33">
        <v>0</v>
      </c>
      <c r="GB97" s="33">
        <v>10.91926596472787</v>
      </c>
      <c r="GC97" s="33">
        <v>0</v>
      </c>
      <c r="GD97" s="33">
        <v>0</v>
      </c>
      <c r="GE97" s="33">
        <v>0</v>
      </c>
      <c r="GF97" s="33">
        <v>0</v>
      </c>
      <c r="GG97" s="47">
        <f t="shared" si="2"/>
        <v>506435.16009422531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  <c r="JF97" s="33"/>
      <c r="JG97" s="33"/>
      <c r="JH97" s="33"/>
      <c r="JI97" s="33"/>
      <c r="JJ97" s="33"/>
      <c r="JK97" s="33"/>
      <c r="JL97" s="33"/>
      <c r="JM97" s="33"/>
      <c r="JN97" s="33"/>
      <c r="JO97" s="33"/>
      <c r="JP97" s="33"/>
      <c r="JQ97" s="33"/>
      <c r="JR97" s="33"/>
      <c r="JS97" s="33"/>
      <c r="JT97" s="33"/>
      <c r="JU97" s="33"/>
    </row>
    <row r="98" spans="1:281" x14ac:dyDescent="0.2">
      <c r="A98" s="1" t="s">
        <v>93</v>
      </c>
      <c r="B98" s="22" t="s">
        <v>212</v>
      </c>
      <c r="C98" s="33">
        <v>1200.9154472267194</v>
      </c>
      <c r="D98" s="33">
        <v>354.27089245388612</v>
      </c>
      <c r="E98" s="33">
        <v>209.67838093126423</v>
      </c>
      <c r="F98" s="33">
        <v>0</v>
      </c>
      <c r="G98" s="33">
        <v>429.62787606498478</v>
      </c>
      <c r="H98" s="33">
        <v>0</v>
      </c>
      <c r="I98" s="33">
        <v>636.70230091807639</v>
      </c>
      <c r="J98" s="33">
        <v>59.057045117954281</v>
      </c>
      <c r="K98" s="33">
        <v>2439.4481355472035</v>
      </c>
      <c r="L98" s="33">
        <v>256.46473643075797</v>
      </c>
      <c r="M98" s="33">
        <v>891.22718815607163</v>
      </c>
      <c r="N98" s="33">
        <v>2311.8615605645828</v>
      </c>
      <c r="O98" s="33">
        <v>422.29020104633418</v>
      </c>
      <c r="P98" s="33">
        <v>418.60869511126646</v>
      </c>
      <c r="Q98" s="33">
        <v>554.67975329531805</v>
      </c>
      <c r="R98" s="33">
        <v>460.74029115280007</v>
      </c>
      <c r="S98" s="33">
        <v>177.91209590451592</v>
      </c>
      <c r="T98" s="33">
        <v>367.35031061301265</v>
      </c>
      <c r="U98" s="33">
        <v>1323.0521607850253</v>
      </c>
      <c r="V98" s="33">
        <v>9.5081242842107816</v>
      </c>
      <c r="W98" s="33">
        <v>377.19809934828248</v>
      </c>
      <c r="X98" s="33">
        <v>2046.8238620595062</v>
      </c>
      <c r="Y98" s="33">
        <v>59.507686926964745</v>
      </c>
      <c r="Z98" s="33">
        <v>401.05478526637762</v>
      </c>
      <c r="AA98" s="33">
        <v>296.35660489193259</v>
      </c>
      <c r="AB98" s="33">
        <v>308.57643219845147</v>
      </c>
      <c r="AC98" s="33">
        <v>194.75989435400453</v>
      </c>
      <c r="AD98" s="33">
        <v>925.60291844962637</v>
      </c>
      <c r="AE98" s="33">
        <v>201.50591940893003</v>
      </c>
      <c r="AF98" s="33">
        <v>64.591700632720119</v>
      </c>
      <c r="AG98" s="33">
        <v>137.44113078475587</v>
      </c>
      <c r="AH98" s="33">
        <v>87.647330643030955</v>
      </c>
      <c r="AI98" s="33">
        <v>514.21400077359385</v>
      </c>
      <c r="AJ98" s="33">
        <v>697.88132427331038</v>
      </c>
      <c r="AK98" s="33">
        <v>1489.0875052642245</v>
      </c>
      <c r="AL98" s="33">
        <v>176.54701114846239</v>
      </c>
      <c r="AM98" s="33">
        <v>284.70635418273417</v>
      </c>
      <c r="AN98" s="33">
        <v>396.040155422726</v>
      </c>
      <c r="AO98" s="33">
        <v>36.678505867957682</v>
      </c>
      <c r="AP98" s="33">
        <v>538.96541803332002</v>
      </c>
      <c r="AQ98" s="33">
        <v>111.93132396623908</v>
      </c>
      <c r="AR98" s="33">
        <v>2.4500381100605209</v>
      </c>
      <c r="AS98" s="33">
        <v>58.416966828859643</v>
      </c>
      <c r="AT98" s="33">
        <v>0</v>
      </c>
      <c r="AU98" s="33">
        <v>350.79027843616439</v>
      </c>
      <c r="AV98" s="33">
        <v>166.44966089096209</v>
      </c>
      <c r="AW98" s="33">
        <v>146.21901199834997</v>
      </c>
      <c r="AX98" s="33">
        <v>4278.1822774894408</v>
      </c>
      <c r="AY98" s="33">
        <v>1236.1345767140087</v>
      </c>
      <c r="AZ98" s="33">
        <v>966.54989997541759</v>
      </c>
      <c r="BA98" s="33">
        <v>0</v>
      </c>
      <c r="BB98" s="33">
        <v>923.77558411570908</v>
      </c>
      <c r="BC98" s="33">
        <v>106.41883900498891</v>
      </c>
      <c r="BD98" s="33">
        <v>8653.71914601555</v>
      </c>
      <c r="BE98" s="33">
        <v>5287.6279087136991</v>
      </c>
      <c r="BF98" s="33">
        <v>55.08941327000349</v>
      </c>
      <c r="BG98" s="33">
        <v>373.21095831810305</v>
      </c>
      <c r="BH98" s="33">
        <v>2200.7371074476282</v>
      </c>
      <c r="BI98" s="33">
        <v>636.30928340148864</v>
      </c>
      <c r="BJ98" s="33">
        <v>15.40759158847688</v>
      </c>
      <c r="BK98" s="33">
        <v>939.88593809998497</v>
      </c>
      <c r="BL98" s="33">
        <v>85.64262861999029</v>
      </c>
      <c r="BM98" s="33">
        <v>181.6736168435099</v>
      </c>
      <c r="BN98" s="33">
        <v>532.03304954595149</v>
      </c>
      <c r="BO98" s="33">
        <v>4158.1728346184727</v>
      </c>
      <c r="BP98" s="33">
        <v>37.665937407366918</v>
      </c>
      <c r="BQ98" s="33">
        <v>1224.8895988023717</v>
      </c>
      <c r="BR98" s="33">
        <v>367.6490196704475</v>
      </c>
      <c r="BS98" s="33">
        <v>565.90681286882705</v>
      </c>
      <c r="BT98" s="33">
        <v>113.27181646182285</v>
      </c>
      <c r="BU98" s="33">
        <v>70.199067813050036</v>
      </c>
      <c r="BV98" s="33">
        <v>1143.7644340812992</v>
      </c>
      <c r="BW98" s="33">
        <v>500.73367503546172</v>
      </c>
      <c r="BX98" s="33">
        <v>1186.6294872713681</v>
      </c>
      <c r="BY98" s="33">
        <v>183.03606767505349</v>
      </c>
      <c r="BZ98" s="33">
        <v>286.08895534363091</v>
      </c>
      <c r="CA98" s="33">
        <v>405.67212538922178</v>
      </c>
      <c r="CB98" s="33">
        <v>18.325113336203543</v>
      </c>
      <c r="CC98" s="33">
        <v>34.648317600483566</v>
      </c>
      <c r="CD98" s="33">
        <v>350.5668728661044</v>
      </c>
      <c r="CE98" s="33">
        <v>613.85620660744996</v>
      </c>
      <c r="CF98" s="33">
        <v>383.77844271801018</v>
      </c>
      <c r="CG98" s="33">
        <v>2551.5183820927973</v>
      </c>
      <c r="CH98" s="33">
        <v>279.42566182751659</v>
      </c>
      <c r="CI98" s="33">
        <v>187.8244921423254</v>
      </c>
      <c r="CJ98" s="33">
        <v>843.24047214814573</v>
      </c>
      <c r="CK98" s="33">
        <v>467.95209560690324</v>
      </c>
      <c r="CL98" s="33">
        <v>119.12829925991811</v>
      </c>
      <c r="CM98" s="33">
        <v>2240.9615437151851</v>
      </c>
      <c r="CN98" s="33">
        <v>177.27736444516017</v>
      </c>
      <c r="CO98" s="33">
        <v>553.36149026658086</v>
      </c>
      <c r="CP98" s="33">
        <v>74.189470533304359</v>
      </c>
      <c r="CQ98" s="33">
        <v>867.58606758633744</v>
      </c>
      <c r="CR98" s="33">
        <v>451.85364196840845</v>
      </c>
      <c r="CS98" s="33">
        <v>552.7149757341989</v>
      </c>
      <c r="CT98" s="33">
        <v>2.8269541954079056</v>
      </c>
      <c r="CU98" s="33">
        <v>254.4344606422483</v>
      </c>
      <c r="CV98" s="33">
        <v>596.08811638311749</v>
      </c>
      <c r="CW98" s="33">
        <v>1245.4814790546197</v>
      </c>
      <c r="CX98" s="33">
        <v>371.47332634820299</v>
      </c>
      <c r="CY98" s="33">
        <v>301.97747537689679</v>
      </c>
      <c r="CZ98" s="33">
        <v>165.08021352918084</v>
      </c>
      <c r="DA98" s="33">
        <v>40.044193107254593</v>
      </c>
      <c r="DB98" s="33">
        <v>1128.295279872028</v>
      </c>
      <c r="DC98" s="33">
        <v>200.65511502168374</v>
      </c>
      <c r="DD98" s="33">
        <v>545.55640904285235</v>
      </c>
      <c r="DE98" s="33">
        <v>321.53087904071396</v>
      </c>
      <c r="DF98" s="33">
        <v>0</v>
      </c>
      <c r="DG98" s="33">
        <v>376.98761128691268</v>
      </c>
      <c r="DH98" s="33">
        <v>420.29297303471134</v>
      </c>
      <c r="DI98" s="33">
        <v>497.87185566876803</v>
      </c>
      <c r="DJ98" s="33">
        <v>1070.3290882045349</v>
      </c>
      <c r="DK98" s="33">
        <v>438.0773515478931</v>
      </c>
      <c r="DL98" s="33">
        <v>3606.7902984628327</v>
      </c>
      <c r="DM98" s="33">
        <v>214.64606268330891</v>
      </c>
      <c r="DN98" s="33">
        <v>1632.4979649550328</v>
      </c>
      <c r="DO98" s="33">
        <v>0</v>
      </c>
      <c r="DP98" s="76">
        <f t="shared" si="3"/>
        <v>83510.062785281145</v>
      </c>
      <c r="DQ98" s="33">
        <v>31004.111580064644</v>
      </c>
      <c r="DR98" s="33">
        <v>0</v>
      </c>
      <c r="DS98" s="33">
        <v>0</v>
      </c>
      <c r="DT98" s="33">
        <v>0</v>
      </c>
      <c r="DU98" s="33">
        <v>0</v>
      </c>
      <c r="DV98" s="33">
        <v>0</v>
      </c>
      <c r="DW98" s="33">
        <v>0</v>
      </c>
      <c r="DX98" s="33">
        <v>0</v>
      </c>
      <c r="DY98" s="33">
        <v>0</v>
      </c>
      <c r="DZ98" s="33">
        <v>0</v>
      </c>
      <c r="EA98" s="33">
        <v>0</v>
      </c>
      <c r="EB98" s="33">
        <v>0</v>
      </c>
      <c r="EC98" s="33">
        <v>0</v>
      </c>
      <c r="ED98" s="33">
        <v>0</v>
      </c>
      <c r="EE98" s="33">
        <v>0</v>
      </c>
      <c r="EF98" s="33">
        <v>0</v>
      </c>
      <c r="EG98" s="33">
        <v>0</v>
      </c>
      <c r="EH98" s="33">
        <v>0</v>
      </c>
      <c r="EI98" s="33">
        <v>0</v>
      </c>
      <c r="EJ98" s="33">
        <v>0</v>
      </c>
      <c r="EK98" s="33">
        <v>0</v>
      </c>
      <c r="EL98" s="33">
        <v>0</v>
      </c>
      <c r="EM98" s="33">
        <v>0</v>
      </c>
      <c r="EN98" s="33">
        <v>0</v>
      </c>
      <c r="EO98" s="33">
        <v>0</v>
      </c>
      <c r="EP98" s="33">
        <v>0</v>
      </c>
      <c r="EQ98" s="33">
        <v>0</v>
      </c>
      <c r="ER98" s="33">
        <v>0</v>
      </c>
      <c r="ES98" s="33">
        <v>0</v>
      </c>
      <c r="ET98" s="33">
        <v>0</v>
      </c>
      <c r="EU98" s="33">
        <v>0</v>
      </c>
      <c r="EV98" s="33">
        <v>0</v>
      </c>
      <c r="EW98" s="33">
        <v>0</v>
      </c>
      <c r="EX98" s="33">
        <v>0</v>
      </c>
      <c r="EY98" s="33">
        <v>0</v>
      </c>
      <c r="EZ98" s="33">
        <v>0</v>
      </c>
      <c r="FA98" s="33">
        <v>0</v>
      </c>
      <c r="FB98" s="33">
        <v>0</v>
      </c>
      <c r="FC98" s="33">
        <v>0</v>
      </c>
      <c r="FD98" s="33">
        <v>0</v>
      </c>
      <c r="FE98" s="33">
        <v>0</v>
      </c>
      <c r="FF98" s="33">
        <v>0</v>
      </c>
      <c r="FG98" s="33">
        <v>0</v>
      </c>
      <c r="FH98" s="33">
        <v>0</v>
      </c>
      <c r="FI98" s="33">
        <v>0</v>
      </c>
      <c r="FJ98" s="33">
        <v>0</v>
      </c>
      <c r="FK98" s="33">
        <v>0</v>
      </c>
      <c r="FL98" s="33">
        <v>0</v>
      </c>
      <c r="FM98" s="33">
        <v>0</v>
      </c>
      <c r="FN98" s="33">
        <v>0</v>
      </c>
      <c r="FO98" s="33">
        <v>0</v>
      </c>
      <c r="FP98" s="33">
        <v>0</v>
      </c>
      <c r="FQ98" s="33">
        <v>0</v>
      </c>
      <c r="FR98" s="33">
        <v>0</v>
      </c>
      <c r="FS98" s="33">
        <v>0</v>
      </c>
      <c r="FT98" s="33">
        <v>0</v>
      </c>
      <c r="FU98" s="33">
        <v>0</v>
      </c>
      <c r="FV98" s="33">
        <v>0</v>
      </c>
      <c r="FW98" s="33">
        <v>0</v>
      </c>
      <c r="FX98" s="33">
        <v>1.8764381370357421</v>
      </c>
      <c r="FY98" s="33">
        <v>0</v>
      </c>
      <c r="FZ98" s="33">
        <v>1568.4954615044715</v>
      </c>
      <c r="GA98" s="33">
        <v>0</v>
      </c>
      <c r="GB98" s="33">
        <v>73.96850700587818</v>
      </c>
      <c r="GC98" s="33">
        <v>0</v>
      </c>
      <c r="GD98" s="33">
        <v>0</v>
      </c>
      <c r="GE98" s="33">
        <v>0</v>
      </c>
      <c r="GF98" s="33">
        <v>9404.9857931200386</v>
      </c>
      <c r="GG98" s="47">
        <f t="shared" si="2"/>
        <v>125563.50056511322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  <c r="JF98" s="33"/>
      <c r="JG98" s="33"/>
      <c r="JH98" s="33"/>
      <c r="JI98" s="33"/>
      <c r="JJ98" s="33"/>
      <c r="JK98" s="33"/>
      <c r="JL98" s="33"/>
      <c r="JM98" s="33"/>
      <c r="JN98" s="33"/>
      <c r="JO98" s="33"/>
      <c r="JP98" s="33"/>
      <c r="JQ98" s="33"/>
      <c r="JR98" s="33"/>
      <c r="JS98" s="33"/>
      <c r="JT98" s="33"/>
      <c r="JU98" s="33"/>
    </row>
    <row r="99" spans="1:281" x14ac:dyDescent="0.2">
      <c r="A99" s="1" t="s">
        <v>94</v>
      </c>
      <c r="B99" s="22" t="s">
        <v>213</v>
      </c>
      <c r="C99" s="33">
        <v>9876.387603437006</v>
      </c>
      <c r="D99" s="33">
        <v>2066.7187952161921</v>
      </c>
      <c r="E99" s="33">
        <v>1549.995901895637</v>
      </c>
      <c r="F99" s="33">
        <v>40.36482809421522</v>
      </c>
      <c r="G99" s="33">
        <v>767.62650411948493</v>
      </c>
      <c r="H99" s="33">
        <v>0</v>
      </c>
      <c r="I99" s="33">
        <v>667.37105475007161</v>
      </c>
      <c r="J99" s="33">
        <v>27.365684930172293</v>
      </c>
      <c r="K99" s="33">
        <v>8511.1043494548921</v>
      </c>
      <c r="L99" s="33">
        <v>871.85399159736301</v>
      </c>
      <c r="M99" s="33">
        <v>1009.1061418999245</v>
      </c>
      <c r="N99" s="33">
        <v>992.94079129239594</v>
      </c>
      <c r="O99" s="33">
        <v>115.39478139078189</v>
      </c>
      <c r="P99" s="33">
        <v>516.25242708605424</v>
      </c>
      <c r="Q99" s="33">
        <v>499.933509271898</v>
      </c>
      <c r="R99" s="33">
        <v>238.08609122209137</v>
      </c>
      <c r="S99" s="33">
        <v>353.78827998334776</v>
      </c>
      <c r="T99" s="33">
        <v>1266.1593344843845</v>
      </c>
      <c r="U99" s="33">
        <v>938.91447948951884</v>
      </c>
      <c r="V99" s="33">
        <v>571.18646990529066</v>
      </c>
      <c r="W99" s="33">
        <v>1052.5856139936975</v>
      </c>
      <c r="X99" s="33">
        <v>1131.5247831333882</v>
      </c>
      <c r="Y99" s="33">
        <v>632.17510402955793</v>
      </c>
      <c r="Z99" s="33">
        <v>1270.1443871117676</v>
      </c>
      <c r="AA99" s="33">
        <v>494.11084815560099</v>
      </c>
      <c r="AB99" s="33">
        <v>1076.1652012684792</v>
      </c>
      <c r="AC99" s="33">
        <v>434.05265491956226</v>
      </c>
      <c r="AD99" s="33">
        <v>2514.5283273321493</v>
      </c>
      <c r="AE99" s="33">
        <v>889.0566217792931</v>
      </c>
      <c r="AF99" s="33">
        <v>431.57330416204792</v>
      </c>
      <c r="AG99" s="33">
        <v>376.84095291310064</v>
      </c>
      <c r="AH99" s="33">
        <v>262.69769647682358</v>
      </c>
      <c r="AI99" s="33">
        <v>1253.5909650327985</v>
      </c>
      <c r="AJ99" s="33">
        <v>2206.5687775981528</v>
      </c>
      <c r="AK99" s="33">
        <v>3492.3799200837375</v>
      </c>
      <c r="AL99" s="33">
        <v>735.91286739451766</v>
      </c>
      <c r="AM99" s="33">
        <v>1523.9459262008161</v>
      </c>
      <c r="AN99" s="33">
        <v>289.25865169823226</v>
      </c>
      <c r="AO99" s="33">
        <v>214.39685417871536</v>
      </c>
      <c r="AP99" s="33">
        <v>540.4791604672713</v>
      </c>
      <c r="AQ99" s="33">
        <v>688.05460934723862</v>
      </c>
      <c r="AR99" s="33">
        <v>301.69138919525375</v>
      </c>
      <c r="AS99" s="33">
        <v>209.51333378361778</v>
      </c>
      <c r="AT99" s="33">
        <v>356.12481303319305</v>
      </c>
      <c r="AU99" s="33">
        <v>3283.0265216163502</v>
      </c>
      <c r="AV99" s="33">
        <v>460.05250917757121</v>
      </c>
      <c r="AW99" s="33">
        <v>1983.4040198955283</v>
      </c>
      <c r="AX99" s="33">
        <v>3620.5476032676265</v>
      </c>
      <c r="AY99" s="33">
        <v>13173.117837977536</v>
      </c>
      <c r="AZ99" s="33">
        <v>1776.4022258405876</v>
      </c>
      <c r="BA99" s="33">
        <v>0</v>
      </c>
      <c r="BB99" s="33">
        <v>4673.899861086732</v>
      </c>
      <c r="BC99" s="33">
        <v>1583.3186517505919</v>
      </c>
      <c r="BD99" s="33">
        <v>23674.931468556588</v>
      </c>
      <c r="BE99" s="33">
        <v>34669.847924494876</v>
      </c>
      <c r="BF99" s="33">
        <v>431.10663709844044</v>
      </c>
      <c r="BG99" s="33">
        <v>6124.9354893846084</v>
      </c>
      <c r="BH99" s="33">
        <v>25667.265200552214</v>
      </c>
      <c r="BI99" s="33">
        <v>3371.525165482903</v>
      </c>
      <c r="BJ99" s="33">
        <v>804.51323210970156</v>
      </c>
      <c r="BK99" s="33">
        <v>7876.4735337775282</v>
      </c>
      <c r="BL99" s="33">
        <v>940.13449324958879</v>
      </c>
      <c r="BM99" s="33">
        <v>2744.388810151911</v>
      </c>
      <c r="BN99" s="33">
        <v>6459.4326507267397</v>
      </c>
      <c r="BO99" s="33">
        <v>3168.0435261512598</v>
      </c>
      <c r="BP99" s="33">
        <v>249.71337097105501</v>
      </c>
      <c r="BQ99" s="33">
        <v>1421.9682533249625</v>
      </c>
      <c r="BR99" s="33">
        <v>548.31031963237035</v>
      </c>
      <c r="BS99" s="33">
        <v>5191.9292748682119</v>
      </c>
      <c r="BT99" s="33">
        <v>3046.9905871141027</v>
      </c>
      <c r="BU99" s="33">
        <v>560.54701373600267</v>
      </c>
      <c r="BV99" s="33">
        <v>6503.896153113843</v>
      </c>
      <c r="BW99" s="33">
        <v>1958.1694330016796</v>
      </c>
      <c r="BX99" s="33">
        <v>29607.202982315721</v>
      </c>
      <c r="BY99" s="33">
        <v>2922.1565049166584</v>
      </c>
      <c r="BZ99" s="33">
        <v>3406.4049548422931</v>
      </c>
      <c r="CA99" s="33">
        <v>249.95030124715439</v>
      </c>
      <c r="CB99" s="33">
        <v>96.938839562513593</v>
      </c>
      <c r="CC99" s="33">
        <v>211.24656953677464</v>
      </c>
      <c r="CD99" s="33">
        <v>2029.8205310930618</v>
      </c>
      <c r="CE99" s="33">
        <v>4189.2203351875523</v>
      </c>
      <c r="CF99" s="33">
        <v>2755.3938513950297</v>
      </c>
      <c r="CG99" s="33">
        <v>15501.506750002931</v>
      </c>
      <c r="CH99" s="33">
        <v>951.74365037838334</v>
      </c>
      <c r="CI99" s="33">
        <v>253.9074559398378</v>
      </c>
      <c r="CJ99" s="33">
        <v>5323.6914308154428</v>
      </c>
      <c r="CK99" s="33">
        <v>3459.800029413012</v>
      </c>
      <c r="CL99" s="33">
        <v>612.18405758618189</v>
      </c>
      <c r="CM99" s="33">
        <v>2971.3010653715614</v>
      </c>
      <c r="CN99" s="33">
        <v>1105.9903680532434</v>
      </c>
      <c r="CO99" s="33">
        <v>833.8834574914398</v>
      </c>
      <c r="CP99" s="33">
        <v>629.36923195266331</v>
      </c>
      <c r="CQ99" s="33">
        <v>4086.4324283396058</v>
      </c>
      <c r="CR99" s="33">
        <v>3578.1231673717916</v>
      </c>
      <c r="CS99" s="33">
        <v>41637.740603271988</v>
      </c>
      <c r="CT99" s="33">
        <v>1250.8162370026771</v>
      </c>
      <c r="CU99" s="33">
        <v>32.84416409630262</v>
      </c>
      <c r="CV99" s="33">
        <v>1140.5586767243637</v>
      </c>
      <c r="CW99" s="33">
        <v>4037.1503063075875</v>
      </c>
      <c r="CX99" s="33">
        <v>7184.427091118876</v>
      </c>
      <c r="CY99" s="33">
        <v>727.97755068894492</v>
      </c>
      <c r="CZ99" s="33">
        <v>1383.5410765844804</v>
      </c>
      <c r="DA99" s="33">
        <v>717.27882153416192</v>
      </c>
      <c r="DB99" s="33">
        <v>5607.3741053039339</v>
      </c>
      <c r="DC99" s="33">
        <v>602.40147261839843</v>
      </c>
      <c r="DD99" s="33">
        <v>11051.962563293157</v>
      </c>
      <c r="DE99" s="33">
        <v>213.27777252117281</v>
      </c>
      <c r="DF99" s="33">
        <v>1.0561497948151233</v>
      </c>
      <c r="DG99" s="33">
        <v>609.08905940307488</v>
      </c>
      <c r="DH99" s="33">
        <v>896.09157511099716</v>
      </c>
      <c r="DI99" s="33">
        <v>955.28435117627282</v>
      </c>
      <c r="DJ99" s="33">
        <v>582.52968997245614</v>
      </c>
      <c r="DK99" s="33">
        <v>796.65288388460795</v>
      </c>
      <c r="DL99" s="33">
        <v>10539.333688649551</v>
      </c>
      <c r="DM99" s="33">
        <v>1016.6153580520472</v>
      </c>
      <c r="DN99" s="33">
        <v>4998.5998969584243</v>
      </c>
      <c r="DO99" s="33">
        <v>0</v>
      </c>
      <c r="DP99" s="76">
        <f t="shared" si="3"/>
        <v>399984.686607802</v>
      </c>
      <c r="DQ99" s="33">
        <v>44826.372365369454</v>
      </c>
      <c r="DR99" s="33">
        <v>0</v>
      </c>
      <c r="DS99" s="33">
        <v>0</v>
      </c>
      <c r="DT99" s="33">
        <v>0</v>
      </c>
      <c r="DU99" s="33">
        <v>0</v>
      </c>
      <c r="DV99" s="33">
        <v>0</v>
      </c>
      <c r="DW99" s="33">
        <v>0</v>
      </c>
      <c r="DX99" s="33">
        <v>0</v>
      </c>
      <c r="DY99" s="33">
        <v>0</v>
      </c>
      <c r="DZ99" s="33">
        <v>0</v>
      </c>
      <c r="EA99" s="33">
        <v>0</v>
      </c>
      <c r="EB99" s="33">
        <v>0</v>
      </c>
      <c r="EC99" s="33">
        <v>0</v>
      </c>
      <c r="ED99" s="33">
        <v>0</v>
      </c>
      <c r="EE99" s="33">
        <v>0</v>
      </c>
      <c r="EF99" s="33">
        <v>0</v>
      </c>
      <c r="EG99" s="33">
        <v>0</v>
      </c>
      <c r="EH99" s="33">
        <v>0</v>
      </c>
      <c r="EI99" s="33">
        <v>0</v>
      </c>
      <c r="EJ99" s="33">
        <v>0</v>
      </c>
      <c r="EK99" s="33">
        <v>0</v>
      </c>
      <c r="EL99" s="33">
        <v>0</v>
      </c>
      <c r="EM99" s="33">
        <v>0</v>
      </c>
      <c r="EN99" s="33">
        <v>0</v>
      </c>
      <c r="EO99" s="33">
        <v>0</v>
      </c>
      <c r="EP99" s="33">
        <v>0</v>
      </c>
      <c r="EQ99" s="33">
        <v>0</v>
      </c>
      <c r="ER99" s="33">
        <v>0</v>
      </c>
      <c r="ES99" s="33">
        <v>0</v>
      </c>
      <c r="ET99" s="33">
        <v>0</v>
      </c>
      <c r="EU99" s="33">
        <v>777.31656396330209</v>
      </c>
      <c r="EV99" s="33">
        <v>0</v>
      </c>
      <c r="EW99" s="33">
        <v>26224.309987666482</v>
      </c>
      <c r="EX99" s="33">
        <v>0</v>
      </c>
      <c r="EY99" s="33">
        <v>17.484466477894681</v>
      </c>
      <c r="EZ99" s="33">
        <v>6603.1289808117263</v>
      </c>
      <c r="FA99" s="33">
        <v>103345.13281666883</v>
      </c>
      <c r="FB99" s="33">
        <v>53176.93567360704</v>
      </c>
      <c r="FC99" s="33">
        <v>2827.5405574449792</v>
      </c>
      <c r="FD99" s="33">
        <v>16851.033653307124</v>
      </c>
      <c r="FE99" s="33">
        <v>156.9498563990133</v>
      </c>
      <c r="FF99" s="33">
        <v>861.95605713241423</v>
      </c>
      <c r="FG99" s="33">
        <v>369206.04413319728</v>
      </c>
      <c r="FH99" s="33">
        <v>871900.59190823592</v>
      </c>
      <c r="FI99" s="33">
        <v>13696.810527681533</v>
      </c>
      <c r="FJ99" s="33">
        <v>125444.71284664105</v>
      </c>
      <c r="FK99" s="33">
        <v>836558.18310879858</v>
      </c>
      <c r="FL99" s="33">
        <v>114511.27432895372</v>
      </c>
      <c r="FM99" s="33">
        <v>103866.53202173517</v>
      </c>
      <c r="FN99" s="33">
        <v>516.31984876518175</v>
      </c>
      <c r="FO99" s="33">
        <v>22220.024292964037</v>
      </c>
      <c r="FP99" s="33">
        <v>17423.241186089144</v>
      </c>
      <c r="FQ99" s="33">
        <v>278104.2780349573</v>
      </c>
      <c r="FR99" s="33">
        <v>5564.8076138269153</v>
      </c>
      <c r="FS99" s="33">
        <v>5720.4476522552995</v>
      </c>
      <c r="FT99" s="33">
        <v>0</v>
      </c>
      <c r="FU99" s="33">
        <v>0</v>
      </c>
      <c r="FV99" s="33">
        <v>0</v>
      </c>
      <c r="FW99" s="33">
        <v>0</v>
      </c>
      <c r="FX99" s="33">
        <v>0</v>
      </c>
      <c r="FY99" s="33">
        <v>0</v>
      </c>
      <c r="FZ99" s="33">
        <v>4748.2379843469243</v>
      </c>
      <c r="GA99" s="33">
        <v>0</v>
      </c>
      <c r="GB99" s="33">
        <v>1495.6903734827404</v>
      </c>
      <c r="GC99" s="33">
        <v>0</v>
      </c>
      <c r="GD99" s="33">
        <v>0</v>
      </c>
      <c r="GE99" s="33">
        <v>0</v>
      </c>
      <c r="GF99" s="33">
        <v>10510.878272004835</v>
      </c>
      <c r="GG99" s="47">
        <f t="shared" si="2"/>
        <v>3437140.9217205858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  <c r="JF99" s="33"/>
      <c r="JG99" s="33"/>
      <c r="JH99" s="33"/>
      <c r="JI99" s="33"/>
      <c r="JJ99" s="33"/>
      <c r="JK99" s="33"/>
      <c r="JL99" s="33"/>
      <c r="JM99" s="33"/>
      <c r="JN99" s="33"/>
      <c r="JO99" s="33"/>
      <c r="JP99" s="33"/>
      <c r="JQ99" s="33"/>
      <c r="JR99" s="33"/>
      <c r="JS99" s="33"/>
      <c r="JT99" s="33"/>
      <c r="JU99" s="33"/>
    </row>
    <row r="100" spans="1:281" x14ac:dyDescent="0.2">
      <c r="A100" s="1" t="s">
        <v>96</v>
      </c>
      <c r="B100" s="22" t="s">
        <v>215</v>
      </c>
      <c r="C100" s="33">
        <v>2881.2787772122056</v>
      </c>
      <c r="D100" s="33">
        <v>1610.3928076670798</v>
      </c>
      <c r="E100" s="33">
        <v>170.68445419188916</v>
      </c>
      <c r="F100" s="33">
        <v>0</v>
      </c>
      <c r="G100" s="33">
        <v>98.140307641490637</v>
      </c>
      <c r="H100" s="33">
        <v>0</v>
      </c>
      <c r="I100" s="33">
        <v>95.389148871330477</v>
      </c>
      <c r="J100" s="33">
        <v>2.6483505537237853</v>
      </c>
      <c r="K100" s="33">
        <v>974.00062737188432</v>
      </c>
      <c r="L100" s="33">
        <v>341.40453145935902</v>
      </c>
      <c r="M100" s="33">
        <v>214.29955498543802</v>
      </c>
      <c r="N100" s="33">
        <v>163.38394271299597</v>
      </c>
      <c r="O100" s="33">
        <v>35.12409547678589</v>
      </c>
      <c r="P100" s="33">
        <v>46.895645004921072</v>
      </c>
      <c r="Q100" s="33">
        <v>65.189022288622112</v>
      </c>
      <c r="R100" s="33">
        <v>22.579336858108206</v>
      </c>
      <c r="S100" s="33">
        <v>85.435963029450477</v>
      </c>
      <c r="T100" s="33">
        <v>95.433815965205582</v>
      </c>
      <c r="U100" s="33">
        <v>156.1176983868987</v>
      </c>
      <c r="V100" s="33">
        <v>63.942945441930817</v>
      </c>
      <c r="W100" s="33">
        <v>105.51480474597075</v>
      </c>
      <c r="X100" s="33">
        <v>267.28155568081138</v>
      </c>
      <c r="Y100" s="33">
        <v>88.838753397349507</v>
      </c>
      <c r="Z100" s="33">
        <v>130.30136174009061</v>
      </c>
      <c r="AA100" s="33">
        <v>100.50153973327815</v>
      </c>
      <c r="AB100" s="33">
        <v>239.34753492343631</v>
      </c>
      <c r="AC100" s="33">
        <v>87.878629948780983</v>
      </c>
      <c r="AD100" s="33">
        <v>499.63904107583323</v>
      </c>
      <c r="AE100" s="33">
        <v>159.93073937483854</v>
      </c>
      <c r="AF100" s="33">
        <v>54.448591665301613</v>
      </c>
      <c r="AG100" s="33">
        <v>45.605349764091386</v>
      </c>
      <c r="AH100" s="33">
        <v>21.804057740001344</v>
      </c>
      <c r="AI100" s="33">
        <v>265.33538844652492</v>
      </c>
      <c r="AJ100" s="33">
        <v>364.23814994290507</v>
      </c>
      <c r="AK100" s="33">
        <v>686.05267392302846</v>
      </c>
      <c r="AL100" s="33">
        <v>85.558603573630904</v>
      </c>
      <c r="AM100" s="33">
        <v>313.96030992881651</v>
      </c>
      <c r="AN100" s="33">
        <v>35.414700841074129</v>
      </c>
      <c r="AO100" s="33">
        <v>35.125311238193873</v>
      </c>
      <c r="AP100" s="33">
        <v>72.622753050331013</v>
      </c>
      <c r="AQ100" s="33">
        <v>120.84400462684312</v>
      </c>
      <c r="AR100" s="33">
        <v>88.262190636570011</v>
      </c>
      <c r="AS100" s="33">
        <v>38.829335392324175</v>
      </c>
      <c r="AT100" s="33">
        <v>28.694617003496276</v>
      </c>
      <c r="AU100" s="33">
        <v>800.88398027167341</v>
      </c>
      <c r="AV100" s="33">
        <v>51.5989709098099</v>
      </c>
      <c r="AW100" s="33">
        <v>355.73574442897473</v>
      </c>
      <c r="AX100" s="33">
        <v>903.70605158347769</v>
      </c>
      <c r="AY100" s="33">
        <v>2910.3903579735197</v>
      </c>
      <c r="AZ100" s="33">
        <v>180.52448507985761</v>
      </c>
      <c r="BA100" s="33">
        <v>0</v>
      </c>
      <c r="BB100" s="33">
        <v>443.36663659501852</v>
      </c>
      <c r="BC100" s="33">
        <v>136.0070896998819</v>
      </c>
      <c r="BD100" s="33">
        <v>1987.5166892569616</v>
      </c>
      <c r="BE100" s="33">
        <v>6521.8225307931107</v>
      </c>
      <c r="BF100" s="33">
        <v>82.815331570106423</v>
      </c>
      <c r="BG100" s="33">
        <v>1223.7887776940506</v>
      </c>
      <c r="BH100" s="33">
        <v>8529.2934597994463</v>
      </c>
      <c r="BI100" s="33">
        <v>1476.56906870695</v>
      </c>
      <c r="BJ100" s="33">
        <v>49.175174741986694</v>
      </c>
      <c r="BK100" s="33">
        <v>1324.0774789707084</v>
      </c>
      <c r="BL100" s="33">
        <v>220.33853049876359</v>
      </c>
      <c r="BM100" s="33">
        <v>620.48308393683362</v>
      </c>
      <c r="BN100" s="33">
        <v>1344.9662608378831</v>
      </c>
      <c r="BO100" s="33">
        <v>490.25887846711146</v>
      </c>
      <c r="BP100" s="33">
        <v>38.715274549686299</v>
      </c>
      <c r="BQ100" s="33">
        <v>264.24987334308054</v>
      </c>
      <c r="BR100" s="33">
        <v>101.46228956578756</v>
      </c>
      <c r="BS100" s="33">
        <v>838.97593020551756</v>
      </c>
      <c r="BT100" s="33">
        <v>289.03617725995809</v>
      </c>
      <c r="BU100" s="33">
        <v>47.776959365220065</v>
      </c>
      <c r="BV100" s="33">
        <v>1181.3465836122377</v>
      </c>
      <c r="BW100" s="33">
        <v>315.15067643617311</v>
      </c>
      <c r="BX100" s="33">
        <v>7011.762952491038</v>
      </c>
      <c r="BY100" s="33">
        <v>619.47476692482417</v>
      </c>
      <c r="BZ100" s="33">
        <v>676.28971367996746</v>
      </c>
      <c r="CA100" s="33">
        <v>65.680365547486929</v>
      </c>
      <c r="CB100" s="33">
        <v>30.629151683666567</v>
      </c>
      <c r="CC100" s="33">
        <v>52.193177696338644</v>
      </c>
      <c r="CD100" s="33">
        <v>515.00487960349494</v>
      </c>
      <c r="CE100" s="33">
        <v>936.84080113895766</v>
      </c>
      <c r="CF100" s="33">
        <v>505.49803163287532</v>
      </c>
      <c r="CG100" s="33">
        <v>3172.3355802021601</v>
      </c>
      <c r="CH100" s="33">
        <v>180.13817838951712</v>
      </c>
      <c r="CI100" s="33">
        <v>1208.234157620911</v>
      </c>
      <c r="CJ100" s="33">
        <v>963.27358252731631</v>
      </c>
      <c r="CK100" s="33">
        <v>634.51808402112374</v>
      </c>
      <c r="CL100" s="33">
        <v>142.91579317230526</v>
      </c>
      <c r="CM100" s="33">
        <v>1123.9757115562556</v>
      </c>
      <c r="CN100" s="33">
        <v>203.11770664826165</v>
      </c>
      <c r="CO100" s="33">
        <v>416.79723655241401</v>
      </c>
      <c r="CP100" s="33">
        <v>107.70979861158317</v>
      </c>
      <c r="CQ100" s="33">
        <v>1433.7676053017731</v>
      </c>
      <c r="CR100" s="33">
        <v>649.02686961760435</v>
      </c>
      <c r="CS100" s="33">
        <v>3158.3896764095211</v>
      </c>
      <c r="CT100" s="33">
        <v>2396.2515848714856</v>
      </c>
      <c r="CU100" s="33">
        <v>77.117510128726508</v>
      </c>
      <c r="CV100" s="33">
        <v>433.94267870403638</v>
      </c>
      <c r="CW100" s="33">
        <v>2810.0748792392042</v>
      </c>
      <c r="CX100" s="33">
        <v>1094.2326242447111</v>
      </c>
      <c r="CY100" s="33">
        <v>313.75521167307534</v>
      </c>
      <c r="CZ100" s="33">
        <v>286.89893138605208</v>
      </c>
      <c r="DA100" s="33">
        <v>648.61397215752629</v>
      </c>
      <c r="DB100" s="33">
        <v>1358.3082453729912</v>
      </c>
      <c r="DC100" s="33">
        <v>382.13856646886916</v>
      </c>
      <c r="DD100" s="33">
        <v>760.87264395128273</v>
      </c>
      <c r="DE100" s="33">
        <v>71.158549417991694</v>
      </c>
      <c r="DF100" s="33">
        <v>0</v>
      </c>
      <c r="DG100" s="33">
        <v>740.46434226718497</v>
      </c>
      <c r="DH100" s="33">
        <v>118.32701717215285</v>
      </c>
      <c r="DI100" s="33">
        <v>189.23107635137811</v>
      </c>
      <c r="DJ100" s="33">
        <v>396.3095314062607</v>
      </c>
      <c r="DK100" s="33">
        <v>245.68288722556355</v>
      </c>
      <c r="DL100" s="33">
        <v>5733.4759165993282</v>
      </c>
      <c r="DM100" s="33">
        <v>225.23387747218285</v>
      </c>
      <c r="DN100" s="33">
        <v>1086.9669496120307</v>
      </c>
      <c r="DO100" s="33">
        <v>0</v>
      </c>
      <c r="DP100" s="76">
        <f t="shared" si="3"/>
        <v>86965.034186418066</v>
      </c>
      <c r="DQ100" s="33">
        <v>90932.423238602292</v>
      </c>
      <c r="DR100" s="33">
        <v>0</v>
      </c>
      <c r="DS100" s="33">
        <v>0</v>
      </c>
      <c r="DT100" s="33">
        <v>0</v>
      </c>
      <c r="DU100" s="33">
        <v>0</v>
      </c>
      <c r="DV100" s="33">
        <v>0</v>
      </c>
      <c r="DW100" s="33">
        <v>0</v>
      </c>
      <c r="DX100" s="33">
        <v>0</v>
      </c>
      <c r="DY100" s="33">
        <v>0</v>
      </c>
      <c r="DZ100" s="33">
        <v>0</v>
      </c>
      <c r="EA100" s="33">
        <v>0</v>
      </c>
      <c r="EB100" s="33">
        <v>0</v>
      </c>
      <c r="EC100" s="33">
        <v>0</v>
      </c>
      <c r="ED100" s="33">
        <v>0</v>
      </c>
      <c r="EE100" s="33">
        <v>0</v>
      </c>
      <c r="EF100" s="33">
        <v>0</v>
      </c>
      <c r="EG100" s="33">
        <v>0</v>
      </c>
      <c r="EH100" s="33">
        <v>0</v>
      </c>
      <c r="EI100" s="33">
        <v>0</v>
      </c>
      <c r="EJ100" s="33">
        <v>0</v>
      </c>
      <c r="EK100" s="33">
        <v>0</v>
      </c>
      <c r="EL100" s="33">
        <v>0</v>
      </c>
      <c r="EM100" s="33">
        <v>0</v>
      </c>
      <c r="EN100" s="33">
        <v>0</v>
      </c>
      <c r="EO100" s="33">
        <v>0</v>
      </c>
      <c r="EP100" s="33">
        <v>0</v>
      </c>
      <c r="EQ100" s="33">
        <v>0</v>
      </c>
      <c r="ER100" s="33">
        <v>0</v>
      </c>
      <c r="ES100" s="33">
        <v>0</v>
      </c>
      <c r="ET100" s="33">
        <v>0</v>
      </c>
      <c r="EU100" s="33">
        <v>0</v>
      </c>
      <c r="EV100" s="33">
        <v>0</v>
      </c>
      <c r="EW100" s="33">
        <v>0</v>
      </c>
      <c r="EX100" s="33">
        <v>0</v>
      </c>
      <c r="EY100" s="33">
        <v>0</v>
      </c>
      <c r="EZ100" s="33">
        <v>0</v>
      </c>
      <c r="FA100" s="33">
        <v>0</v>
      </c>
      <c r="FB100" s="33">
        <v>0</v>
      </c>
      <c r="FC100" s="33">
        <v>0</v>
      </c>
      <c r="FD100" s="33">
        <v>0</v>
      </c>
      <c r="FE100" s="33">
        <v>4.0233766266236186</v>
      </c>
      <c r="FF100" s="33">
        <v>0</v>
      </c>
      <c r="FG100" s="33">
        <v>161.85677820809215</v>
      </c>
      <c r="FH100" s="33">
        <v>15867.231458868118</v>
      </c>
      <c r="FI100" s="33">
        <v>1486675.4956872182</v>
      </c>
      <c r="FJ100" s="33">
        <v>622140.56407726323</v>
      </c>
      <c r="FK100" s="33">
        <v>818.24448359456244</v>
      </c>
      <c r="FL100" s="33">
        <v>0</v>
      </c>
      <c r="FM100" s="33">
        <v>0</v>
      </c>
      <c r="FN100" s="33">
        <v>0</v>
      </c>
      <c r="FO100" s="33">
        <v>175.17759704006463</v>
      </c>
      <c r="FP100" s="33">
        <v>0</v>
      </c>
      <c r="FQ100" s="33">
        <v>23.165730995092584</v>
      </c>
      <c r="FR100" s="33">
        <v>3119.3884899784389</v>
      </c>
      <c r="FS100" s="33">
        <v>3176.3490295366691</v>
      </c>
      <c r="FT100" s="33">
        <v>0</v>
      </c>
      <c r="FU100" s="33">
        <v>0</v>
      </c>
      <c r="FV100" s="33">
        <v>0</v>
      </c>
      <c r="FW100" s="33">
        <v>0</v>
      </c>
      <c r="FX100" s="33">
        <v>0</v>
      </c>
      <c r="FY100" s="33">
        <v>0</v>
      </c>
      <c r="FZ100" s="33">
        <v>0</v>
      </c>
      <c r="GA100" s="33">
        <v>0</v>
      </c>
      <c r="GB100" s="33">
        <v>1065.7543055605772</v>
      </c>
      <c r="GC100" s="33">
        <v>0</v>
      </c>
      <c r="GD100" s="33">
        <v>0</v>
      </c>
      <c r="GE100" s="33">
        <v>0</v>
      </c>
      <c r="GF100" s="33">
        <v>0</v>
      </c>
      <c r="GG100" s="47">
        <f t="shared" si="2"/>
        <v>2311124.7084399103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  <c r="JF100" s="33"/>
      <c r="JG100" s="33"/>
      <c r="JH100" s="33"/>
      <c r="JI100" s="33"/>
      <c r="JJ100" s="33"/>
      <c r="JK100" s="33"/>
      <c r="JL100" s="33"/>
      <c r="JM100" s="33"/>
      <c r="JN100" s="33"/>
      <c r="JO100" s="33"/>
      <c r="JP100" s="33"/>
      <c r="JQ100" s="33"/>
      <c r="JR100" s="33"/>
      <c r="JS100" s="33"/>
      <c r="JT100" s="33"/>
      <c r="JU100" s="33"/>
    </row>
    <row r="101" spans="1:281" x14ac:dyDescent="0.2">
      <c r="A101" s="1" t="s">
        <v>95</v>
      </c>
      <c r="B101" s="22" t="s">
        <v>214</v>
      </c>
      <c r="C101" s="33">
        <v>2308.0881514985017</v>
      </c>
      <c r="D101" s="33">
        <v>66.946671003896014</v>
      </c>
      <c r="E101" s="33">
        <v>7.0387431224532131</v>
      </c>
      <c r="F101" s="33">
        <v>0</v>
      </c>
      <c r="G101" s="33">
        <v>27.585570028280305</v>
      </c>
      <c r="H101" s="33">
        <v>0</v>
      </c>
      <c r="I101" s="33">
        <v>47.415949847081372</v>
      </c>
      <c r="J101" s="33">
        <v>1.081978286394621</v>
      </c>
      <c r="K101" s="33">
        <v>8.933235579598616</v>
      </c>
      <c r="L101" s="33">
        <v>252.13046748913513</v>
      </c>
      <c r="M101" s="33">
        <v>29.610629088885304</v>
      </c>
      <c r="N101" s="33">
        <v>50.229309581323463</v>
      </c>
      <c r="O101" s="33">
        <v>8.8753439518410779</v>
      </c>
      <c r="P101" s="33">
        <v>1.0898885539796499</v>
      </c>
      <c r="Q101" s="33">
        <v>22.779531201492276</v>
      </c>
      <c r="R101" s="33">
        <v>2.9778714934554213</v>
      </c>
      <c r="S101" s="33">
        <v>24.257312909541554</v>
      </c>
      <c r="T101" s="33">
        <v>13.648605794322751</v>
      </c>
      <c r="U101" s="33">
        <v>35.505599654422348</v>
      </c>
      <c r="V101" s="33">
        <v>25.973944343965989</v>
      </c>
      <c r="W101" s="33">
        <v>0</v>
      </c>
      <c r="X101" s="33">
        <v>20.057311354387657</v>
      </c>
      <c r="Y101" s="33">
        <v>2.7096099049664084</v>
      </c>
      <c r="Z101" s="33">
        <v>10.441541655370175</v>
      </c>
      <c r="AA101" s="33">
        <v>10.277398146655811</v>
      </c>
      <c r="AB101" s="33">
        <v>22.931529885421547</v>
      </c>
      <c r="AC101" s="33">
        <v>10.564814238904543</v>
      </c>
      <c r="AD101" s="33">
        <v>109.96101089070279</v>
      </c>
      <c r="AE101" s="33">
        <v>12.999310444598031</v>
      </c>
      <c r="AF101" s="33">
        <v>3.5711460529546595</v>
      </c>
      <c r="AG101" s="33">
        <v>3.3907189863038476</v>
      </c>
      <c r="AH101" s="33">
        <v>1.8244143788717229</v>
      </c>
      <c r="AI101" s="33">
        <v>32.291977589413847</v>
      </c>
      <c r="AJ101" s="33">
        <v>49.05364445404831</v>
      </c>
      <c r="AK101" s="33">
        <v>125.13565615065004</v>
      </c>
      <c r="AL101" s="33">
        <v>5.0193551574107813</v>
      </c>
      <c r="AM101" s="33">
        <v>9.0870525380515534</v>
      </c>
      <c r="AN101" s="33">
        <v>15.011298290190997</v>
      </c>
      <c r="AO101" s="33">
        <v>4.2025404604500203</v>
      </c>
      <c r="AP101" s="33">
        <v>2.5103630172366218</v>
      </c>
      <c r="AQ101" s="33">
        <v>16.356824081371755</v>
      </c>
      <c r="AR101" s="33">
        <v>3.5894233740739252</v>
      </c>
      <c r="AS101" s="33">
        <v>1.4706784387233267</v>
      </c>
      <c r="AT101" s="33">
        <v>1.9603014792167592</v>
      </c>
      <c r="AU101" s="33">
        <v>85.78986993807375</v>
      </c>
      <c r="AV101" s="33">
        <v>27.086035370712342</v>
      </c>
      <c r="AW101" s="33">
        <v>151.86181455661657</v>
      </c>
      <c r="AX101" s="33">
        <v>598.91968206419938</v>
      </c>
      <c r="AY101" s="33">
        <v>382.99170695189707</v>
      </c>
      <c r="AZ101" s="33">
        <v>144.46821295641411</v>
      </c>
      <c r="BA101" s="33">
        <v>0</v>
      </c>
      <c r="BB101" s="33">
        <v>164.44391443956454</v>
      </c>
      <c r="BC101" s="33">
        <v>477.89854437822697</v>
      </c>
      <c r="BD101" s="33">
        <v>1519.8921010220633</v>
      </c>
      <c r="BE101" s="33">
        <v>1711.9502500527701</v>
      </c>
      <c r="BF101" s="33">
        <v>72.624596680239065</v>
      </c>
      <c r="BG101" s="33">
        <v>4913.41971418308</v>
      </c>
      <c r="BH101" s="33">
        <v>8369.8124290816304</v>
      </c>
      <c r="BI101" s="33">
        <v>139.99435639871169</v>
      </c>
      <c r="BJ101" s="33">
        <v>1.8977463562157662</v>
      </c>
      <c r="BK101" s="33">
        <v>556.06628734153287</v>
      </c>
      <c r="BL101" s="33">
        <v>77.356080895160346</v>
      </c>
      <c r="BM101" s="33">
        <v>70.137015575568157</v>
      </c>
      <c r="BN101" s="33">
        <v>71.842409399414763</v>
      </c>
      <c r="BO101" s="33">
        <v>38.938155198127248</v>
      </c>
      <c r="BP101" s="33">
        <v>8.8044610138194361</v>
      </c>
      <c r="BQ101" s="33">
        <v>19.8713235121356</v>
      </c>
      <c r="BR101" s="33">
        <v>7.0650296061308042</v>
      </c>
      <c r="BS101" s="33">
        <v>312.96776497567981</v>
      </c>
      <c r="BT101" s="33">
        <v>105.49709286167699</v>
      </c>
      <c r="BU101" s="33">
        <v>38.390273886622566</v>
      </c>
      <c r="BV101" s="33">
        <v>7.8900555982241176</v>
      </c>
      <c r="BW101" s="33">
        <v>4.5407455504548704</v>
      </c>
      <c r="BX101" s="33">
        <v>118.35875981729346</v>
      </c>
      <c r="BY101" s="33">
        <v>2.8276117662398286</v>
      </c>
      <c r="BZ101" s="33">
        <v>82.49691253108567</v>
      </c>
      <c r="CA101" s="33">
        <v>1068.527406675275</v>
      </c>
      <c r="CB101" s="33">
        <v>86.163940778042758</v>
      </c>
      <c r="CC101" s="33">
        <v>13.993597522573904</v>
      </c>
      <c r="CD101" s="33">
        <v>95.861489831085478</v>
      </c>
      <c r="CE101" s="33">
        <v>101.49678959073982</v>
      </c>
      <c r="CF101" s="33">
        <v>115.87632010362653</v>
      </c>
      <c r="CG101" s="33">
        <v>708.41172209252352</v>
      </c>
      <c r="CH101" s="33">
        <v>6.7357418807706608</v>
      </c>
      <c r="CI101" s="33">
        <v>0</v>
      </c>
      <c r="CJ101" s="33">
        <v>107.09875349264185</v>
      </c>
      <c r="CK101" s="33">
        <v>130.57763230655257</v>
      </c>
      <c r="CL101" s="33">
        <v>194.14721941933166</v>
      </c>
      <c r="CM101" s="33">
        <v>29.100435261341882</v>
      </c>
      <c r="CN101" s="33">
        <v>40.498914997750589</v>
      </c>
      <c r="CO101" s="33">
        <v>48.301320674592198</v>
      </c>
      <c r="CP101" s="33">
        <v>20.41150462739747</v>
      </c>
      <c r="CQ101" s="33">
        <v>566.96045393786358</v>
      </c>
      <c r="CR101" s="33">
        <v>133.46295870865038</v>
      </c>
      <c r="CS101" s="33">
        <v>27307.017803558338</v>
      </c>
      <c r="CT101" s="33">
        <v>0</v>
      </c>
      <c r="CU101" s="33">
        <v>0</v>
      </c>
      <c r="CV101" s="33">
        <v>3813.950092461022</v>
      </c>
      <c r="CW101" s="33">
        <v>2034.8573320892451</v>
      </c>
      <c r="CX101" s="33">
        <v>1555.8552874771246</v>
      </c>
      <c r="CY101" s="33">
        <v>4044.1039078698846</v>
      </c>
      <c r="CZ101" s="33">
        <v>281.65417915562188</v>
      </c>
      <c r="DA101" s="33">
        <v>27457.263865838064</v>
      </c>
      <c r="DB101" s="33">
        <v>1694.9484056545966</v>
      </c>
      <c r="DC101" s="33">
        <v>3395.5708121400835</v>
      </c>
      <c r="DD101" s="33">
        <v>7569.9541325540958</v>
      </c>
      <c r="DE101" s="33">
        <v>7.8803382863025417</v>
      </c>
      <c r="DF101" s="33">
        <v>5.4130673844269674</v>
      </c>
      <c r="DG101" s="33">
        <v>160.81660368886011</v>
      </c>
      <c r="DH101" s="33">
        <v>16.286464093148563</v>
      </c>
      <c r="DI101" s="33">
        <v>4.668512639196007</v>
      </c>
      <c r="DJ101" s="33">
        <v>127.50135227191656</v>
      </c>
      <c r="DK101" s="33">
        <v>36.475813300485008</v>
      </c>
      <c r="DL101" s="33">
        <v>610.09418120605676</v>
      </c>
      <c r="DM101" s="33">
        <v>93.308967098091031</v>
      </c>
      <c r="DN101" s="33">
        <v>605.89629109914461</v>
      </c>
      <c r="DO101" s="33">
        <v>0</v>
      </c>
      <c r="DP101" s="76">
        <f t="shared" si="3"/>
        <v>107985.83129012457</v>
      </c>
      <c r="DQ101" s="33">
        <v>73009.722537731257</v>
      </c>
      <c r="DR101" s="33">
        <v>0</v>
      </c>
      <c r="DS101" s="33">
        <v>0</v>
      </c>
      <c r="DT101" s="33">
        <v>0</v>
      </c>
      <c r="DU101" s="33">
        <v>0</v>
      </c>
      <c r="DV101" s="33">
        <v>0</v>
      </c>
      <c r="DW101" s="33">
        <v>0</v>
      </c>
      <c r="DX101" s="33">
        <v>0</v>
      </c>
      <c r="DY101" s="33">
        <v>0</v>
      </c>
      <c r="DZ101" s="33">
        <v>0</v>
      </c>
      <c r="EA101" s="33">
        <v>0</v>
      </c>
      <c r="EB101" s="33">
        <v>0</v>
      </c>
      <c r="EC101" s="33">
        <v>0</v>
      </c>
      <c r="ED101" s="33">
        <v>0</v>
      </c>
      <c r="EE101" s="33">
        <v>0</v>
      </c>
      <c r="EF101" s="33">
        <v>0</v>
      </c>
      <c r="EG101" s="33">
        <v>0</v>
      </c>
      <c r="EH101" s="33">
        <v>0</v>
      </c>
      <c r="EI101" s="33">
        <v>0</v>
      </c>
      <c r="EJ101" s="33">
        <v>0</v>
      </c>
      <c r="EK101" s="33">
        <v>0</v>
      </c>
      <c r="EL101" s="33">
        <v>0</v>
      </c>
      <c r="EM101" s="33">
        <v>0</v>
      </c>
      <c r="EN101" s="33">
        <v>0</v>
      </c>
      <c r="EO101" s="33">
        <v>0</v>
      </c>
      <c r="EP101" s="33">
        <v>0</v>
      </c>
      <c r="EQ101" s="33">
        <v>0</v>
      </c>
      <c r="ER101" s="33">
        <v>0</v>
      </c>
      <c r="ES101" s="33">
        <v>0</v>
      </c>
      <c r="ET101" s="33">
        <v>0</v>
      </c>
      <c r="EU101" s="33">
        <v>0</v>
      </c>
      <c r="EV101" s="33">
        <v>0</v>
      </c>
      <c r="EW101" s="33">
        <v>0</v>
      </c>
      <c r="EX101" s="33">
        <v>0</v>
      </c>
      <c r="EY101" s="33">
        <v>0</v>
      </c>
      <c r="EZ101" s="33">
        <v>0</v>
      </c>
      <c r="FA101" s="33">
        <v>0</v>
      </c>
      <c r="FB101" s="33">
        <v>0</v>
      </c>
      <c r="FC101" s="33">
        <v>0</v>
      </c>
      <c r="FD101" s="33">
        <v>0</v>
      </c>
      <c r="FE101" s="33">
        <v>0</v>
      </c>
      <c r="FF101" s="33">
        <v>0</v>
      </c>
      <c r="FG101" s="33">
        <v>0</v>
      </c>
      <c r="FH101" s="33">
        <v>0</v>
      </c>
      <c r="FI101" s="33">
        <v>0</v>
      </c>
      <c r="FJ101" s="33">
        <v>0</v>
      </c>
      <c r="FK101" s="33">
        <v>0</v>
      </c>
      <c r="FL101" s="33">
        <v>0</v>
      </c>
      <c r="FM101" s="33">
        <v>0</v>
      </c>
      <c r="FN101" s="33">
        <v>0</v>
      </c>
      <c r="FO101" s="33">
        <v>0</v>
      </c>
      <c r="FP101" s="33">
        <v>0</v>
      </c>
      <c r="FQ101" s="33">
        <v>0</v>
      </c>
      <c r="FR101" s="33">
        <v>0</v>
      </c>
      <c r="FS101" s="33">
        <v>0</v>
      </c>
      <c r="FT101" s="33">
        <v>0</v>
      </c>
      <c r="FU101" s="33">
        <v>0</v>
      </c>
      <c r="FV101" s="33">
        <v>0</v>
      </c>
      <c r="FW101" s="33">
        <v>0</v>
      </c>
      <c r="FX101" s="33">
        <v>0</v>
      </c>
      <c r="FY101" s="33">
        <v>0</v>
      </c>
      <c r="FZ101" s="33">
        <v>0</v>
      </c>
      <c r="GA101" s="33">
        <v>0</v>
      </c>
      <c r="GB101" s="33">
        <v>134.68086178568166</v>
      </c>
      <c r="GC101" s="33">
        <v>0</v>
      </c>
      <c r="GD101" s="33">
        <v>0</v>
      </c>
      <c r="GE101" s="33">
        <v>0</v>
      </c>
      <c r="GF101" s="33">
        <v>0</v>
      </c>
      <c r="GG101" s="47">
        <f t="shared" si="2"/>
        <v>181130.23468964151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  <c r="JF101" s="33"/>
      <c r="JG101" s="33"/>
      <c r="JH101" s="33"/>
      <c r="JI101" s="33"/>
      <c r="JJ101" s="33"/>
      <c r="JK101" s="33"/>
      <c r="JL101" s="33"/>
      <c r="JM101" s="33"/>
      <c r="JN101" s="33"/>
      <c r="JO101" s="33"/>
      <c r="JP101" s="33"/>
      <c r="JQ101" s="33"/>
      <c r="JR101" s="33"/>
      <c r="JS101" s="33"/>
      <c r="JT101" s="33"/>
      <c r="JU101" s="33"/>
    </row>
    <row r="102" spans="1:281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190.25369316573446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0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33">
        <v>0</v>
      </c>
      <c r="CA102" s="33">
        <v>0</v>
      </c>
      <c r="CB102" s="33">
        <v>0</v>
      </c>
      <c r="CC102" s="33">
        <v>0</v>
      </c>
      <c r="CD102" s="33">
        <v>0</v>
      </c>
      <c r="CE102" s="33">
        <v>0</v>
      </c>
      <c r="CF102" s="33">
        <v>0</v>
      </c>
      <c r="CG102" s="33">
        <v>0</v>
      </c>
      <c r="CH102" s="33">
        <v>0</v>
      </c>
      <c r="CI102" s="33">
        <v>0</v>
      </c>
      <c r="CJ102" s="33">
        <v>0</v>
      </c>
      <c r="CK102" s="33">
        <v>0</v>
      </c>
      <c r="CL102" s="33">
        <v>0</v>
      </c>
      <c r="CM102" s="33">
        <v>5.4134551145991665</v>
      </c>
      <c r="CN102" s="33">
        <v>0</v>
      </c>
      <c r="CO102" s="33">
        <v>3.6126574167538306</v>
      </c>
      <c r="CP102" s="33">
        <v>0</v>
      </c>
      <c r="CQ102" s="33">
        <v>13.65591782227497</v>
      </c>
      <c r="CR102" s="33">
        <v>0</v>
      </c>
      <c r="CS102" s="33">
        <v>90.563288778337551</v>
      </c>
      <c r="CT102" s="33">
        <v>2.2544442729083571</v>
      </c>
      <c r="CU102" s="33">
        <v>0</v>
      </c>
      <c r="CV102" s="33">
        <v>7.1040493035813164</v>
      </c>
      <c r="CW102" s="33">
        <v>57.340873582271172</v>
      </c>
      <c r="CX102" s="33">
        <v>0</v>
      </c>
      <c r="CY102" s="33">
        <v>4.8202075887811651</v>
      </c>
      <c r="CZ102" s="33">
        <v>0</v>
      </c>
      <c r="DA102" s="33">
        <v>1.8848670143386379</v>
      </c>
      <c r="DB102" s="33">
        <v>2.6913243000485916</v>
      </c>
      <c r="DC102" s="33">
        <v>3.4306265565095986</v>
      </c>
      <c r="DD102" s="33">
        <v>73.94679133794007</v>
      </c>
      <c r="DE102" s="33">
        <v>0</v>
      </c>
      <c r="DF102" s="33">
        <v>0</v>
      </c>
      <c r="DG102" s="33">
        <v>2.4666397961016848</v>
      </c>
      <c r="DH102" s="33">
        <v>0</v>
      </c>
      <c r="DI102" s="33">
        <v>0</v>
      </c>
      <c r="DJ102" s="33">
        <v>3.410614952942876</v>
      </c>
      <c r="DK102" s="33">
        <v>0</v>
      </c>
      <c r="DL102" s="33">
        <v>8.8579379425397136</v>
      </c>
      <c r="DM102" s="33">
        <v>0</v>
      </c>
      <c r="DN102" s="33">
        <v>0</v>
      </c>
      <c r="DO102" s="33">
        <v>0</v>
      </c>
      <c r="DP102" s="76">
        <f t="shared" si="3"/>
        <v>471.70738894566307</v>
      </c>
      <c r="DQ102" s="33">
        <v>49481.316298095066</v>
      </c>
      <c r="DR102" s="33">
        <v>0</v>
      </c>
      <c r="DS102" s="33">
        <v>0</v>
      </c>
      <c r="DT102" s="33">
        <v>0</v>
      </c>
      <c r="DU102" s="33">
        <v>75940.911801458205</v>
      </c>
      <c r="DV102" s="33">
        <v>39121.062131325125</v>
      </c>
      <c r="DW102" s="33">
        <v>0</v>
      </c>
      <c r="DX102" s="33">
        <v>0</v>
      </c>
      <c r="DY102" s="33">
        <v>0</v>
      </c>
      <c r="DZ102" s="33">
        <v>0</v>
      </c>
      <c r="EA102" s="33">
        <v>0</v>
      </c>
      <c r="EB102" s="33">
        <v>0</v>
      </c>
      <c r="EC102" s="33">
        <v>0</v>
      </c>
      <c r="ED102" s="33">
        <v>0</v>
      </c>
      <c r="EE102" s="33">
        <v>0</v>
      </c>
      <c r="EF102" s="33">
        <v>0</v>
      </c>
      <c r="EG102" s="33">
        <v>0</v>
      </c>
      <c r="EH102" s="33">
        <v>0</v>
      </c>
      <c r="EI102" s="33">
        <v>0</v>
      </c>
      <c r="EJ102" s="33">
        <v>0</v>
      </c>
      <c r="EK102" s="33">
        <v>0</v>
      </c>
      <c r="EL102" s="33">
        <v>0</v>
      </c>
      <c r="EM102" s="33">
        <v>0</v>
      </c>
      <c r="EN102" s="33">
        <v>0</v>
      </c>
      <c r="EO102" s="33">
        <v>0</v>
      </c>
      <c r="EP102" s="33">
        <v>0</v>
      </c>
      <c r="EQ102" s="33">
        <v>0</v>
      </c>
      <c r="ER102" s="33">
        <v>0</v>
      </c>
      <c r="ES102" s="33">
        <v>0</v>
      </c>
      <c r="ET102" s="33">
        <v>0</v>
      </c>
      <c r="EU102" s="33">
        <v>0</v>
      </c>
      <c r="EV102" s="33">
        <v>0</v>
      </c>
      <c r="EW102" s="33">
        <v>0</v>
      </c>
      <c r="EX102" s="33">
        <v>0</v>
      </c>
      <c r="EY102" s="33">
        <v>0</v>
      </c>
      <c r="EZ102" s="33">
        <v>0</v>
      </c>
      <c r="FA102" s="33">
        <v>1199275.411342741</v>
      </c>
      <c r="FB102" s="33">
        <v>617311.38680084981</v>
      </c>
      <c r="FC102" s="33">
        <v>9795.9342983575352</v>
      </c>
      <c r="FD102" s="33">
        <v>0</v>
      </c>
      <c r="FE102" s="33">
        <v>1.1743360440126367</v>
      </c>
      <c r="FF102" s="33">
        <v>0</v>
      </c>
      <c r="FG102" s="33">
        <v>5113.8771039388566</v>
      </c>
      <c r="FH102" s="33">
        <v>556.12235396230494</v>
      </c>
      <c r="FI102" s="33">
        <v>0</v>
      </c>
      <c r="FJ102" s="33">
        <v>0</v>
      </c>
      <c r="FK102" s="33">
        <v>704.29233791509751</v>
      </c>
      <c r="FL102" s="33">
        <v>0</v>
      </c>
      <c r="FM102" s="33">
        <v>0</v>
      </c>
      <c r="FN102" s="33">
        <v>0</v>
      </c>
      <c r="FO102" s="33">
        <v>0</v>
      </c>
      <c r="FP102" s="33">
        <v>0</v>
      </c>
      <c r="FQ102" s="33">
        <v>0</v>
      </c>
      <c r="FR102" s="33">
        <v>0</v>
      </c>
      <c r="FS102" s="33">
        <v>0</v>
      </c>
      <c r="FT102" s="33">
        <v>0</v>
      </c>
      <c r="FU102" s="33">
        <v>0</v>
      </c>
      <c r="FV102" s="33">
        <v>0</v>
      </c>
      <c r="FW102" s="33">
        <v>0</v>
      </c>
      <c r="FX102" s="33">
        <v>0</v>
      </c>
      <c r="FY102" s="33">
        <v>0</v>
      </c>
      <c r="FZ102" s="33">
        <v>1.7544451682897899</v>
      </c>
      <c r="GA102" s="33">
        <v>0</v>
      </c>
      <c r="GB102" s="33">
        <v>288.60639112639393</v>
      </c>
      <c r="GC102" s="33">
        <v>0</v>
      </c>
      <c r="GD102" s="33">
        <v>0</v>
      </c>
      <c r="GE102" s="33">
        <v>0</v>
      </c>
      <c r="GF102" s="33">
        <v>0</v>
      </c>
      <c r="GG102" s="47">
        <f t="shared" si="2"/>
        <v>1998063.5570299274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  <c r="JF102" s="33"/>
      <c r="JG102" s="33"/>
      <c r="JH102" s="33"/>
      <c r="JI102" s="33"/>
      <c r="JJ102" s="33"/>
      <c r="JK102" s="33"/>
      <c r="JL102" s="33"/>
      <c r="JM102" s="33"/>
      <c r="JN102" s="33"/>
      <c r="JO102" s="33"/>
      <c r="JP102" s="33"/>
      <c r="JQ102" s="33"/>
      <c r="JR102" s="33"/>
      <c r="JS102" s="33"/>
      <c r="JT102" s="33"/>
      <c r="JU102" s="33"/>
    </row>
    <row r="103" spans="1:281" x14ac:dyDescent="0.2">
      <c r="A103" s="1" t="s">
        <v>98</v>
      </c>
      <c r="B103" s="22" t="s">
        <v>217</v>
      </c>
      <c r="C103" s="33">
        <v>254.16080153952169</v>
      </c>
      <c r="D103" s="33">
        <v>20.378241809287339</v>
      </c>
      <c r="E103" s="33">
        <v>39.752870517271518</v>
      </c>
      <c r="F103" s="33">
        <v>0</v>
      </c>
      <c r="G103" s="33">
        <v>4.0353051423393103</v>
      </c>
      <c r="H103" s="33">
        <v>0</v>
      </c>
      <c r="I103" s="33">
        <v>9.1161455358811168</v>
      </c>
      <c r="J103" s="33">
        <v>0</v>
      </c>
      <c r="K103" s="33">
        <v>205.73100123681812</v>
      </c>
      <c r="L103" s="33">
        <v>17.231757404878074</v>
      </c>
      <c r="M103" s="33">
        <v>12.07245155883345</v>
      </c>
      <c r="N103" s="33">
        <v>19.358701760608831</v>
      </c>
      <c r="O103" s="33">
        <v>2.9628939216032175</v>
      </c>
      <c r="P103" s="33">
        <v>13.623973418386701</v>
      </c>
      <c r="Q103" s="33">
        <v>14.561081540172987</v>
      </c>
      <c r="R103" s="33">
        <v>3.6470410525549459</v>
      </c>
      <c r="S103" s="33">
        <v>8.7507351379695635</v>
      </c>
      <c r="T103" s="33">
        <v>30.087720950923675</v>
      </c>
      <c r="U103" s="33">
        <v>24.098401240288833</v>
      </c>
      <c r="V103" s="33">
        <v>6.5069449717715839</v>
      </c>
      <c r="W103" s="33">
        <v>20.054531210631492</v>
      </c>
      <c r="X103" s="33">
        <v>22.794226100024108</v>
      </c>
      <c r="Y103" s="33">
        <v>10.114035294153931</v>
      </c>
      <c r="Z103" s="33">
        <v>27.567233377354825</v>
      </c>
      <c r="AA103" s="33">
        <v>8.668787457196224</v>
      </c>
      <c r="AB103" s="33">
        <v>20.291738774639395</v>
      </c>
      <c r="AC103" s="33">
        <v>6.9402158306676132</v>
      </c>
      <c r="AD103" s="33">
        <v>50.368567439381614</v>
      </c>
      <c r="AE103" s="33">
        <v>15.09859451936895</v>
      </c>
      <c r="AF103" s="33">
        <v>6.9853490961150984</v>
      </c>
      <c r="AG103" s="33">
        <v>8.3652284171663887</v>
      </c>
      <c r="AH103" s="33">
        <v>5.7696437990398888</v>
      </c>
      <c r="AI103" s="33">
        <v>32.686740902127418</v>
      </c>
      <c r="AJ103" s="33">
        <v>46.312003408909568</v>
      </c>
      <c r="AK103" s="33">
        <v>75.867548265152351</v>
      </c>
      <c r="AL103" s="33">
        <v>15.521767186606416</v>
      </c>
      <c r="AM103" s="33">
        <v>31.940447095292029</v>
      </c>
      <c r="AN103" s="33">
        <v>5.0943175556542037</v>
      </c>
      <c r="AO103" s="33">
        <v>5.6529463933450934</v>
      </c>
      <c r="AP103" s="33">
        <v>13.702466604421423</v>
      </c>
      <c r="AQ103" s="33">
        <v>13.64966251059176</v>
      </c>
      <c r="AR103" s="33">
        <v>10.096828912154892</v>
      </c>
      <c r="AS103" s="33">
        <v>2.6581270639911674</v>
      </c>
      <c r="AT103" s="33">
        <v>2.4536664619022703</v>
      </c>
      <c r="AU103" s="33">
        <v>85.846599635957745</v>
      </c>
      <c r="AV103" s="33">
        <v>1.3148055251978004</v>
      </c>
      <c r="AW103" s="33">
        <v>0</v>
      </c>
      <c r="AX103" s="33">
        <v>71.434062735101591</v>
      </c>
      <c r="AY103" s="33">
        <v>64.442150728837419</v>
      </c>
      <c r="AZ103" s="33">
        <v>20.422269550301902</v>
      </c>
      <c r="BA103" s="33">
        <v>0</v>
      </c>
      <c r="BB103" s="33">
        <v>101.34662344236261</v>
      </c>
      <c r="BC103" s="33">
        <v>25.314132753186225</v>
      </c>
      <c r="BD103" s="33">
        <v>530.43440797058588</v>
      </c>
      <c r="BE103" s="33">
        <v>665.11156983321041</v>
      </c>
      <c r="BF103" s="33">
        <v>8.1298625005349088</v>
      </c>
      <c r="BG103" s="33">
        <v>166.35789939020543</v>
      </c>
      <c r="BH103" s="33">
        <v>685.59937152629345</v>
      </c>
      <c r="BI103" s="33">
        <v>29.358238182663253</v>
      </c>
      <c r="BJ103" s="33">
        <v>16.971500087351423</v>
      </c>
      <c r="BK103" s="33">
        <v>259.8135409673859</v>
      </c>
      <c r="BL103" s="33">
        <v>33.113846696775148</v>
      </c>
      <c r="BM103" s="33">
        <v>52.705513569293643</v>
      </c>
      <c r="BN103" s="33">
        <v>109.04830591391477</v>
      </c>
      <c r="BO103" s="33">
        <v>63.609222459042385</v>
      </c>
      <c r="BP103" s="33">
        <v>0</v>
      </c>
      <c r="BQ103" s="33">
        <v>4.0325432197039666</v>
      </c>
      <c r="BR103" s="33">
        <v>7.8734916578373033</v>
      </c>
      <c r="BS103" s="33">
        <v>93.047821641010955</v>
      </c>
      <c r="BT103" s="33">
        <v>20.549858781532798</v>
      </c>
      <c r="BU103" s="33">
        <v>2.4719401483101651</v>
      </c>
      <c r="BV103" s="33">
        <v>107.48158689992026</v>
      </c>
      <c r="BW103" s="33">
        <v>29.025897032968619</v>
      </c>
      <c r="BX103" s="33">
        <v>0</v>
      </c>
      <c r="BY103" s="33">
        <v>60.011625679859719</v>
      </c>
      <c r="BZ103" s="33">
        <v>65.927061630818741</v>
      </c>
      <c r="CA103" s="33">
        <v>10.582337897842207</v>
      </c>
      <c r="CB103" s="33">
        <v>0</v>
      </c>
      <c r="CC103" s="33">
        <v>0</v>
      </c>
      <c r="CD103" s="33">
        <v>14.802144249540893</v>
      </c>
      <c r="CE103" s="33">
        <v>0</v>
      </c>
      <c r="CF103" s="33">
        <v>0</v>
      </c>
      <c r="CG103" s="33">
        <v>13.544011335632872</v>
      </c>
      <c r="CH103" s="33">
        <v>0</v>
      </c>
      <c r="CI103" s="33">
        <v>412.84866671885891</v>
      </c>
      <c r="CJ103" s="33">
        <v>0</v>
      </c>
      <c r="CK103" s="33">
        <v>0</v>
      </c>
      <c r="CL103" s="33">
        <v>2.9709201609385882</v>
      </c>
      <c r="CM103" s="33">
        <v>26.362973496406909</v>
      </c>
      <c r="CN103" s="33">
        <v>2.2942759326644775</v>
      </c>
      <c r="CO103" s="33">
        <v>112.99983226250562</v>
      </c>
      <c r="CP103" s="33">
        <v>4.1975721686982093</v>
      </c>
      <c r="CQ103" s="33">
        <v>640.25898088302586</v>
      </c>
      <c r="CR103" s="33">
        <v>0</v>
      </c>
      <c r="CS103" s="33">
        <v>3419.2631091674734</v>
      </c>
      <c r="CT103" s="33">
        <v>129.83286438770762</v>
      </c>
      <c r="CU103" s="33">
        <v>0</v>
      </c>
      <c r="CV103" s="33">
        <v>494.17823509941752</v>
      </c>
      <c r="CW103" s="33">
        <v>1143.2401656207585</v>
      </c>
      <c r="CX103" s="33">
        <v>492.22209594087843</v>
      </c>
      <c r="CY103" s="33">
        <v>193.3405630140002</v>
      </c>
      <c r="CZ103" s="33">
        <v>0</v>
      </c>
      <c r="DA103" s="33">
        <v>1205.5587753521977</v>
      </c>
      <c r="DB103" s="33">
        <v>88.595447252656655</v>
      </c>
      <c r="DC103" s="33">
        <v>366.65342188366947</v>
      </c>
      <c r="DD103" s="33">
        <v>1198.7349319133882</v>
      </c>
      <c r="DE103" s="33">
        <v>19.270767643498843</v>
      </c>
      <c r="DF103" s="33">
        <v>3.7012370514926123</v>
      </c>
      <c r="DG103" s="33">
        <v>201.48504986503599</v>
      </c>
      <c r="DH103" s="33">
        <v>0</v>
      </c>
      <c r="DI103" s="33">
        <v>9.4623406568720299</v>
      </c>
      <c r="DJ103" s="33">
        <v>125.3272282468091</v>
      </c>
      <c r="DK103" s="33">
        <v>157.36893006335342</v>
      </c>
      <c r="DL103" s="33">
        <v>1035.5505347805029</v>
      </c>
      <c r="DM103" s="33">
        <v>28.659535476256433</v>
      </c>
      <c r="DN103" s="33">
        <v>22.189945960254633</v>
      </c>
      <c r="DO103" s="33">
        <v>0</v>
      </c>
      <c r="DP103" s="76">
        <f t="shared" si="3"/>
        <v>16101.023387057507</v>
      </c>
      <c r="DQ103" s="33">
        <v>22798.524885374645</v>
      </c>
      <c r="DR103" s="33">
        <v>0</v>
      </c>
      <c r="DS103" s="33">
        <v>0</v>
      </c>
      <c r="DT103" s="33">
        <v>0</v>
      </c>
      <c r="DU103" s="33">
        <v>0</v>
      </c>
      <c r="DV103" s="33">
        <v>0</v>
      </c>
      <c r="DW103" s="33">
        <v>56378.997907444988</v>
      </c>
      <c r="DX103" s="33">
        <v>0</v>
      </c>
      <c r="DY103" s="33">
        <v>0</v>
      </c>
      <c r="DZ103" s="33">
        <v>0</v>
      </c>
      <c r="EA103" s="33">
        <v>0</v>
      </c>
      <c r="EB103" s="33">
        <v>0</v>
      </c>
      <c r="EC103" s="33">
        <v>0</v>
      </c>
      <c r="ED103" s="33">
        <v>0</v>
      </c>
      <c r="EE103" s="33">
        <v>0</v>
      </c>
      <c r="EF103" s="33">
        <v>0</v>
      </c>
      <c r="EG103" s="33">
        <v>0</v>
      </c>
      <c r="EH103" s="33">
        <v>0</v>
      </c>
      <c r="EI103" s="33">
        <v>0</v>
      </c>
      <c r="EJ103" s="33">
        <v>0</v>
      </c>
      <c r="EK103" s="33">
        <v>0</v>
      </c>
      <c r="EL103" s="33">
        <v>0</v>
      </c>
      <c r="EM103" s="33">
        <v>0</v>
      </c>
      <c r="EN103" s="33">
        <v>0</v>
      </c>
      <c r="EO103" s="33">
        <v>0</v>
      </c>
      <c r="EP103" s="33">
        <v>0</v>
      </c>
      <c r="EQ103" s="33">
        <v>0</v>
      </c>
      <c r="ER103" s="33">
        <v>0</v>
      </c>
      <c r="ES103" s="33">
        <v>0</v>
      </c>
      <c r="ET103" s="33">
        <v>0</v>
      </c>
      <c r="EU103" s="33">
        <v>0</v>
      </c>
      <c r="EV103" s="33">
        <v>0</v>
      </c>
      <c r="EW103" s="33">
        <v>173.01735459055672</v>
      </c>
      <c r="EX103" s="33">
        <v>0</v>
      </c>
      <c r="EY103" s="33">
        <v>21.175330209586726</v>
      </c>
      <c r="EZ103" s="33">
        <v>0</v>
      </c>
      <c r="FA103" s="33">
        <v>97500.566713688793</v>
      </c>
      <c r="FB103" s="33">
        <v>50275.947324250374</v>
      </c>
      <c r="FC103" s="33">
        <v>1055619.3972791005</v>
      </c>
      <c r="FD103" s="33">
        <v>0</v>
      </c>
      <c r="FE103" s="33">
        <v>21.595670178993192</v>
      </c>
      <c r="FF103" s="33">
        <v>24569.037659782742</v>
      </c>
      <c r="FG103" s="33">
        <v>1584.3733333018122</v>
      </c>
      <c r="FH103" s="33">
        <v>1698.5395848902483</v>
      </c>
      <c r="FI103" s="33">
        <v>0</v>
      </c>
      <c r="FJ103" s="33">
        <v>0</v>
      </c>
      <c r="FK103" s="33">
        <v>70.532184729903278</v>
      </c>
      <c r="FL103" s="33">
        <v>633.68477575151871</v>
      </c>
      <c r="FM103" s="33">
        <v>1139.2636030310134</v>
      </c>
      <c r="FN103" s="33">
        <v>0</v>
      </c>
      <c r="FO103" s="33">
        <v>1.5192261010589077</v>
      </c>
      <c r="FP103" s="33">
        <v>179.67463568656314</v>
      </c>
      <c r="FQ103" s="33">
        <v>0</v>
      </c>
      <c r="FR103" s="33">
        <v>0</v>
      </c>
      <c r="FS103" s="33">
        <v>0</v>
      </c>
      <c r="FT103" s="33">
        <v>0</v>
      </c>
      <c r="FU103" s="33">
        <v>0</v>
      </c>
      <c r="FV103" s="33">
        <v>0</v>
      </c>
      <c r="FW103" s="33">
        <v>0</v>
      </c>
      <c r="FX103" s="33">
        <v>0</v>
      </c>
      <c r="FY103" s="33">
        <v>0</v>
      </c>
      <c r="FZ103" s="33">
        <v>211.17319751650362</v>
      </c>
      <c r="GA103" s="33">
        <v>0</v>
      </c>
      <c r="GB103" s="33">
        <v>0</v>
      </c>
      <c r="GC103" s="33">
        <v>0</v>
      </c>
      <c r="GD103" s="33">
        <v>0</v>
      </c>
      <c r="GE103" s="33">
        <v>0</v>
      </c>
      <c r="GF103" s="33">
        <v>115.61643537367209</v>
      </c>
      <c r="GG103" s="47">
        <f t="shared" si="2"/>
        <v>1329093.6604880609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  <c r="JF103" s="33"/>
      <c r="JG103" s="33"/>
      <c r="JH103" s="33"/>
      <c r="JI103" s="33"/>
      <c r="JJ103" s="33"/>
      <c r="JK103" s="33"/>
      <c r="JL103" s="33"/>
      <c r="JM103" s="33"/>
      <c r="JN103" s="33"/>
      <c r="JO103" s="33"/>
      <c r="JP103" s="33"/>
      <c r="JQ103" s="33"/>
      <c r="JR103" s="33"/>
      <c r="JS103" s="33"/>
      <c r="JT103" s="33"/>
      <c r="JU103" s="33"/>
    </row>
    <row r="104" spans="1:281" x14ac:dyDescent="0.2">
      <c r="A104" s="1" t="s">
        <v>99</v>
      </c>
      <c r="B104" s="22" t="s">
        <v>218</v>
      </c>
      <c r="C104" s="33">
        <v>11.439176085584561</v>
      </c>
      <c r="D104" s="33">
        <v>4.0491426335934371</v>
      </c>
      <c r="E104" s="33">
        <v>1.8857604458665815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8.0599437592323273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1.2915425748646157</v>
      </c>
      <c r="U104" s="33">
        <v>1.0327851849285692</v>
      </c>
      <c r="V104" s="33">
        <v>0</v>
      </c>
      <c r="W104" s="33">
        <v>0</v>
      </c>
      <c r="X104" s="33">
        <v>0</v>
      </c>
      <c r="Y104" s="33">
        <v>0</v>
      </c>
      <c r="Z104" s="33">
        <v>1.3303761152812366</v>
      </c>
      <c r="AA104" s="33">
        <v>0</v>
      </c>
      <c r="AB104" s="33">
        <v>0</v>
      </c>
      <c r="AC104" s="33">
        <v>0</v>
      </c>
      <c r="AD104" s="33">
        <v>2.4344543543593971</v>
      </c>
      <c r="AE104" s="33">
        <v>0</v>
      </c>
      <c r="AF104" s="33">
        <v>0</v>
      </c>
      <c r="AG104" s="33">
        <v>0</v>
      </c>
      <c r="AH104" s="33">
        <v>0</v>
      </c>
      <c r="AI104" s="33">
        <v>1.474869574677276</v>
      </c>
      <c r="AJ104" s="33">
        <v>2.3706440828951187</v>
      </c>
      <c r="AK104" s="33">
        <v>3.6878573562610297</v>
      </c>
      <c r="AL104" s="33">
        <v>0</v>
      </c>
      <c r="AM104" s="33">
        <v>1.472141700681129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3.7440240973731118</v>
      </c>
      <c r="AV104" s="33">
        <v>0</v>
      </c>
      <c r="AW104" s="33">
        <v>0</v>
      </c>
      <c r="AX104" s="33">
        <v>3.593966041330293</v>
      </c>
      <c r="AY104" s="33">
        <v>9.0257431698986696</v>
      </c>
      <c r="AZ104" s="33">
        <v>0</v>
      </c>
      <c r="BA104" s="33">
        <v>0</v>
      </c>
      <c r="BB104" s="33">
        <v>5.0928865570687334</v>
      </c>
      <c r="BC104" s="33">
        <v>1.1909124552657635</v>
      </c>
      <c r="BD104" s="33">
        <v>25.039958876069157</v>
      </c>
      <c r="BE104" s="33">
        <v>31.801089951526595</v>
      </c>
      <c r="BF104" s="33">
        <v>0</v>
      </c>
      <c r="BG104" s="33">
        <v>6.9104408775169182</v>
      </c>
      <c r="BH104" s="33">
        <v>28.917890187136859</v>
      </c>
      <c r="BI104" s="33">
        <v>0</v>
      </c>
      <c r="BJ104" s="33">
        <v>0</v>
      </c>
      <c r="BK104" s="33">
        <v>19.028119365622707</v>
      </c>
      <c r="BL104" s="33">
        <v>1.5852424121916839</v>
      </c>
      <c r="BM104" s="33">
        <v>2.798903511413203</v>
      </c>
      <c r="BN104" s="33">
        <v>5.7245829282026914</v>
      </c>
      <c r="BO104" s="33">
        <v>3.0552512988330229</v>
      </c>
      <c r="BP104" s="33">
        <v>0</v>
      </c>
      <c r="BQ104" s="33">
        <v>1.3518395975097144</v>
      </c>
      <c r="BR104" s="33">
        <v>0</v>
      </c>
      <c r="BS104" s="33">
        <v>4.4533439931700061</v>
      </c>
      <c r="BT104" s="33">
        <v>1.6795794179492616</v>
      </c>
      <c r="BU104" s="33">
        <v>0</v>
      </c>
      <c r="BV104" s="33">
        <v>4.7142143782106238</v>
      </c>
      <c r="BW104" s="33">
        <v>1.2855811936573613</v>
      </c>
      <c r="BX104" s="33">
        <v>29.687319591664249</v>
      </c>
      <c r="BY104" s="33">
        <v>2.6124485005193763</v>
      </c>
      <c r="BZ104" s="33">
        <v>3.4695355827535277</v>
      </c>
      <c r="CA104" s="33">
        <v>1.5437478324088469</v>
      </c>
      <c r="CB104" s="33">
        <v>0</v>
      </c>
      <c r="CC104" s="33">
        <v>0</v>
      </c>
      <c r="CD104" s="33">
        <v>2.3902516435360899</v>
      </c>
      <c r="CE104" s="33">
        <v>4.0746418598577119</v>
      </c>
      <c r="CF104" s="33">
        <v>3.180263451607686</v>
      </c>
      <c r="CG104" s="33">
        <v>29.068265802165939</v>
      </c>
      <c r="CH104" s="33">
        <v>5.0944420473810226</v>
      </c>
      <c r="CI104" s="33">
        <v>45.077714315660714</v>
      </c>
      <c r="CJ104" s="33">
        <v>4.3998092266806177</v>
      </c>
      <c r="CK104" s="33">
        <v>4.265673389097989</v>
      </c>
      <c r="CL104" s="33">
        <v>1.5154581372417437</v>
      </c>
      <c r="CM104" s="33">
        <v>8.5987513225482726</v>
      </c>
      <c r="CN104" s="33">
        <v>1.2996789077223569</v>
      </c>
      <c r="CO104" s="33">
        <v>10.927007637566172</v>
      </c>
      <c r="CP104" s="33">
        <v>0</v>
      </c>
      <c r="CQ104" s="33">
        <v>63.713641403064784</v>
      </c>
      <c r="CR104" s="33">
        <v>4.1941080213255537</v>
      </c>
      <c r="CS104" s="33">
        <v>897.29518391667875</v>
      </c>
      <c r="CT104" s="33">
        <v>82.754105202799636</v>
      </c>
      <c r="CU104" s="33">
        <v>0</v>
      </c>
      <c r="CV104" s="33">
        <v>90.36320524343985</v>
      </c>
      <c r="CW104" s="33">
        <v>80.369756568155282</v>
      </c>
      <c r="CX104" s="33">
        <v>78.936294625345838</v>
      </c>
      <c r="CY104" s="33">
        <v>17.090740015794019</v>
      </c>
      <c r="CZ104" s="33">
        <v>2.2578873904089249</v>
      </c>
      <c r="DA104" s="33">
        <v>219.45003111610777</v>
      </c>
      <c r="DB104" s="33">
        <v>141.18759664136985</v>
      </c>
      <c r="DC104" s="33">
        <v>38.020886700573527</v>
      </c>
      <c r="DD104" s="33">
        <v>317.90674761173716</v>
      </c>
      <c r="DE104" s="33">
        <v>1.7174891110248047</v>
      </c>
      <c r="DF104" s="33">
        <v>0</v>
      </c>
      <c r="DG104" s="33">
        <v>44.679225250835486</v>
      </c>
      <c r="DH104" s="33">
        <v>0</v>
      </c>
      <c r="DI104" s="33">
        <v>0</v>
      </c>
      <c r="DJ104" s="33">
        <v>10.895459334424869</v>
      </c>
      <c r="DK104" s="33">
        <v>17.734858748028042</v>
      </c>
      <c r="DL104" s="33">
        <v>267.58125361291519</v>
      </c>
      <c r="DM104" s="33">
        <v>0</v>
      </c>
      <c r="DN104" s="33">
        <v>5.1748951634604392</v>
      </c>
      <c r="DO104" s="33">
        <v>0</v>
      </c>
      <c r="DP104" s="76">
        <f t="shared" si="3"/>
        <v>2740.0506391040731</v>
      </c>
      <c r="DQ104" s="33">
        <v>6383.0781014078702</v>
      </c>
      <c r="DR104" s="33">
        <v>0</v>
      </c>
      <c r="DS104" s="33">
        <v>0</v>
      </c>
      <c r="DT104" s="33">
        <v>0</v>
      </c>
      <c r="DU104" s="33">
        <v>0</v>
      </c>
      <c r="DV104" s="33">
        <v>0</v>
      </c>
      <c r="DW104" s="33">
        <v>0</v>
      </c>
      <c r="DX104" s="33">
        <v>0</v>
      </c>
      <c r="DY104" s="33">
        <v>0</v>
      </c>
      <c r="DZ104" s="33">
        <v>0</v>
      </c>
      <c r="EA104" s="33">
        <v>0</v>
      </c>
      <c r="EB104" s="33">
        <v>0</v>
      </c>
      <c r="EC104" s="33">
        <v>0</v>
      </c>
      <c r="ED104" s="33">
        <v>0</v>
      </c>
      <c r="EE104" s="33">
        <v>0</v>
      </c>
      <c r="EF104" s="33">
        <v>0</v>
      </c>
      <c r="EG104" s="33">
        <v>0</v>
      </c>
      <c r="EH104" s="33">
        <v>0</v>
      </c>
      <c r="EI104" s="33">
        <v>0</v>
      </c>
      <c r="EJ104" s="33">
        <v>0</v>
      </c>
      <c r="EK104" s="33">
        <v>0</v>
      </c>
      <c r="EL104" s="33">
        <v>0</v>
      </c>
      <c r="EM104" s="33">
        <v>0</v>
      </c>
      <c r="EN104" s="33">
        <v>0</v>
      </c>
      <c r="EO104" s="33">
        <v>0</v>
      </c>
      <c r="EP104" s="33">
        <v>0</v>
      </c>
      <c r="EQ104" s="33">
        <v>0</v>
      </c>
      <c r="ER104" s="33">
        <v>0</v>
      </c>
      <c r="ES104" s="33">
        <v>0</v>
      </c>
      <c r="ET104" s="33">
        <v>0</v>
      </c>
      <c r="EU104" s="33">
        <v>0</v>
      </c>
      <c r="EV104" s="33">
        <v>0</v>
      </c>
      <c r="EW104" s="33">
        <v>16429.207569313552</v>
      </c>
      <c r="EX104" s="33">
        <v>0</v>
      </c>
      <c r="EY104" s="33">
        <v>0</v>
      </c>
      <c r="EZ104" s="33">
        <v>0</v>
      </c>
      <c r="FA104" s="33">
        <v>0</v>
      </c>
      <c r="FB104" s="33">
        <v>0</v>
      </c>
      <c r="FC104" s="33">
        <v>0</v>
      </c>
      <c r="FD104" s="33">
        <v>697958.03063474293</v>
      </c>
      <c r="FE104" s="33">
        <v>0</v>
      </c>
      <c r="FF104" s="33">
        <v>0</v>
      </c>
      <c r="FG104" s="33">
        <v>36.472423479508308</v>
      </c>
      <c r="FH104" s="33">
        <v>59920.097080748012</v>
      </c>
      <c r="FI104" s="33">
        <v>0</v>
      </c>
      <c r="FJ104" s="33">
        <v>0</v>
      </c>
      <c r="FK104" s="33">
        <v>188.02255116191066</v>
      </c>
      <c r="FL104" s="33">
        <v>17.257026789084481</v>
      </c>
      <c r="FM104" s="33">
        <v>111.20339542367981</v>
      </c>
      <c r="FN104" s="33">
        <v>0</v>
      </c>
      <c r="FO104" s="33">
        <v>102.1895032348926</v>
      </c>
      <c r="FP104" s="33">
        <v>2.3543124846979508</v>
      </c>
      <c r="FQ104" s="33">
        <v>0</v>
      </c>
      <c r="FR104" s="33">
        <v>0</v>
      </c>
      <c r="FS104" s="33">
        <v>0</v>
      </c>
      <c r="FT104" s="33">
        <v>0</v>
      </c>
      <c r="FU104" s="33">
        <v>0</v>
      </c>
      <c r="FV104" s="33">
        <v>0</v>
      </c>
      <c r="FW104" s="33">
        <v>0</v>
      </c>
      <c r="FX104" s="33">
        <v>0</v>
      </c>
      <c r="FY104" s="33">
        <v>0</v>
      </c>
      <c r="FZ104" s="33">
        <v>21577.372696662125</v>
      </c>
      <c r="GA104" s="33">
        <v>0</v>
      </c>
      <c r="GB104" s="33">
        <v>20.99148509399771</v>
      </c>
      <c r="GC104" s="33">
        <v>0</v>
      </c>
      <c r="GD104" s="33">
        <v>0</v>
      </c>
      <c r="GE104" s="33">
        <v>0</v>
      </c>
      <c r="GF104" s="33">
        <v>0</v>
      </c>
      <c r="GG104" s="47">
        <f t="shared" si="2"/>
        <v>805486.32741964655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  <c r="JF104" s="33"/>
      <c r="JG104" s="33"/>
      <c r="JH104" s="33"/>
      <c r="JI104" s="33"/>
      <c r="JJ104" s="33"/>
      <c r="JK104" s="33"/>
      <c r="JL104" s="33"/>
      <c r="JM104" s="33"/>
      <c r="JN104" s="33"/>
      <c r="JO104" s="33"/>
      <c r="JP104" s="33"/>
      <c r="JQ104" s="33"/>
      <c r="JR104" s="33"/>
      <c r="JS104" s="33"/>
      <c r="JT104" s="33"/>
      <c r="JU104" s="33"/>
    </row>
    <row r="105" spans="1:281" x14ac:dyDescent="0.2">
      <c r="A105" s="1" t="s">
        <v>101</v>
      </c>
      <c r="B105" s="22" t="s">
        <v>220</v>
      </c>
      <c r="C105" s="33">
        <v>410.6461008506821</v>
      </c>
      <c r="D105" s="33">
        <v>868.40912351364261</v>
      </c>
      <c r="E105" s="33">
        <v>73.766174935022264</v>
      </c>
      <c r="F105" s="33">
        <v>0</v>
      </c>
      <c r="G105" s="33">
        <v>43.253972850525763</v>
      </c>
      <c r="H105" s="33">
        <v>0</v>
      </c>
      <c r="I105" s="33">
        <v>118.2774982615945</v>
      </c>
      <c r="J105" s="33">
        <v>0</v>
      </c>
      <c r="K105" s="33">
        <v>441.62635278292845</v>
      </c>
      <c r="L105" s="33">
        <v>145.87583150342056</v>
      </c>
      <c r="M105" s="33">
        <v>167.61516131923307</v>
      </c>
      <c r="N105" s="33">
        <v>231.3807186198303</v>
      </c>
      <c r="O105" s="33">
        <v>78.930044629651135</v>
      </c>
      <c r="P105" s="33">
        <v>67.52375759294415</v>
      </c>
      <c r="Q105" s="33">
        <v>189.01067922666235</v>
      </c>
      <c r="R105" s="33">
        <v>37.855502908689111</v>
      </c>
      <c r="S105" s="33">
        <v>67.921596364365669</v>
      </c>
      <c r="T105" s="33">
        <v>168.36817065418035</v>
      </c>
      <c r="U105" s="33">
        <v>85.338210523494197</v>
      </c>
      <c r="V105" s="33">
        <v>45.476117692637374</v>
      </c>
      <c r="W105" s="33">
        <v>121.70781428255252</v>
      </c>
      <c r="X105" s="33">
        <v>224.61481612637792</v>
      </c>
      <c r="Y105" s="33">
        <v>35.324466180958233</v>
      </c>
      <c r="Z105" s="33">
        <v>189.60874624665891</v>
      </c>
      <c r="AA105" s="33">
        <v>28.207400258229061</v>
      </c>
      <c r="AB105" s="33">
        <v>127.21297485035473</v>
      </c>
      <c r="AC105" s="33">
        <v>46.112075085971036</v>
      </c>
      <c r="AD105" s="33">
        <v>291.64380791204235</v>
      </c>
      <c r="AE105" s="33">
        <v>122.0811153274672</v>
      </c>
      <c r="AF105" s="33">
        <v>23.601045583980923</v>
      </c>
      <c r="AG105" s="33">
        <v>37.467804425765934</v>
      </c>
      <c r="AH105" s="33">
        <v>25.494613195150681</v>
      </c>
      <c r="AI105" s="33">
        <v>108.81881673965009</v>
      </c>
      <c r="AJ105" s="33">
        <v>216.65133626453456</v>
      </c>
      <c r="AK105" s="33">
        <v>539.12969852511401</v>
      </c>
      <c r="AL105" s="33">
        <v>86.35507801667741</v>
      </c>
      <c r="AM105" s="33">
        <v>87.386619677079238</v>
      </c>
      <c r="AN105" s="33">
        <v>89.359637508206049</v>
      </c>
      <c r="AO105" s="33">
        <v>13.15994331607124</v>
      </c>
      <c r="AP105" s="33">
        <v>60.243123759226968</v>
      </c>
      <c r="AQ105" s="33">
        <v>77.465608152957813</v>
      </c>
      <c r="AR105" s="33">
        <v>285.32369747323821</v>
      </c>
      <c r="AS105" s="33">
        <v>0</v>
      </c>
      <c r="AT105" s="33">
        <v>0</v>
      </c>
      <c r="AU105" s="33">
        <v>118.48901593027219</v>
      </c>
      <c r="AV105" s="33">
        <v>55.236656495873383</v>
      </c>
      <c r="AW105" s="33">
        <v>421.09358291141291</v>
      </c>
      <c r="AX105" s="33">
        <v>83.038646784112615</v>
      </c>
      <c r="AY105" s="33">
        <v>2434.2920455070921</v>
      </c>
      <c r="AZ105" s="33">
        <v>22.224096132095411</v>
      </c>
      <c r="BA105" s="33">
        <v>20.605465614810409</v>
      </c>
      <c r="BB105" s="33">
        <v>304.91634916251985</v>
      </c>
      <c r="BC105" s="33">
        <v>99.572890415586414</v>
      </c>
      <c r="BD105" s="33">
        <v>1568.6552442842556</v>
      </c>
      <c r="BE105" s="33">
        <v>1710.5738509712844</v>
      </c>
      <c r="BF105" s="33">
        <v>19.028262082915408</v>
      </c>
      <c r="BG105" s="33">
        <v>320.56611525459374</v>
      </c>
      <c r="BH105" s="33">
        <v>1054.87202686295</v>
      </c>
      <c r="BI105" s="33">
        <v>136.39345973620493</v>
      </c>
      <c r="BJ105" s="33">
        <v>36.730606605584313</v>
      </c>
      <c r="BK105" s="33">
        <v>553.82470764485413</v>
      </c>
      <c r="BL105" s="33">
        <v>46.473113841803595</v>
      </c>
      <c r="BM105" s="33">
        <v>111.72628342586732</v>
      </c>
      <c r="BN105" s="33">
        <v>273.30135297511345</v>
      </c>
      <c r="BO105" s="33">
        <v>200.85950301711273</v>
      </c>
      <c r="BP105" s="33">
        <v>48.124133810806015</v>
      </c>
      <c r="BQ105" s="33">
        <v>412.26917655479724</v>
      </c>
      <c r="BR105" s="33">
        <v>189.74671967150869</v>
      </c>
      <c r="BS105" s="33">
        <v>142.90594629005699</v>
      </c>
      <c r="BT105" s="33">
        <v>205.50127719438376</v>
      </c>
      <c r="BU105" s="33">
        <v>106.45033286126808</v>
      </c>
      <c r="BV105" s="33">
        <v>144.37581588315504</v>
      </c>
      <c r="BW105" s="33">
        <v>46.656930047467647</v>
      </c>
      <c r="BX105" s="33">
        <v>6651.9033070717041</v>
      </c>
      <c r="BY105" s="33">
        <v>85.736717417375672</v>
      </c>
      <c r="BZ105" s="33">
        <v>97.703421497587328</v>
      </c>
      <c r="CA105" s="33">
        <v>309.55786862948401</v>
      </c>
      <c r="CB105" s="33">
        <v>0</v>
      </c>
      <c r="CC105" s="33">
        <v>12.74081998188932</v>
      </c>
      <c r="CD105" s="33">
        <v>608.90344813072784</v>
      </c>
      <c r="CE105" s="33">
        <v>1046.0364350641075</v>
      </c>
      <c r="CF105" s="33">
        <v>690.41472412116559</v>
      </c>
      <c r="CG105" s="33">
        <v>5700.122402523928</v>
      </c>
      <c r="CH105" s="33">
        <v>467.27837755847361</v>
      </c>
      <c r="CI105" s="33">
        <v>1180.1704452995864</v>
      </c>
      <c r="CJ105" s="33">
        <v>1204.8916600310895</v>
      </c>
      <c r="CK105" s="33">
        <v>876.76244519938859</v>
      </c>
      <c r="CL105" s="33">
        <v>176.58978547164267</v>
      </c>
      <c r="CM105" s="33">
        <v>505.41395419968785</v>
      </c>
      <c r="CN105" s="33">
        <v>281.70501382435776</v>
      </c>
      <c r="CO105" s="33">
        <v>118.90325710813475</v>
      </c>
      <c r="CP105" s="33">
        <v>139.36116638572872</v>
      </c>
      <c r="CQ105" s="33">
        <v>2564.2294436630773</v>
      </c>
      <c r="CR105" s="33">
        <v>910.67418421985701</v>
      </c>
      <c r="CS105" s="33">
        <v>29374.873201356986</v>
      </c>
      <c r="CT105" s="33">
        <v>1869.8891115206782</v>
      </c>
      <c r="CU105" s="33">
        <v>649.44715758014706</v>
      </c>
      <c r="CV105" s="33">
        <v>6289.6870486881571</v>
      </c>
      <c r="CW105" s="33">
        <v>2577.7540681852402</v>
      </c>
      <c r="CX105" s="33">
        <v>2014.29079773332</v>
      </c>
      <c r="CY105" s="33">
        <v>882.85279860627622</v>
      </c>
      <c r="CZ105" s="33">
        <v>363.82775910784784</v>
      </c>
      <c r="DA105" s="33">
        <v>3109.0795245659688</v>
      </c>
      <c r="DB105" s="33">
        <v>2086.978845380067</v>
      </c>
      <c r="DC105" s="33">
        <v>1271.919656172342</v>
      </c>
      <c r="DD105" s="33">
        <v>9855.9805292665187</v>
      </c>
      <c r="DE105" s="33">
        <v>115.73081782689164</v>
      </c>
      <c r="DF105" s="33">
        <v>112.30082918811652</v>
      </c>
      <c r="DG105" s="33">
        <v>1418.9799108506922</v>
      </c>
      <c r="DH105" s="33">
        <v>36.345521843737103</v>
      </c>
      <c r="DI105" s="33">
        <v>295.22861357628904</v>
      </c>
      <c r="DJ105" s="33">
        <v>824.82016289185128</v>
      </c>
      <c r="DK105" s="33">
        <v>435.9010574107308</v>
      </c>
      <c r="DL105" s="33">
        <v>25687.387658215728</v>
      </c>
      <c r="DM105" s="33">
        <v>99.207476534893985</v>
      </c>
      <c r="DN105" s="33">
        <v>1246.508264051851</v>
      </c>
      <c r="DO105" s="33">
        <v>0</v>
      </c>
      <c r="DP105" s="76">
        <f t="shared" si="3"/>
        <v>131214.83854906081</v>
      </c>
      <c r="DQ105" s="33">
        <v>32859.254613808844</v>
      </c>
      <c r="DR105" s="33">
        <v>0</v>
      </c>
      <c r="DS105" s="33">
        <v>0</v>
      </c>
      <c r="DT105" s="33">
        <v>0</v>
      </c>
      <c r="DU105" s="33">
        <v>0</v>
      </c>
      <c r="DV105" s="33">
        <v>0</v>
      </c>
      <c r="DW105" s="33">
        <v>0</v>
      </c>
      <c r="DX105" s="33">
        <v>55517.837127511986</v>
      </c>
      <c r="DY105" s="33">
        <v>0</v>
      </c>
      <c r="DZ105" s="33">
        <v>0</v>
      </c>
      <c r="EA105" s="33">
        <v>0</v>
      </c>
      <c r="EB105" s="33">
        <v>0</v>
      </c>
      <c r="EC105" s="33">
        <v>0</v>
      </c>
      <c r="ED105" s="33">
        <v>0</v>
      </c>
      <c r="EE105" s="33">
        <v>0</v>
      </c>
      <c r="EF105" s="33">
        <v>0</v>
      </c>
      <c r="EG105" s="33">
        <v>0</v>
      </c>
      <c r="EH105" s="33">
        <v>0</v>
      </c>
      <c r="EI105" s="33">
        <v>0</v>
      </c>
      <c r="EJ105" s="33">
        <v>0</v>
      </c>
      <c r="EK105" s="33">
        <v>0</v>
      </c>
      <c r="EL105" s="33">
        <v>0</v>
      </c>
      <c r="EM105" s="33">
        <v>0</v>
      </c>
      <c r="EN105" s="33">
        <v>0</v>
      </c>
      <c r="EO105" s="33">
        <v>0</v>
      </c>
      <c r="EP105" s="33">
        <v>0</v>
      </c>
      <c r="EQ105" s="33">
        <v>0</v>
      </c>
      <c r="ER105" s="33">
        <v>0</v>
      </c>
      <c r="ES105" s="33">
        <v>0</v>
      </c>
      <c r="ET105" s="33">
        <v>0</v>
      </c>
      <c r="EU105" s="33">
        <v>0</v>
      </c>
      <c r="EV105" s="33">
        <v>0</v>
      </c>
      <c r="EW105" s="33">
        <v>675.82655097637678</v>
      </c>
      <c r="EX105" s="33">
        <v>0</v>
      </c>
      <c r="EY105" s="33">
        <v>876.68946894994087</v>
      </c>
      <c r="EZ105" s="33">
        <v>0</v>
      </c>
      <c r="FA105" s="33">
        <v>0</v>
      </c>
      <c r="FB105" s="33">
        <v>0</v>
      </c>
      <c r="FC105" s="33">
        <v>0</v>
      </c>
      <c r="FD105" s="33">
        <v>0</v>
      </c>
      <c r="FE105" s="33">
        <v>18327.957886103486</v>
      </c>
      <c r="FF105" s="33">
        <v>0</v>
      </c>
      <c r="FG105" s="33">
        <v>20423.105464261931</v>
      </c>
      <c r="FH105" s="33">
        <v>11301.127863964366</v>
      </c>
      <c r="FI105" s="33">
        <v>0</v>
      </c>
      <c r="FJ105" s="33">
        <v>0</v>
      </c>
      <c r="FK105" s="33">
        <v>0</v>
      </c>
      <c r="FL105" s="33">
        <v>0</v>
      </c>
      <c r="FM105" s="33">
        <v>0</v>
      </c>
      <c r="FN105" s="33">
        <v>0</v>
      </c>
      <c r="FO105" s="33">
        <v>0</v>
      </c>
      <c r="FP105" s="33">
        <v>0</v>
      </c>
      <c r="FQ105" s="33">
        <v>0</v>
      </c>
      <c r="FR105" s="33">
        <v>0</v>
      </c>
      <c r="FS105" s="33">
        <v>0</v>
      </c>
      <c r="FT105" s="33">
        <v>0</v>
      </c>
      <c r="FU105" s="33">
        <v>0</v>
      </c>
      <c r="FV105" s="33">
        <v>0</v>
      </c>
      <c r="FW105" s="33">
        <v>0</v>
      </c>
      <c r="FX105" s="33">
        <v>0</v>
      </c>
      <c r="FY105" s="33">
        <v>0</v>
      </c>
      <c r="FZ105" s="33">
        <v>0</v>
      </c>
      <c r="GA105" s="33">
        <v>0</v>
      </c>
      <c r="GB105" s="33">
        <v>0</v>
      </c>
      <c r="GC105" s="33">
        <v>0</v>
      </c>
      <c r="GD105" s="33">
        <v>0</v>
      </c>
      <c r="GE105" s="33">
        <v>0</v>
      </c>
      <c r="GF105" s="33">
        <v>3936.3090075542896</v>
      </c>
      <c r="GG105" s="47">
        <f t="shared" si="2"/>
        <v>275132.94653219206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  <c r="JF105" s="33"/>
      <c r="JG105" s="33"/>
      <c r="JH105" s="33"/>
      <c r="JI105" s="33"/>
      <c r="JJ105" s="33"/>
      <c r="JK105" s="33"/>
      <c r="JL105" s="33"/>
      <c r="JM105" s="33"/>
      <c r="JN105" s="33"/>
      <c r="JO105" s="33"/>
      <c r="JP105" s="33"/>
      <c r="JQ105" s="33"/>
      <c r="JR105" s="33"/>
      <c r="JS105" s="33"/>
      <c r="JT105" s="33"/>
      <c r="JU105" s="33"/>
    </row>
    <row r="106" spans="1:281" x14ac:dyDescent="0.2">
      <c r="A106" s="1" t="s">
        <v>100</v>
      </c>
      <c r="B106" s="22" t="s">
        <v>219</v>
      </c>
      <c r="C106" s="33">
        <v>238.41871321143401</v>
      </c>
      <c r="D106" s="33">
        <v>146.5519651774008</v>
      </c>
      <c r="E106" s="33">
        <v>33.192128424262293</v>
      </c>
      <c r="F106" s="33">
        <v>0</v>
      </c>
      <c r="G106" s="33">
        <v>268.96918996091443</v>
      </c>
      <c r="H106" s="33">
        <v>0</v>
      </c>
      <c r="I106" s="33">
        <v>936.93952958698605</v>
      </c>
      <c r="J106" s="33">
        <v>0</v>
      </c>
      <c r="K106" s="33">
        <v>612.38087772196116</v>
      </c>
      <c r="L106" s="33">
        <v>55.143063792657919</v>
      </c>
      <c r="M106" s="33">
        <v>476.09772424304356</v>
      </c>
      <c r="N106" s="33">
        <v>146.08881407188139</v>
      </c>
      <c r="O106" s="33">
        <v>26.680307767579873</v>
      </c>
      <c r="P106" s="33">
        <v>187.57915143842271</v>
      </c>
      <c r="Q106" s="33">
        <v>169.91669259317857</v>
      </c>
      <c r="R106" s="33">
        <v>6.240265147025819</v>
      </c>
      <c r="S106" s="33">
        <v>34.706317157464973</v>
      </c>
      <c r="T106" s="33">
        <v>238.9845525377192</v>
      </c>
      <c r="U106" s="33">
        <v>259.97560220860572</v>
      </c>
      <c r="V106" s="33">
        <v>3.4478614427237431</v>
      </c>
      <c r="W106" s="33">
        <v>182.5566699179148</v>
      </c>
      <c r="X106" s="33">
        <v>118.98494691075221</v>
      </c>
      <c r="Y106" s="33">
        <v>29.219475127263145</v>
      </c>
      <c r="Z106" s="33">
        <v>302.35910581360753</v>
      </c>
      <c r="AA106" s="33">
        <v>10.503344218442004</v>
      </c>
      <c r="AB106" s="33">
        <v>118.41436152515094</v>
      </c>
      <c r="AC106" s="33">
        <v>74.143915999559212</v>
      </c>
      <c r="AD106" s="33">
        <v>302.67531793871723</v>
      </c>
      <c r="AE106" s="33">
        <v>154.24836351837425</v>
      </c>
      <c r="AF106" s="33">
        <v>52.574445791749071</v>
      </c>
      <c r="AG106" s="33">
        <v>54.950271309393329</v>
      </c>
      <c r="AH106" s="33">
        <v>37.251427193097783</v>
      </c>
      <c r="AI106" s="33">
        <v>146.145870922542</v>
      </c>
      <c r="AJ106" s="33">
        <v>275.77991069084402</v>
      </c>
      <c r="AK106" s="33">
        <v>424.5018430892593</v>
      </c>
      <c r="AL106" s="33">
        <v>62.482365078336066</v>
      </c>
      <c r="AM106" s="33">
        <v>69.08066969114337</v>
      </c>
      <c r="AN106" s="33">
        <v>63.926285627903702</v>
      </c>
      <c r="AO106" s="33">
        <v>22.032520545069897</v>
      </c>
      <c r="AP106" s="33">
        <v>180.73726118382362</v>
      </c>
      <c r="AQ106" s="33">
        <v>99.581116020696101</v>
      </c>
      <c r="AR106" s="33">
        <v>0</v>
      </c>
      <c r="AS106" s="33">
        <v>2.5329910714295218</v>
      </c>
      <c r="AT106" s="33">
        <v>0</v>
      </c>
      <c r="AU106" s="33">
        <v>70.540361791760887</v>
      </c>
      <c r="AV106" s="33">
        <v>5.9974983014277887</v>
      </c>
      <c r="AW106" s="33">
        <v>34.1990703971504</v>
      </c>
      <c r="AX106" s="33">
        <v>270.40758369400589</v>
      </c>
      <c r="AY106" s="33">
        <v>369.0785341718327</v>
      </c>
      <c r="AZ106" s="33">
        <v>146.11735306464146</v>
      </c>
      <c r="BA106" s="33">
        <v>0</v>
      </c>
      <c r="BB106" s="33">
        <v>135.62213613178091</v>
      </c>
      <c r="BC106" s="33">
        <v>57.502484970896106</v>
      </c>
      <c r="BD106" s="33">
        <v>306.61229725458298</v>
      </c>
      <c r="BE106" s="33">
        <v>948.41520111651971</v>
      </c>
      <c r="BF106" s="33">
        <v>11.755617706759704</v>
      </c>
      <c r="BG106" s="33">
        <v>207.69754678105934</v>
      </c>
      <c r="BH106" s="33">
        <v>764.54893764443943</v>
      </c>
      <c r="BI106" s="33">
        <v>16.138156435174317</v>
      </c>
      <c r="BJ106" s="33">
        <v>34.239903654744218</v>
      </c>
      <c r="BK106" s="33">
        <v>211.54584673926067</v>
      </c>
      <c r="BL106" s="33">
        <v>21.803258931654646</v>
      </c>
      <c r="BM106" s="33">
        <v>47.223584484489372</v>
      </c>
      <c r="BN106" s="33">
        <v>112.51638282330113</v>
      </c>
      <c r="BO106" s="33">
        <v>268.66185970697398</v>
      </c>
      <c r="BP106" s="33">
        <v>4.417908639019795</v>
      </c>
      <c r="BQ106" s="33">
        <v>355.04761239439739</v>
      </c>
      <c r="BR106" s="33">
        <v>158.81633082780468</v>
      </c>
      <c r="BS106" s="33">
        <v>68.557379764635186</v>
      </c>
      <c r="BT106" s="33">
        <v>16.892038704123401</v>
      </c>
      <c r="BU106" s="33">
        <v>48.404240481446081</v>
      </c>
      <c r="BV106" s="33">
        <v>948.48486799410102</v>
      </c>
      <c r="BW106" s="33">
        <v>23.58783889465295</v>
      </c>
      <c r="BX106" s="33">
        <v>146.13826497676288</v>
      </c>
      <c r="BY106" s="33">
        <v>27.421950896895833</v>
      </c>
      <c r="BZ106" s="33">
        <v>27.936046354806809</v>
      </c>
      <c r="CA106" s="33">
        <v>41.896052087619616</v>
      </c>
      <c r="CB106" s="33">
        <v>236.08358777989946</v>
      </c>
      <c r="CC106" s="33">
        <v>27.737735063617212</v>
      </c>
      <c r="CD106" s="33">
        <v>39.430136860227996</v>
      </c>
      <c r="CE106" s="33">
        <v>66.083191097536144</v>
      </c>
      <c r="CF106" s="33">
        <v>39.616184697034747</v>
      </c>
      <c r="CG106" s="33">
        <v>246.78980859298898</v>
      </c>
      <c r="CH106" s="33">
        <v>43.501007055452227</v>
      </c>
      <c r="CI106" s="33">
        <v>481.89181152994877</v>
      </c>
      <c r="CJ106" s="33">
        <v>30.589078562739456</v>
      </c>
      <c r="CK106" s="33">
        <v>67.2510169037525</v>
      </c>
      <c r="CL106" s="33">
        <v>55.063706322661311</v>
      </c>
      <c r="CM106" s="33">
        <v>113.73098450473459</v>
      </c>
      <c r="CN106" s="33">
        <v>15.676919660741376</v>
      </c>
      <c r="CO106" s="33">
        <v>46.962365654849982</v>
      </c>
      <c r="CP106" s="33">
        <v>9.8355048145234711</v>
      </c>
      <c r="CQ106" s="33">
        <v>58.462203595787322</v>
      </c>
      <c r="CR106" s="33">
        <v>59.786604382644811</v>
      </c>
      <c r="CS106" s="33">
        <v>1672.4797721904411</v>
      </c>
      <c r="CT106" s="33">
        <v>1666.446743475534</v>
      </c>
      <c r="CU106" s="33">
        <v>445.27325138263433</v>
      </c>
      <c r="CV106" s="33">
        <v>1831.4352794499321</v>
      </c>
      <c r="CW106" s="33">
        <v>3214.729887485466</v>
      </c>
      <c r="CX106" s="33">
        <v>1049.7039896692315</v>
      </c>
      <c r="CY106" s="33">
        <v>1095.5556458216129</v>
      </c>
      <c r="CZ106" s="33">
        <v>36.135666495018384</v>
      </c>
      <c r="DA106" s="33">
        <v>224.74318734282153</v>
      </c>
      <c r="DB106" s="33">
        <v>477.96509941421465</v>
      </c>
      <c r="DC106" s="33">
        <v>207.15225117610422</v>
      </c>
      <c r="DD106" s="33">
        <v>464.82060096182363</v>
      </c>
      <c r="DE106" s="33">
        <v>119.29306320934074</v>
      </c>
      <c r="DF106" s="33">
        <v>0</v>
      </c>
      <c r="DG106" s="33">
        <v>324.08768199216365</v>
      </c>
      <c r="DH106" s="33">
        <v>419.83800634653568</v>
      </c>
      <c r="DI106" s="33">
        <v>84.236749533625613</v>
      </c>
      <c r="DJ106" s="33">
        <v>239.46859460078537</v>
      </c>
      <c r="DK106" s="33">
        <v>158.06068841548355</v>
      </c>
      <c r="DL106" s="33">
        <v>1361.3712362545164</v>
      </c>
      <c r="DM106" s="33">
        <v>63.984147216348973</v>
      </c>
      <c r="DN106" s="33">
        <v>226.67015400998446</v>
      </c>
      <c r="DO106" s="33">
        <v>0</v>
      </c>
      <c r="DP106" s="76">
        <f t="shared" si="3"/>
        <v>29556.16292700982</v>
      </c>
      <c r="DQ106" s="33">
        <v>126751.42269463329</v>
      </c>
      <c r="DR106" s="33">
        <v>0</v>
      </c>
      <c r="DS106" s="33">
        <v>0</v>
      </c>
      <c r="DT106" s="33">
        <v>0</v>
      </c>
      <c r="DU106" s="33">
        <v>0</v>
      </c>
      <c r="DV106" s="33">
        <v>0</v>
      </c>
      <c r="DW106" s="33">
        <v>0</v>
      </c>
      <c r="DX106" s="33">
        <v>0</v>
      </c>
      <c r="DY106" s="33">
        <v>0</v>
      </c>
      <c r="DZ106" s="33">
        <v>0</v>
      </c>
      <c r="EA106" s="33">
        <v>0</v>
      </c>
      <c r="EB106" s="33">
        <v>0</v>
      </c>
      <c r="EC106" s="33">
        <v>0</v>
      </c>
      <c r="ED106" s="33">
        <v>0</v>
      </c>
      <c r="EE106" s="33">
        <v>0</v>
      </c>
      <c r="EF106" s="33">
        <v>0</v>
      </c>
      <c r="EG106" s="33">
        <v>0</v>
      </c>
      <c r="EH106" s="33">
        <v>0</v>
      </c>
      <c r="EI106" s="33">
        <v>0</v>
      </c>
      <c r="EJ106" s="33">
        <v>0</v>
      </c>
      <c r="EK106" s="33">
        <v>0</v>
      </c>
      <c r="EL106" s="33">
        <v>0</v>
      </c>
      <c r="EM106" s="33">
        <v>0</v>
      </c>
      <c r="EN106" s="33">
        <v>0</v>
      </c>
      <c r="EO106" s="33">
        <v>0</v>
      </c>
      <c r="EP106" s="33">
        <v>0</v>
      </c>
      <c r="EQ106" s="33">
        <v>0</v>
      </c>
      <c r="ER106" s="33">
        <v>0</v>
      </c>
      <c r="ES106" s="33">
        <v>0</v>
      </c>
      <c r="ET106" s="33">
        <v>0</v>
      </c>
      <c r="EU106" s="33">
        <v>0</v>
      </c>
      <c r="EV106" s="33">
        <v>0</v>
      </c>
      <c r="EW106" s="33">
        <v>0</v>
      </c>
      <c r="EX106" s="33">
        <v>0</v>
      </c>
      <c r="EY106" s="33">
        <v>0</v>
      </c>
      <c r="EZ106" s="33">
        <v>0</v>
      </c>
      <c r="FA106" s="33">
        <v>0</v>
      </c>
      <c r="FB106" s="33">
        <v>0</v>
      </c>
      <c r="FC106" s="33">
        <v>0</v>
      </c>
      <c r="FD106" s="33">
        <v>0</v>
      </c>
      <c r="FE106" s="33">
        <v>0</v>
      </c>
      <c r="FF106" s="33">
        <v>0</v>
      </c>
      <c r="FG106" s="33">
        <v>0</v>
      </c>
      <c r="FH106" s="33">
        <v>0</v>
      </c>
      <c r="FI106" s="33">
        <v>0</v>
      </c>
      <c r="FJ106" s="33">
        <v>0</v>
      </c>
      <c r="FK106" s="33">
        <v>0</v>
      </c>
      <c r="FL106" s="33">
        <v>0</v>
      </c>
      <c r="FM106" s="33">
        <v>0</v>
      </c>
      <c r="FN106" s="33">
        <v>0</v>
      </c>
      <c r="FO106" s="33">
        <v>0</v>
      </c>
      <c r="FP106" s="33">
        <v>0</v>
      </c>
      <c r="FQ106" s="33">
        <v>0</v>
      </c>
      <c r="FR106" s="33">
        <v>0</v>
      </c>
      <c r="FS106" s="33">
        <v>0</v>
      </c>
      <c r="FT106" s="33">
        <v>0</v>
      </c>
      <c r="FU106" s="33">
        <v>0</v>
      </c>
      <c r="FV106" s="33">
        <v>0</v>
      </c>
      <c r="FW106" s="33">
        <v>0</v>
      </c>
      <c r="FX106" s="33">
        <v>7.2627198396595594</v>
      </c>
      <c r="FY106" s="33">
        <v>0</v>
      </c>
      <c r="FZ106" s="33">
        <v>108.36020451814646</v>
      </c>
      <c r="GA106" s="33">
        <v>0</v>
      </c>
      <c r="GB106" s="33">
        <v>0</v>
      </c>
      <c r="GC106" s="33">
        <v>0</v>
      </c>
      <c r="GD106" s="33">
        <v>0</v>
      </c>
      <c r="GE106" s="33">
        <v>0</v>
      </c>
      <c r="GF106" s="33">
        <v>735.19968977864517</v>
      </c>
      <c r="GG106" s="47">
        <f t="shared" si="2"/>
        <v>157158.40823577956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  <c r="JF106" s="33"/>
      <c r="JG106" s="33"/>
      <c r="JH106" s="33"/>
      <c r="JI106" s="33"/>
      <c r="JJ106" s="33"/>
      <c r="JK106" s="33"/>
      <c r="JL106" s="33"/>
      <c r="JM106" s="33"/>
      <c r="JN106" s="33"/>
      <c r="JO106" s="33"/>
      <c r="JP106" s="33"/>
      <c r="JQ106" s="33"/>
      <c r="JR106" s="33"/>
      <c r="JS106" s="33"/>
      <c r="JT106" s="33"/>
      <c r="JU106" s="33"/>
    </row>
    <row r="107" spans="1:281" x14ac:dyDescent="0.2">
      <c r="A107" s="1" t="s">
        <v>102</v>
      </c>
      <c r="B107" s="22" t="s">
        <v>221</v>
      </c>
      <c r="C107" s="33">
        <v>70.527460649520236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4.6786516186778888</v>
      </c>
      <c r="AP107" s="33">
        <v>0</v>
      </c>
      <c r="AQ107" s="33">
        <v>0</v>
      </c>
      <c r="AR107" s="33">
        <v>0</v>
      </c>
      <c r="AS107" s="33">
        <v>0</v>
      </c>
      <c r="AT107" s="33">
        <v>0</v>
      </c>
      <c r="AU107" s="33">
        <v>0</v>
      </c>
      <c r="AV107" s="33">
        <v>0</v>
      </c>
      <c r="AW107" s="33">
        <v>0</v>
      </c>
      <c r="AX107" s="33">
        <v>0</v>
      </c>
      <c r="AY107" s="33">
        <v>3692.9908536543599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17.952733696671324</v>
      </c>
      <c r="BJ107" s="33">
        <v>0</v>
      </c>
      <c r="BK107" s="33">
        <v>3.1576053905357591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33">
        <v>0</v>
      </c>
      <c r="CA107" s="33">
        <v>1.9698846234725842</v>
      </c>
      <c r="CB107" s="33">
        <v>0</v>
      </c>
      <c r="CC107" s="33">
        <v>0</v>
      </c>
      <c r="CD107" s="33">
        <v>0</v>
      </c>
      <c r="CE107" s="33">
        <v>0</v>
      </c>
      <c r="CF107" s="33">
        <v>8.7401480978375705</v>
      </c>
      <c r="CG107" s="33">
        <v>86.95237844850908</v>
      </c>
      <c r="CH107" s="33">
        <v>0</v>
      </c>
      <c r="CI107" s="33">
        <v>79.503678931550198</v>
      </c>
      <c r="CJ107" s="33">
        <v>0</v>
      </c>
      <c r="CK107" s="33">
        <v>15.629699498163502</v>
      </c>
      <c r="CL107" s="33">
        <v>86.135256965801688</v>
      </c>
      <c r="CM107" s="33">
        <v>0</v>
      </c>
      <c r="CN107" s="33">
        <v>2.4476604717802721</v>
      </c>
      <c r="CO107" s="33">
        <v>306.88209266907398</v>
      </c>
      <c r="CP107" s="33">
        <v>0</v>
      </c>
      <c r="CQ107" s="33">
        <v>1236.6135003449194</v>
      </c>
      <c r="CR107" s="33">
        <v>11.466513119401144</v>
      </c>
      <c r="CS107" s="33">
        <v>8289.5924791612942</v>
      </c>
      <c r="CT107" s="33">
        <v>208.63272734933091</v>
      </c>
      <c r="CU107" s="33">
        <v>0</v>
      </c>
      <c r="CV107" s="33">
        <v>651.24479804711746</v>
      </c>
      <c r="CW107" s="33">
        <v>5259.9983569250662</v>
      </c>
      <c r="CX107" s="33">
        <v>3.8706697511123438</v>
      </c>
      <c r="CY107" s="33">
        <v>439.98268728673895</v>
      </c>
      <c r="CZ107" s="33">
        <v>0</v>
      </c>
      <c r="DA107" s="33">
        <v>4534.999679830772</v>
      </c>
      <c r="DB107" s="33">
        <v>914.78838835153567</v>
      </c>
      <c r="DC107" s="33">
        <v>349.81415626113971</v>
      </c>
      <c r="DD107" s="33">
        <v>7592.051067204563</v>
      </c>
      <c r="DE107" s="33">
        <v>0</v>
      </c>
      <c r="DF107" s="33">
        <v>0</v>
      </c>
      <c r="DG107" s="33">
        <v>224.58336188724351</v>
      </c>
      <c r="DH107" s="33">
        <v>0</v>
      </c>
      <c r="DI107" s="33">
        <v>0</v>
      </c>
      <c r="DJ107" s="33">
        <v>310.53069582569805</v>
      </c>
      <c r="DK107" s="33">
        <v>74.386196057924764</v>
      </c>
      <c r="DL107" s="33">
        <v>890.42551232486517</v>
      </c>
      <c r="DM107" s="33">
        <v>0</v>
      </c>
      <c r="DN107" s="33">
        <v>0</v>
      </c>
      <c r="DO107" s="33">
        <v>0</v>
      </c>
      <c r="DP107" s="76">
        <f t="shared" si="3"/>
        <v>35370.54889444467</v>
      </c>
      <c r="DQ107" s="33">
        <v>1417.6762520864775</v>
      </c>
      <c r="DR107" s="33">
        <v>0</v>
      </c>
      <c r="DS107" s="33">
        <v>0</v>
      </c>
      <c r="DT107" s="33">
        <v>0</v>
      </c>
      <c r="DU107" s="33">
        <v>0</v>
      </c>
      <c r="DV107" s="33">
        <v>0</v>
      </c>
      <c r="DW107" s="33">
        <v>0</v>
      </c>
      <c r="DX107" s="33">
        <v>0</v>
      </c>
      <c r="DY107" s="33">
        <v>0</v>
      </c>
      <c r="DZ107" s="33">
        <v>0</v>
      </c>
      <c r="EA107" s="33">
        <v>0</v>
      </c>
      <c r="EB107" s="33">
        <v>0</v>
      </c>
      <c r="EC107" s="33">
        <v>0</v>
      </c>
      <c r="ED107" s="33">
        <v>0</v>
      </c>
      <c r="EE107" s="33">
        <v>0</v>
      </c>
      <c r="EF107" s="33">
        <v>0</v>
      </c>
      <c r="EG107" s="33">
        <v>0</v>
      </c>
      <c r="EH107" s="33">
        <v>0</v>
      </c>
      <c r="EI107" s="33">
        <v>0</v>
      </c>
      <c r="EJ107" s="33">
        <v>0</v>
      </c>
      <c r="EK107" s="33">
        <v>0</v>
      </c>
      <c r="EL107" s="33">
        <v>29.703294087576996</v>
      </c>
      <c r="EM107" s="33">
        <v>0</v>
      </c>
      <c r="EN107" s="33">
        <v>0</v>
      </c>
      <c r="EO107" s="33">
        <v>0</v>
      </c>
      <c r="EP107" s="33">
        <v>0</v>
      </c>
      <c r="EQ107" s="33">
        <v>0</v>
      </c>
      <c r="ER107" s="33">
        <v>0</v>
      </c>
      <c r="ES107" s="33">
        <v>0</v>
      </c>
      <c r="ET107" s="33">
        <v>0</v>
      </c>
      <c r="EU107" s="33">
        <v>0</v>
      </c>
      <c r="EV107" s="33">
        <v>0</v>
      </c>
      <c r="EW107" s="33">
        <v>2120539.9859288041</v>
      </c>
      <c r="EX107" s="33">
        <v>257000.00896844474</v>
      </c>
      <c r="EY107" s="33">
        <v>0</v>
      </c>
      <c r="EZ107" s="33">
        <v>0</v>
      </c>
      <c r="FA107" s="33">
        <v>0</v>
      </c>
      <c r="FB107" s="33">
        <v>0</v>
      </c>
      <c r="FC107" s="33">
        <v>0</v>
      </c>
      <c r="FD107" s="33">
        <v>0</v>
      </c>
      <c r="FE107" s="33">
        <v>0</v>
      </c>
      <c r="FF107" s="33">
        <v>0</v>
      </c>
      <c r="FG107" s="33">
        <v>0</v>
      </c>
      <c r="FH107" s="33">
        <v>6632.3597211820997</v>
      </c>
      <c r="FI107" s="33">
        <v>0</v>
      </c>
      <c r="FJ107" s="33">
        <v>0</v>
      </c>
      <c r="FK107" s="33">
        <v>0</v>
      </c>
      <c r="FL107" s="33">
        <v>0</v>
      </c>
      <c r="FM107" s="33">
        <v>0</v>
      </c>
      <c r="FN107" s="33">
        <v>5006.2508612217625</v>
      </c>
      <c r="FO107" s="33">
        <v>0</v>
      </c>
      <c r="FP107" s="33">
        <v>0</v>
      </c>
      <c r="FQ107" s="33">
        <v>0</v>
      </c>
      <c r="FR107" s="33">
        <v>0</v>
      </c>
      <c r="FS107" s="33">
        <v>0</v>
      </c>
      <c r="FT107" s="33">
        <v>0</v>
      </c>
      <c r="FU107" s="33">
        <v>0</v>
      </c>
      <c r="FV107" s="33">
        <v>0</v>
      </c>
      <c r="FW107" s="33">
        <v>0</v>
      </c>
      <c r="FX107" s="33">
        <v>0</v>
      </c>
      <c r="FY107" s="33">
        <v>0</v>
      </c>
      <c r="FZ107" s="33">
        <v>16383.038728097168</v>
      </c>
      <c r="GA107" s="33">
        <v>0</v>
      </c>
      <c r="GB107" s="33">
        <v>0</v>
      </c>
      <c r="GC107" s="33">
        <v>0</v>
      </c>
      <c r="GD107" s="33">
        <v>0</v>
      </c>
      <c r="GE107" s="33">
        <v>0</v>
      </c>
      <c r="GF107" s="33">
        <v>425.29867432377762</v>
      </c>
      <c r="GG107" s="47">
        <f t="shared" si="2"/>
        <v>2442804.8713226919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  <c r="JF107" s="33"/>
      <c r="JG107" s="33"/>
      <c r="JH107" s="33"/>
      <c r="JI107" s="33"/>
      <c r="JJ107" s="33"/>
      <c r="JK107" s="33"/>
      <c r="JL107" s="33"/>
      <c r="JM107" s="33"/>
      <c r="JN107" s="33"/>
      <c r="JO107" s="33"/>
      <c r="JP107" s="33"/>
      <c r="JQ107" s="33"/>
      <c r="JR107" s="33"/>
      <c r="JS107" s="33"/>
      <c r="JT107" s="33"/>
      <c r="JU107" s="33"/>
    </row>
    <row r="108" spans="1:281" x14ac:dyDescent="0.2">
      <c r="A108" s="1" t="s">
        <v>103</v>
      </c>
      <c r="B108" s="22" t="s">
        <v>222</v>
      </c>
      <c r="C108" s="33">
        <v>6671.5962536223496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433.26416608882124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459.72657612554622</v>
      </c>
      <c r="AP108" s="33">
        <v>0</v>
      </c>
      <c r="AQ108" s="33">
        <v>0</v>
      </c>
      <c r="AR108" s="33">
        <v>0</v>
      </c>
      <c r="AS108" s="33">
        <v>0</v>
      </c>
      <c r="AT108" s="33">
        <v>0</v>
      </c>
      <c r="AU108" s="33">
        <v>0</v>
      </c>
      <c r="AV108" s="33">
        <v>2.164942632829244</v>
      </c>
      <c r="AW108" s="33">
        <v>0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70.648065615175426</v>
      </c>
      <c r="BF108" s="33">
        <v>0</v>
      </c>
      <c r="BG108" s="33">
        <v>0</v>
      </c>
      <c r="BH108" s="33">
        <v>4.8674637412495327</v>
      </c>
      <c r="BI108" s="33">
        <v>3.6633378736113715</v>
      </c>
      <c r="BJ108" s="33">
        <v>0</v>
      </c>
      <c r="BK108" s="33">
        <v>1.5032609670835355</v>
      </c>
      <c r="BL108" s="33">
        <v>0</v>
      </c>
      <c r="BM108" s="33">
        <v>0</v>
      </c>
      <c r="BN108" s="33">
        <v>0</v>
      </c>
      <c r="BO108" s="33">
        <v>0</v>
      </c>
      <c r="BP108" s="33">
        <v>474.94376180337252</v>
      </c>
      <c r="BQ108" s="33">
        <v>0</v>
      </c>
      <c r="BR108" s="33">
        <v>0</v>
      </c>
      <c r="BS108" s="33">
        <v>8.0052055438398337</v>
      </c>
      <c r="BT108" s="33">
        <v>0</v>
      </c>
      <c r="BU108" s="33">
        <v>661.27636949316854</v>
      </c>
      <c r="BV108" s="33">
        <v>3.1772103810999672</v>
      </c>
      <c r="BW108" s="33">
        <v>0</v>
      </c>
      <c r="BX108" s="33">
        <v>7.2976900737144978</v>
      </c>
      <c r="BY108" s="33">
        <v>0</v>
      </c>
      <c r="BZ108" s="33">
        <v>0</v>
      </c>
      <c r="CA108" s="33">
        <v>0</v>
      </c>
      <c r="CB108" s="33">
        <v>0</v>
      </c>
      <c r="CC108" s="33">
        <v>0</v>
      </c>
      <c r="CD108" s="33">
        <v>636.22459073598134</v>
      </c>
      <c r="CE108" s="33">
        <v>808.99980693902683</v>
      </c>
      <c r="CF108" s="33">
        <v>1.0088606784659611</v>
      </c>
      <c r="CG108" s="33">
        <v>52.071334912115582</v>
      </c>
      <c r="CH108" s="33">
        <v>41.083741380922618</v>
      </c>
      <c r="CI108" s="33">
        <v>0</v>
      </c>
      <c r="CJ108" s="33">
        <v>0</v>
      </c>
      <c r="CK108" s="33">
        <v>2.1629159123811985</v>
      </c>
      <c r="CL108" s="33">
        <v>8868.8986870953049</v>
      </c>
      <c r="CM108" s="33">
        <v>3.194810361306534</v>
      </c>
      <c r="CN108" s="33">
        <v>0</v>
      </c>
      <c r="CO108" s="33">
        <v>0</v>
      </c>
      <c r="CP108" s="33">
        <v>0</v>
      </c>
      <c r="CQ108" s="33">
        <v>24.782432278358826</v>
      </c>
      <c r="CR108" s="33">
        <v>1.327243374912533</v>
      </c>
      <c r="CS108" s="33">
        <v>285.05143450724154</v>
      </c>
      <c r="CT108" s="33">
        <v>83.262641314999115</v>
      </c>
      <c r="CU108" s="33">
        <v>11.966319083542361</v>
      </c>
      <c r="CV108" s="33">
        <v>0</v>
      </c>
      <c r="CW108" s="33">
        <v>279.71281279404144</v>
      </c>
      <c r="CX108" s="33">
        <v>24.005354950015228</v>
      </c>
      <c r="CY108" s="33">
        <v>1.9653981334472614</v>
      </c>
      <c r="CZ108" s="33">
        <v>1.4904033402076613</v>
      </c>
      <c r="DA108" s="33">
        <v>25635.354775452106</v>
      </c>
      <c r="DB108" s="33">
        <v>92231.130941667347</v>
      </c>
      <c r="DC108" s="33">
        <v>0</v>
      </c>
      <c r="DD108" s="33">
        <v>0</v>
      </c>
      <c r="DE108" s="33">
        <v>0</v>
      </c>
      <c r="DF108" s="33">
        <v>0</v>
      </c>
      <c r="DG108" s="33">
        <v>0</v>
      </c>
      <c r="DH108" s="33">
        <v>0</v>
      </c>
      <c r="DI108" s="33">
        <v>0</v>
      </c>
      <c r="DJ108" s="33">
        <v>0</v>
      </c>
      <c r="DK108" s="33">
        <v>0</v>
      </c>
      <c r="DL108" s="33">
        <v>38.295371808994432</v>
      </c>
      <c r="DM108" s="33">
        <v>0</v>
      </c>
      <c r="DN108" s="33">
        <v>17.490058929607645</v>
      </c>
      <c r="DO108" s="33">
        <v>0</v>
      </c>
      <c r="DP108" s="76">
        <f t="shared" si="3"/>
        <v>137851.61423961219</v>
      </c>
      <c r="DQ108" s="33">
        <v>377596.27475125558</v>
      </c>
      <c r="DR108" s="33">
        <v>0</v>
      </c>
      <c r="DS108" s="33">
        <v>0</v>
      </c>
      <c r="DT108" s="33">
        <v>0</v>
      </c>
      <c r="DU108" s="33">
        <v>0</v>
      </c>
      <c r="DV108" s="33">
        <v>0</v>
      </c>
      <c r="DW108" s="33">
        <v>0</v>
      </c>
      <c r="DX108" s="33">
        <v>0</v>
      </c>
      <c r="DY108" s="33">
        <v>0</v>
      </c>
      <c r="DZ108" s="33">
        <v>0</v>
      </c>
      <c r="EA108" s="33">
        <v>0</v>
      </c>
      <c r="EB108" s="33">
        <v>0</v>
      </c>
      <c r="EC108" s="33">
        <v>0</v>
      </c>
      <c r="ED108" s="33">
        <v>0</v>
      </c>
      <c r="EE108" s="33">
        <v>0</v>
      </c>
      <c r="EF108" s="33">
        <v>0</v>
      </c>
      <c r="EG108" s="33">
        <v>0</v>
      </c>
      <c r="EH108" s="33">
        <v>0</v>
      </c>
      <c r="EI108" s="33">
        <v>0</v>
      </c>
      <c r="EJ108" s="33">
        <v>0</v>
      </c>
      <c r="EK108" s="33">
        <v>0</v>
      </c>
      <c r="EL108" s="33">
        <v>468413.35399444809</v>
      </c>
      <c r="EM108" s="33">
        <v>0</v>
      </c>
      <c r="EN108" s="33">
        <v>0</v>
      </c>
      <c r="EO108" s="33">
        <v>0</v>
      </c>
      <c r="EP108" s="33">
        <v>0</v>
      </c>
      <c r="EQ108" s="33">
        <v>0</v>
      </c>
      <c r="ER108" s="33">
        <v>0</v>
      </c>
      <c r="ES108" s="33">
        <v>0</v>
      </c>
      <c r="ET108" s="33">
        <v>0</v>
      </c>
      <c r="EU108" s="33">
        <v>0</v>
      </c>
      <c r="EV108" s="33">
        <v>312763.65551330644</v>
      </c>
      <c r="EW108" s="33">
        <v>21074.110549558074</v>
      </c>
      <c r="EX108" s="33">
        <v>2074.4182057506387</v>
      </c>
      <c r="EY108" s="33">
        <v>0</v>
      </c>
      <c r="EZ108" s="33">
        <v>0</v>
      </c>
      <c r="FA108" s="33">
        <v>0</v>
      </c>
      <c r="FB108" s="33">
        <v>0</v>
      </c>
      <c r="FC108" s="33">
        <v>0</v>
      </c>
      <c r="FD108" s="33">
        <v>0</v>
      </c>
      <c r="FE108" s="33">
        <v>573.09719317857923</v>
      </c>
      <c r="FF108" s="33">
        <v>0</v>
      </c>
      <c r="FG108" s="33">
        <v>164103.67198226732</v>
      </c>
      <c r="FH108" s="33">
        <v>49.927456074188655</v>
      </c>
      <c r="FI108" s="33">
        <v>0</v>
      </c>
      <c r="FJ108" s="33">
        <v>0</v>
      </c>
      <c r="FK108" s="33">
        <v>0</v>
      </c>
      <c r="FL108" s="33">
        <v>0</v>
      </c>
      <c r="FM108" s="33">
        <v>0</v>
      </c>
      <c r="FN108" s="33">
        <v>11.06091930623087</v>
      </c>
      <c r="FO108" s="33">
        <v>0</v>
      </c>
      <c r="FP108" s="33">
        <v>0</v>
      </c>
      <c r="FQ108" s="33">
        <v>0</v>
      </c>
      <c r="FR108" s="33">
        <v>0</v>
      </c>
      <c r="FS108" s="33">
        <v>0</v>
      </c>
      <c r="FT108" s="33">
        <v>0</v>
      </c>
      <c r="FU108" s="33">
        <v>0</v>
      </c>
      <c r="FV108" s="33">
        <v>0</v>
      </c>
      <c r="FW108" s="33">
        <v>0</v>
      </c>
      <c r="FX108" s="33">
        <v>0</v>
      </c>
      <c r="FY108" s="33">
        <v>0</v>
      </c>
      <c r="FZ108" s="33">
        <v>0</v>
      </c>
      <c r="GA108" s="33">
        <v>0</v>
      </c>
      <c r="GB108" s="33">
        <v>0</v>
      </c>
      <c r="GC108" s="33">
        <v>0</v>
      </c>
      <c r="GD108" s="33">
        <v>0</v>
      </c>
      <c r="GE108" s="33">
        <v>-5.6044599453086512</v>
      </c>
      <c r="GF108" s="33">
        <v>1909.1403936180834</v>
      </c>
      <c r="GG108" s="47">
        <f t="shared" si="2"/>
        <v>1486414.72073843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  <c r="JF108" s="33"/>
      <c r="JG108" s="33"/>
      <c r="JH108" s="33"/>
      <c r="JI108" s="33"/>
      <c r="JJ108" s="33"/>
      <c r="JK108" s="33"/>
      <c r="JL108" s="33"/>
      <c r="JM108" s="33"/>
      <c r="JN108" s="33"/>
      <c r="JO108" s="33"/>
      <c r="JP108" s="33"/>
      <c r="JQ108" s="33"/>
      <c r="JR108" s="33"/>
      <c r="JS108" s="33"/>
      <c r="JT108" s="33"/>
      <c r="JU108" s="33"/>
    </row>
    <row r="109" spans="1:281" x14ac:dyDescent="0.2">
      <c r="A109" s="1" t="s">
        <v>104</v>
      </c>
      <c r="B109" s="22" t="s">
        <v>223</v>
      </c>
      <c r="C109" s="33">
        <v>8.3881153570681768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0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1777.9522496725176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5.404815259766254</v>
      </c>
      <c r="BJ109" s="33">
        <v>0</v>
      </c>
      <c r="BK109" s="33">
        <v>0</v>
      </c>
      <c r="BL109" s="33">
        <v>0</v>
      </c>
      <c r="BM109" s="33">
        <v>0</v>
      </c>
      <c r="BN109" s="33">
        <v>0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0</v>
      </c>
      <c r="BV109" s="33">
        <v>0</v>
      </c>
      <c r="BW109" s="33">
        <v>0</v>
      </c>
      <c r="BX109" s="33">
        <v>0</v>
      </c>
      <c r="BY109" s="33">
        <v>0</v>
      </c>
      <c r="BZ109" s="33">
        <v>0</v>
      </c>
      <c r="CA109" s="33">
        <v>1.0405051789728252</v>
      </c>
      <c r="CB109" s="33">
        <v>0</v>
      </c>
      <c r="CC109" s="33">
        <v>0</v>
      </c>
      <c r="CD109" s="33">
        <v>0</v>
      </c>
      <c r="CE109" s="33">
        <v>0</v>
      </c>
      <c r="CF109" s="33">
        <v>4.0509392617967892</v>
      </c>
      <c r="CG109" s="33">
        <v>34.42578134783475</v>
      </c>
      <c r="CH109" s="33">
        <v>0</v>
      </c>
      <c r="CI109" s="33">
        <v>38.498665293709387</v>
      </c>
      <c r="CJ109" s="33">
        <v>0</v>
      </c>
      <c r="CK109" s="33">
        <v>6.7500949893377422</v>
      </c>
      <c r="CL109" s="33">
        <v>10.244413524688126</v>
      </c>
      <c r="CM109" s="33">
        <v>0</v>
      </c>
      <c r="CN109" s="33">
        <v>1.1873686602550615</v>
      </c>
      <c r="CO109" s="33">
        <v>142.21602147932171</v>
      </c>
      <c r="CP109" s="33">
        <v>0</v>
      </c>
      <c r="CQ109" s="33">
        <v>596.71760677825102</v>
      </c>
      <c r="CR109" s="33">
        <v>5.314572209912833</v>
      </c>
      <c r="CS109" s="33">
        <v>5752.1217009996926</v>
      </c>
      <c r="CT109" s="33">
        <v>99.013212365734191</v>
      </c>
      <c r="CU109" s="33">
        <v>0</v>
      </c>
      <c r="CV109" s="33">
        <v>313.76746269755711</v>
      </c>
      <c r="CW109" s="33">
        <v>2532.5953017459547</v>
      </c>
      <c r="CX109" s="33">
        <v>1.8726508536848259</v>
      </c>
      <c r="CY109" s="33">
        <v>212.89603932915509</v>
      </c>
      <c r="CZ109" s="33">
        <v>0</v>
      </c>
      <c r="DA109" s="33">
        <v>84.588124027749771</v>
      </c>
      <c r="DB109" s="33">
        <v>113.87391658890283</v>
      </c>
      <c r="DC109" s="33">
        <v>151.78355159307191</v>
      </c>
      <c r="DD109" s="33">
        <v>3273.1906613328592</v>
      </c>
      <c r="DE109" s="33">
        <v>0</v>
      </c>
      <c r="DF109" s="33">
        <v>0</v>
      </c>
      <c r="DG109" s="33">
        <v>108.35334709852057</v>
      </c>
      <c r="DH109" s="33">
        <v>0</v>
      </c>
      <c r="DI109" s="33">
        <v>0</v>
      </c>
      <c r="DJ109" s="33">
        <v>149.81982630770364</v>
      </c>
      <c r="DK109" s="33">
        <v>36.0474241605936</v>
      </c>
      <c r="DL109" s="33">
        <v>429.58318944459455</v>
      </c>
      <c r="DM109" s="33">
        <v>0</v>
      </c>
      <c r="DN109" s="33">
        <v>0</v>
      </c>
      <c r="DO109" s="33">
        <v>0</v>
      </c>
      <c r="DP109" s="76">
        <f t="shared" si="3"/>
        <v>15891.697557559204</v>
      </c>
      <c r="DQ109" s="33">
        <v>101707.53667860941</v>
      </c>
      <c r="DR109" s="33">
        <v>0</v>
      </c>
      <c r="DS109" s="33">
        <v>0</v>
      </c>
      <c r="DT109" s="33">
        <v>0</v>
      </c>
      <c r="DU109" s="33">
        <v>0</v>
      </c>
      <c r="DV109" s="33">
        <v>0</v>
      </c>
      <c r="DW109" s="33">
        <v>0</v>
      </c>
      <c r="DX109" s="33">
        <v>0</v>
      </c>
      <c r="DY109" s="33">
        <v>0</v>
      </c>
      <c r="DZ109" s="33">
        <v>0</v>
      </c>
      <c r="EA109" s="33">
        <v>0</v>
      </c>
      <c r="EB109" s="33">
        <v>0</v>
      </c>
      <c r="EC109" s="33">
        <v>0</v>
      </c>
      <c r="ED109" s="33">
        <v>0</v>
      </c>
      <c r="EE109" s="33">
        <v>0</v>
      </c>
      <c r="EF109" s="33">
        <v>0</v>
      </c>
      <c r="EG109" s="33">
        <v>0</v>
      </c>
      <c r="EH109" s="33">
        <v>0</v>
      </c>
      <c r="EI109" s="33">
        <v>0</v>
      </c>
      <c r="EJ109" s="33">
        <v>0</v>
      </c>
      <c r="EK109" s="33">
        <v>0</v>
      </c>
      <c r="EL109" s="33">
        <v>0</v>
      </c>
      <c r="EM109" s="33">
        <v>0</v>
      </c>
      <c r="EN109" s="33">
        <v>0</v>
      </c>
      <c r="EO109" s="33">
        <v>0</v>
      </c>
      <c r="EP109" s="33">
        <v>0</v>
      </c>
      <c r="EQ109" s="33">
        <v>0</v>
      </c>
      <c r="ER109" s="33">
        <v>0</v>
      </c>
      <c r="ES109" s="33">
        <v>0</v>
      </c>
      <c r="ET109" s="33">
        <v>0</v>
      </c>
      <c r="EU109" s="33">
        <v>0</v>
      </c>
      <c r="EV109" s="33">
        <v>0</v>
      </c>
      <c r="EW109" s="33">
        <v>61810.156302984986</v>
      </c>
      <c r="EX109" s="33">
        <v>0</v>
      </c>
      <c r="EY109" s="33">
        <v>375.74185814832651</v>
      </c>
      <c r="EZ109" s="33">
        <v>0</v>
      </c>
      <c r="FA109" s="33">
        <v>0</v>
      </c>
      <c r="FB109" s="33">
        <v>0</v>
      </c>
      <c r="FC109" s="33">
        <v>0</v>
      </c>
      <c r="FD109" s="33">
        <v>0</v>
      </c>
      <c r="FE109" s="33">
        <v>0</v>
      </c>
      <c r="FF109" s="33">
        <v>199112.02706318581</v>
      </c>
      <c r="FG109" s="33">
        <v>196512.11724977064</v>
      </c>
      <c r="FH109" s="33">
        <v>48.60868483683231</v>
      </c>
      <c r="FI109" s="33">
        <v>0</v>
      </c>
      <c r="FJ109" s="33">
        <v>130.79469594303541</v>
      </c>
      <c r="FK109" s="33">
        <v>0</v>
      </c>
      <c r="FL109" s="33">
        <v>0</v>
      </c>
      <c r="FM109" s="33">
        <v>0</v>
      </c>
      <c r="FN109" s="33">
        <v>0</v>
      </c>
      <c r="FO109" s="33">
        <v>0</v>
      </c>
      <c r="FP109" s="33">
        <v>11353.371590626553</v>
      </c>
      <c r="FQ109" s="33">
        <v>656.06983962514187</v>
      </c>
      <c r="FR109" s="33">
        <v>0</v>
      </c>
      <c r="FS109" s="33">
        <v>0</v>
      </c>
      <c r="FT109" s="33">
        <v>0</v>
      </c>
      <c r="FU109" s="33">
        <v>0</v>
      </c>
      <c r="FV109" s="33">
        <v>0</v>
      </c>
      <c r="FW109" s="33">
        <v>0</v>
      </c>
      <c r="FX109" s="33">
        <v>0</v>
      </c>
      <c r="FY109" s="33">
        <v>0</v>
      </c>
      <c r="FZ109" s="33">
        <v>0</v>
      </c>
      <c r="GA109" s="33">
        <v>0</v>
      </c>
      <c r="GB109" s="33">
        <v>6.4918575744056985</v>
      </c>
      <c r="GC109" s="33">
        <v>0</v>
      </c>
      <c r="GD109" s="33">
        <v>0</v>
      </c>
      <c r="GE109" s="33">
        <v>0</v>
      </c>
      <c r="GF109" s="33">
        <v>0</v>
      </c>
      <c r="GG109" s="47">
        <f t="shared" si="2"/>
        <v>587604.61337886448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  <c r="JF109" s="33"/>
      <c r="JG109" s="33"/>
      <c r="JH109" s="33"/>
      <c r="JI109" s="33"/>
      <c r="JJ109" s="33"/>
      <c r="JK109" s="33"/>
      <c r="JL109" s="33"/>
      <c r="JM109" s="33"/>
      <c r="JN109" s="33"/>
      <c r="JO109" s="33"/>
      <c r="JP109" s="33"/>
      <c r="JQ109" s="33"/>
      <c r="JR109" s="33"/>
      <c r="JS109" s="33"/>
      <c r="JT109" s="33"/>
      <c r="JU109" s="33"/>
    </row>
    <row r="110" spans="1:281" x14ac:dyDescent="0.2">
      <c r="A110" s="1" t="s">
        <v>105</v>
      </c>
      <c r="B110" s="22" t="s">
        <v>224</v>
      </c>
      <c r="C110" s="33">
        <v>5.3674464171760512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0</v>
      </c>
      <c r="AX110" s="33">
        <v>0</v>
      </c>
      <c r="AY110" s="33">
        <v>470.81401621385896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9.7252400463163617</v>
      </c>
      <c r="BJ110" s="33">
        <v>0</v>
      </c>
      <c r="BK110" s="33">
        <v>1.7752539547916741</v>
      </c>
      <c r="BL110" s="33">
        <v>0</v>
      </c>
      <c r="BM110" s="33">
        <v>0</v>
      </c>
      <c r="BN110" s="33">
        <v>0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0</v>
      </c>
      <c r="BV110" s="33">
        <v>0</v>
      </c>
      <c r="BW110" s="33">
        <v>0</v>
      </c>
      <c r="BX110" s="33">
        <v>0</v>
      </c>
      <c r="BY110" s="33">
        <v>0</v>
      </c>
      <c r="BZ110" s="33">
        <v>0</v>
      </c>
      <c r="CA110" s="33">
        <v>0</v>
      </c>
      <c r="CB110" s="33">
        <v>0</v>
      </c>
      <c r="CC110" s="33">
        <v>0</v>
      </c>
      <c r="CD110" s="33">
        <v>0</v>
      </c>
      <c r="CE110" s="33">
        <v>0</v>
      </c>
      <c r="CF110" s="33">
        <v>2.5921520692067905</v>
      </c>
      <c r="CG110" s="33">
        <v>23.172983802665474</v>
      </c>
      <c r="CH110" s="33">
        <v>0</v>
      </c>
      <c r="CI110" s="33">
        <v>25.914286248138204</v>
      </c>
      <c r="CJ110" s="33">
        <v>0</v>
      </c>
      <c r="CK110" s="33">
        <v>4.3193259892497817</v>
      </c>
      <c r="CL110" s="33">
        <v>6.555267581391016</v>
      </c>
      <c r="CM110" s="33">
        <v>0</v>
      </c>
      <c r="CN110" s="33">
        <v>0</v>
      </c>
      <c r="CO110" s="33">
        <v>91.00242069459344</v>
      </c>
      <c r="CP110" s="33">
        <v>0</v>
      </c>
      <c r="CQ110" s="33">
        <v>401.68474048508568</v>
      </c>
      <c r="CR110" s="33">
        <v>3.4007370786310065</v>
      </c>
      <c r="CS110" s="33">
        <v>3156.4253053828206</v>
      </c>
      <c r="CT110" s="33">
        <v>66.647670237330175</v>
      </c>
      <c r="CU110" s="33">
        <v>0</v>
      </c>
      <c r="CV110" s="33">
        <v>211.2025621134714</v>
      </c>
      <c r="CW110" s="33">
        <v>1704.7386454202217</v>
      </c>
      <c r="CX110" s="33">
        <v>1.2605171103784185</v>
      </c>
      <c r="CY110" s="33">
        <v>143.30473831156431</v>
      </c>
      <c r="CZ110" s="33">
        <v>0</v>
      </c>
      <c r="DA110" s="33">
        <v>56.938057252210129</v>
      </c>
      <c r="DB110" s="33">
        <v>76.650823036660896</v>
      </c>
      <c r="DC110" s="33">
        <v>102.16845889714942</v>
      </c>
      <c r="DD110" s="33">
        <v>2203.2475071334188</v>
      </c>
      <c r="DE110" s="33">
        <v>0</v>
      </c>
      <c r="DF110" s="33">
        <v>0</v>
      </c>
      <c r="DG110" s="33">
        <v>72.935411833186151</v>
      </c>
      <c r="DH110" s="33">
        <v>0</v>
      </c>
      <c r="DI110" s="33">
        <v>0</v>
      </c>
      <c r="DJ110" s="33">
        <v>100.84756055198942</v>
      </c>
      <c r="DK110" s="33">
        <v>24.264330503607255</v>
      </c>
      <c r="DL110" s="33">
        <v>289.15770633032957</v>
      </c>
      <c r="DM110" s="33">
        <v>0</v>
      </c>
      <c r="DN110" s="33">
        <v>0</v>
      </c>
      <c r="DO110" s="33">
        <v>0</v>
      </c>
      <c r="DP110" s="76">
        <f t="shared" si="3"/>
        <v>9256.1131646954436</v>
      </c>
      <c r="DQ110" s="33">
        <v>221571.29736292711</v>
      </c>
      <c r="DR110" s="33">
        <v>30951.82983225986</v>
      </c>
      <c r="DS110" s="33">
        <v>0</v>
      </c>
      <c r="DT110" s="33">
        <v>0</v>
      </c>
      <c r="DU110" s="33">
        <v>0</v>
      </c>
      <c r="DV110" s="33">
        <v>0</v>
      </c>
      <c r="DW110" s="33">
        <v>0</v>
      </c>
      <c r="DX110" s="33">
        <v>0</v>
      </c>
      <c r="DY110" s="33">
        <v>17667.975395984377</v>
      </c>
      <c r="DZ110" s="33">
        <v>30951.829832259849</v>
      </c>
      <c r="EA110" s="33">
        <v>0</v>
      </c>
      <c r="EB110" s="33">
        <v>0</v>
      </c>
      <c r="EC110" s="33">
        <v>0</v>
      </c>
      <c r="ED110" s="33">
        <v>0</v>
      </c>
      <c r="EE110" s="33">
        <v>0</v>
      </c>
      <c r="EF110" s="33">
        <v>0</v>
      </c>
      <c r="EG110" s="33">
        <v>0</v>
      </c>
      <c r="EH110" s="33">
        <v>0</v>
      </c>
      <c r="EI110" s="33">
        <v>0</v>
      </c>
      <c r="EJ110" s="33">
        <v>0</v>
      </c>
      <c r="EK110" s="33">
        <v>0</v>
      </c>
      <c r="EL110" s="33">
        <v>0</v>
      </c>
      <c r="EM110" s="33">
        <v>0</v>
      </c>
      <c r="EN110" s="33">
        <v>0</v>
      </c>
      <c r="EO110" s="33">
        <v>0</v>
      </c>
      <c r="EP110" s="33">
        <v>0</v>
      </c>
      <c r="EQ110" s="33">
        <v>0</v>
      </c>
      <c r="ER110" s="33">
        <v>0</v>
      </c>
      <c r="ES110" s="33">
        <v>0</v>
      </c>
      <c r="ET110" s="33">
        <v>0</v>
      </c>
      <c r="EU110" s="33">
        <v>71984.394852697747</v>
      </c>
      <c r="EV110" s="33">
        <v>3.7472490695118856</v>
      </c>
      <c r="EW110" s="33">
        <v>680853.50258529384</v>
      </c>
      <c r="EX110" s="33">
        <v>0</v>
      </c>
      <c r="EY110" s="33">
        <v>340.21565981324881</v>
      </c>
      <c r="EZ110" s="33">
        <v>0</v>
      </c>
      <c r="FA110" s="33">
        <v>0</v>
      </c>
      <c r="FB110" s="33">
        <v>0</v>
      </c>
      <c r="FC110" s="33">
        <v>0</v>
      </c>
      <c r="FD110" s="33">
        <v>0</v>
      </c>
      <c r="FE110" s="33">
        <v>0</v>
      </c>
      <c r="FF110" s="33">
        <v>561306.94470811472</v>
      </c>
      <c r="FG110" s="33">
        <v>353710.51526497304</v>
      </c>
      <c r="FH110" s="33">
        <v>183.72131343602081</v>
      </c>
      <c r="FI110" s="33">
        <v>0</v>
      </c>
      <c r="FJ110" s="33">
        <v>506.96302609360453</v>
      </c>
      <c r="FK110" s="33">
        <v>0</v>
      </c>
      <c r="FL110" s="33">
        <v>0</v>
      </c>
      <c r="FM110" s="33">
        <v>0</v>
      </c>
      <c r="FN110" s="33">
        <v>2.9385002352859231</v>
      </c>
      <c r="FO110" s="33">
        <v>0</v>
      </c>
      <c r="FP110" s="33">
        <v>37053.304406522686</v>
      </c>
      <c r="FQ110" s="33">
        <v>40253.409590863375</v>
      </c>
      <c r="FR110" s="33">
        <v>0</v>
      </c>
      <c r="FS110" s="33">
        <v>0</v>
      </c>
      <c r="FT110" s="33">
        <v>0</v>
      </c>
      <c r="FU110" s="33">
        <v>0</v>
      </c>
      <c r="FV110" s="33">
        <v>0</v>
      </c>
      <c r="FW110" s="33">
        <v>0</v>
      </c>
      <c r="FX110" s="33">
        <v>0</v>
      </c>
      <c r="FY110" s="33">
        <v>0</v>
      </c>
      <c r="FZ110" s="33">
        <v>0</v>
      </c>
      <c r="GA110" s="33">
        <v>0</v>
      </c>
      <c r="GB110" s="33">
        <v>0</v>
      </c>
      <c r="GC110" s="33">
        <v>0</v>
      </c>
      <c r="GD110" s="33">
        <v>0</v>
      </c>
      <c r="GE110" s="33">
        <v>0</v>
      </c>
      <c r="GF110" s="33">
        <v>0</v>
      </c>
      <c r="GG110" s="47">
        <f t="shared" si="2"/>
        <v>2056598.7027452397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  <c r="JF110" s="33"/>
      <c r="JG110" s="33"/>
      <c r="JH110" s="33"/>
      <c r="JI110" s="33"/>
      <c r="JJ110" s="33"/>
      <c r="JK110" s="33"/>
      <c r="JL110" s="33"/>
      <c r="JM110" s="33"/>
      <c r="JN110" s="33"/>
      <c r="JO110" s="33"/>
      <c r="JP110" s="33"/>
      <c r="JQ110" s="33"/>
      <c r="JR110" s="33"/>
      <c r="JS110" s="33"/>
      <c r="JT110" s="33"/>
      <c r="JU110" s="33"/>
    </row>
    <row r="111" spans="1:281" x14ac:dyDescent="0.2">
      <c r="A111" s="1" t="s">
        <v>106</v>
      </c>
      <c r="B111" s="22" t="s">
        <v>225</v>
      </c>
      <c r="C111" s="33">
        <v>59.101390442934047</v>
      </c>
      <c r="D111" s="33">
        <v>431.31691044230553</v>
      </c>
      <c r="E111" s="33">
        <v>56.687616466159383</v>
      </c>
      <c r="F111" s="33">
        <v>0</v>
      </c>
      <c r="G111" s="33">
        <v>6.6620931492171245</v>
      </c>
      <c r="H111" s="33">
        <v>0</v>
      </c>
      <c r="I111" s="33">
        <v>6.5376876007186269</v>
      </c>
      <c r="J111" s="33">
        <v>0</v>
      </c>
      <c r="K111" s="33">
        <v>14.682091817123831</v>
      </c>
      <c r="L111" s="33">
        <v>5.1987955551051357</v>
      </c>
      <c r="M111" s="33">
        <v>9.2234087905709643</v>
      </c>
      <c r="N111" s="33">
        <v>8.7281560101707196</v>
      </c>
      <c r="O111" s="33">
        <v>4.7912101751442568</v>
      </c>
      <c r="P111" s="33">
        <v>25.297354877815074</v>
      </c>
      <c r="Q111" s="33">
        <v>44.463617066912953</v>
      </c>
      <c r="R111" s="33">
        <v>27.521773149630373</v>
      </c>
      <c r="S111" s="33">
        <v>1.1379813110131729</v>
      </c>
      <c r="T111" s="33">
        <v>19.399275862619703</v>
      </c>
      <c r="U111" s="33">
        <v>76.689208991423769</v>
      </c>
      <c r="V111" s="33">
        <v>0</v>
      </c>
      <c r="W111" s="33">
        <v>19.019144627342026</v>
      </c>
      <c r="X111" s="33">
        <v>36.199281215236212</v>
      </c>
      <c r="Y111" s="33">
        <v>3.5047981469131395</v>
      </c>
      <c r="Z111" s="33">
        <v>18.674000342899401</v>
      </c>
      <c r="AA111" s="33">
        <v>2.7042069046649662</v>
      </c>
      <c r="AB111" s="33">
        <v>12.03959165893164</v>
      </c>
      <c r="AC111" s="33">
        <v>4.6849092384758162</v>
      </c>
      <c r="AD111" s="33">
        <v>17.436416184157228</v>
      </c>
      <c r="AE111" s="33">
        <v>9.3856777549108017</v>
      </c>
      <c r="AF111" s="33">
        <v>3.1534944495997421</v>
      </c>
      <c r="AG111" s="33">
        <v>4.2289153717331676</v>
      </c>
      <c r="AH111" s="33">
        <v>2.8462247289676386</v>
      </c>
      <c r="AI111" s="33">
        <v>6.8817588143589585</v>
      </c>
      <c r="AJ111" s="33">
        <v>19.242642171344208</v>
      </c>
      <c r="AK111" s="33">
        <v>31.327693398304998</v>
      </c>
      <c r="AL111" s="33">
        <v>7.3710434740062025</v>
      </c>
      <c r="AM111" s="33">
        <v>10.773288423173469</v>
      </c>
      <c r="AN111" s="33">
        <v>15.495775901528134</v>
      </c>
      <c r="AO111" s="33">
        <v>2.3858057584417613</v>
      </c>
      <c r="AP111" s="33">
        <v>196.11841090067011</v>
      </c>
      <c r="AQ111" s="33">
        <v>5.2065958284417038</v>
      </c>
      <c r="AR111" s="33">
        <v>1.8126693551474562</v>
      </c>
      <c r="AS111" s="33">
        <v>5.6274170869436739</v>
      </c>
      <c r="AT111" s="33">
        <v>0</v>
      </c>
      <c r="AU111" s="33">
        <v>3.5595046656551648</v>
      </c>
      <c r="AV111" s="33">
        <v>0</v>
      </c>
      <c r="AW111" s="33">
        <v>2.1499890600800158</v>
      </c>
      <c r="AX111" s="33">
        <v>21.735691571865328</v>
      </c>
      <c r="AY111" s="33">
        <v>667.72598271218919</v>
      </c>
      <c r="AZ111" s="33">
        <v>4.5577415900610099</v>
      </c>
      <c r="BA111" s="33">
        <v>0</v>
      </c>
      <c r="BB111" s="33">
        <v>10.804697584646213</v>
      </c>
      <c r="BC111" s="33">
        <v>9.089936899318511</v>
      </c>
      <c r="BD111" s="33">
        <v>87.754476723594451</v>
      </c>
      <c r="BE111" s="33">
        <v>83.613714651569637</v>
      </c>
      <c r="BF111" s="33">
        <v>0</v>
      </c>
      <c r="BG111" s="33">
        <v>6.9743345049972074</v>
      </c>
      <c r="BH111" s="33">
        <v>36.863993250762903</v>
      </c>
      <c r="BI111" s="33">
        <v>4.6988783143681507</v>
      </c>
      <c r="BJ111" s="33">
        <v>1.4396100961236604</v>
      </c>
      <c r="BK111" s="33">
        <v>11.659080472819438</v>
      </c>
      <c r="BL111" s="33">
        <v>0</v>
      </c>
      <c r="BM111" s="33">
        <v>4.5125273869993379</v>
      </c>
      <c r="BN111" s="33">
        <v>146.24200687634325</v>
      </c>
      <c r="BO111" s="33">
        <v>34325.598527883536</v>
      </c>
      <c r="BP111" s="33">
        <v>0</v>
      </c>
      <c r="BQ111" s="33">
        <v>3931.8780779631443</v>
      </c>
      <c r="BR111" s="33">
        <v>3022.8812147021445</v>
      </c>
      <c r="BS111" s="33">
        <v>2.0784737183496893</v>
      </c>
      <c r="BT111" s="33">
        <v>10.398791239799607</v>
      </c>
      <c r="BU111" s="33">
        <v>14.093783492846367</v>
      </c>
      <c r="BV111" s="33">
        <v>5.7693206482454897</v>
      </c>
      <c r="BW111" s="33">
        <v>2.5685648741827984</v>
      </c>
      <c r="BX111" s="33">
        <v>13.157178837098028</v>
      </c>
      <c r="BY111" s="33">
        <v>29.818097893422639</v>
      </c>
      <c r="BZ111" s="33">
        <v>68.215223883534975</v>
      </c>
      <c r="CA111" s="33">
        <v>13.149379202487413</v>
      </c>
      <c r="CB111" s="33">
        <v>2.2953996800402208</v>
      </c>
      <c r="CC111" s="33">
        <v>5.0544515434421644</v>
      </c>
      <c r="CD111" s="33">
        <v>30.308726254376602</v>
      </c>
      <c r="CE111" s="33">
        <v>57.772390800392962</v>
      </c>
      <c r="CF111" s="33">
        <v>57.068693649764185</v>
      </c>
      <c r="CG111" s="33">
        <v>183.57919223891491</v>
      </c>
      <c r="CH111" s="33">
        <v>7.2397273910925017</v>
      </c>
      <c r="CI111" s="33">
        <v>218.75833318658712</v>
      </c>
      <c r="CJ111" s="33">
        <v>25.721737246740545</v>
      </c>
      <c r="CK111" s="33">
        <v>240.65847142494542</v>
      </c>
      <c r="CL111" s="33">
        <v>18.944066051085926</v>
      </c>
      <c r="CM111" s="33">
        <v>101.43917035579652</v>
      </c>
      <c r="CN111" s="33">
        <v>19.76052620600278</v>
      </c>
      <c r="CO111" s="33">
        <v>0</v>
      </c>
      <c r="CP111" s="33">
        <v>13.401910168412911</v>
      </c>
      <c r="CQ111" s="33">
        <v>32.588424049124676</v>
      </c>
      <c r="CR111" s="33">
        <v>267.11396762733835</v>
      </c>
      <c r="CS111" s="33">
        <v>3034.5104397776549</v>
      </c>
      <c r="CT111" s="33">
        <v>382.05633994732324</v>
      </c>
      <c r="CU111" s="33">
        <v>48.571119701319766</v>
      </c>
      <c r="CV111" s="33">
        <v>3182.1105991751306</v>
      </c>
      <c r="CW111" s="33">
        <v>6878.3598864937294</v>
      </c>
      <c r="CX111" s="33">
        <v>1591.3018003204461</v>
      </c>
      <c r="CY111" s="33">
        <v>568.17467374148134</v>
      </c>
      <c r="CZ111" s="33">
        <v>0</v>
      </c>
      <c r="DA111" s="33">
        <v>313.20625091319016</v>
      </c>
      <c r="DB111" s="33">
        <v>290.72659471491744</v>
      </c>
      <c r="DC111" s="33">
        <v>955.16345533111564</v>
      </c>
      <c r="DD111" s="33">
        <v>1546.3275037303281</v>
      </c>
      <c r="DE111" s="33">
        <v>14807.444237873695</v>
      </c>
      <c r="DF111" s="33">
        <v>883.10993217816758</v>
      </c>
      <c r="DG111" s="33">
        <v>7294.6845859573941</v>
      </c>
      <c r="DH111" s="33">
        <v>2341.9286493933805</v>
      </c>
      <c r="DI111" s="33">
        <v>1329.0391381258803</v>
      </c>
      <c r="DJ111" s="33">
        <v>624.58665082887092</v>
      </c>
      <c r="DK111" s="33">
        <v>760.42783025678989</v>
      </c>
      <c r="DL111" s="33">
        <v>258.6369975200285</v>
      </c>
      <c r="DM111" s="33">
        <v>2.6522267497627818</v>
      </c>
      <c r="DN111" s="33">
        <v>14.309939794994406</v>
      </c>
      <c r="DO111" s="33">
        <v>0</v>
      </c>
      <c r="DP111" s="76">
        <f t="shared" si="3"/>
        <v>92165.581174544903</v>
      </c>
      <c r="DQ111" s="33">
        <v>107805.32084708157</v>
      </c>
      <c r="DR111" s="33">
        <v>0</v>
      </c>
      <c r="DS111" s="33">
        <v>0</v>
      </c>
      <c r="DT111" s="33">
        <v>0</v>
      </c>
      <c r="DU111" s="33">
        <v>0</v>
      </c>
      <c r="DV111" s="33">
        <v>0</v>
      </c>
      <c r="DW111" s="33">
        <v>0</v>
      </c>
      <c r="DX111" s="33">
        <v>0</v>
      </c>
      <c r="DY111" s="33">
        <v>0</v>
      </c>
      <c r="DZ111" s="33">
        <v>0</v>
      </c>
      <c r="EA111" s="33">
        <v>0</v>
      </c>
      <c r="EB111" s="33">
        <v>0</v>
      </c>
      <c r="EC111" s="33">
        <v>0</v>
      </c>
      <c r="ED111" s="33">
        <v>0</v>
      </c>
      <c r="EE111" s="33">
        <v>0</v>
      </c>
      <c r="EF111" s="33">
        <v>0</v>
      </c>
      <c r="EG111" s="33">
        <v>0</v>
      </c>
      <c r="EH111" s="33">
        <v>0</v>
      </c>
      <c r="EI111" s="33">
        <v>0</v>
      </c>
      <c r="EJ111" s="33">
        <v>0</v>
      </c>
      <c r="EK111" s="33">
        <v>0</v>
      </c>
      <c r="EL111" s="33">
        <v>0</v>
      </c>
      <c r="EM111" s="33">
        <v>0</v>
      </c>
      <c r="EN111" s="33">
        <v>0</v>
      </c>
      <c r="EO111" s="33">
        <v>0</v>
      </c>
      <c r="EP111" s="33">
        <v>0</v>
      </c>
      <c r="EQ111" s="33">
        <v>0</v>
      </c>
      <c r="ER111" s="33">
        <v>0</v>
      </c>
      <c r="ES111" s="33">
        <v>0</v>
      </c>
      <c r="ET111" s="33">
        <v>0</v>
      </c>
      <c r="EU111" s="33">
        <v>0</v>
      </c>
      <c r="EV111" s="33">
        <v>0</v>
      </c>
      <c r="EW111" s="33">
        <v>0</v>
      </c>
      <c r="EX111" s="33">
        <v>0</v>
      </c>
      <c r="EY111" s="33">
        <v>0</v>
      </c>
      <c r="EZ111" s="33">
        <v>21013.436120487419</v>
      </c>
      <c r="FA111" s="33">
        <v>1285.6146967989014</v>
      </c>
      <c r="FB111" s="33">
        <v>1284.922718786391</v>
      </c>
      <c r="FC111" s="33">
        <v>359.65149663185298</v>
      </c>
      <c r="FD111" s="33">
        <v>0</v>
      </c>
      <c r="FE111" s="33">
        <v>0</v>
      </c>
      <c r="FF111" s="33">
        <v>0</v>
      </c>
      <c r="FG111" s="33">
        <v>14.135690145356222</v>
      </c>
      <c r="FH111" s="33">
        <v>0</v>
      </c>
      <c r="FI111" s="33">
        <v>0</v>
      </c>
      <c r="FJ111" s="33">
        <v>0</v>
      </c>
      <c r="FK111" s="33">
        <v>0</v>
      </c>
      <c r="FL111" s="33">
        <v>2834.6174264121628</v>
      </c>
      <c r="FM111" s="33">
        <v>0</v>
      </c>
      <c r="FN111" s="33">
        <v>0</v>
      </c>
      <c r="FO111" s="33">
        <v>39085.079962181386</v>
      </c>
      <c r="FP111" s="33">
        <v>9.0293005174306877</v>
      </c>
      <c r="FQ111" s="33">
        <v>0</v>
      </c>
      <c r="FR111" s="33">
        <v>0</v>
      </c>
      <c r="FS111" s="33">
        <v>0</v>
      </c>
      <c r="FT111" s="33">
        <v>0</v>
      </c>
      <c r="FU111" s="33">
        <v>0</v>
      </c>
      <c r="FV111" s="33">
        <v>0</v>
      </c>
      <c r="FW111" s="33">
        <v>0</v>
      </c>
      <c r="FX111" s="33">
        <v>139.09102974348122</v>
      </c>
      <c r="FY111" s="33">
        <v>0</v>
      </c>
      <c r="FZ111" s="33">
        <v>179.21356562351966</v>
      </c>
      <c r="GA111" s="33">
        <v>0</v>
      </c>
      <c r="GB111" s="33">
        <v>4.0756723858810178</v>
      </c>
      <c r="GC111" s="33">
        <v>49755.733194182758</v>
      </c>
      <c r="GD111" s="33">
        <v>38287.202654346103</v>
      </c>
      <c r="GE111" s="33">
        <v>19.294898830734908</v>
      </c>
      <c r="GF111" s="33">
        <v>7631.9925547050689</v>
      </c>
      <c r="GG111" s="47">
        <f t="shared" si="2"/>
        <v>361873.99300340493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  <c r="JF111" s="33"/>
      <c r="JG111" s="33"/>
      <c r="JH111" s="33"/>
      <c r="JI111" s="33"/>
      <c r="JJ111" s="33"/>
      <c r="JK111" s="33"/>
      <c r="JL111" s="33"/>
      <c r="JM111" s="33"/>
      <c r="JN111" s="33"/>
      <c r="JO111" s="33"/>
      <c r="JP111" s="33"/>
      <c r="JQ111" s="33"/>
      <c r="JR111" s="33"/>
      <c r="JS111" s="33"/>
      <c r="JT111" s="33"/>
      <c r="JU111" s="33"/>
    </row>
    <row r="112" spans="1:281" x14ac:dyDescent="0.2">
      <c r="A112" s="1" t="s">
        <v>107</v>
      </c>
      <c r="B112" s="22" t="s">
        <v>226</v>
      </c>
      <c r="C112" s="33">
        <v>5.806943956715342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4.5743362251406703</v>
      </c>
      <c r="S112" s="33">
        <v>0</v>
      </c>
      <c r="T112" s="33">
        <v>2.7758843716185866</v>
      </c>
      <c r="U112" s="33">
        <v>4.9182667940253086</v>
      </c>
      <c r="V112" s="33">
        <v>0</v>
      </c>
      <c r="W112" s="33">
        <v>2.9618811737417339</v>
      </c>
      <c r="X112" s="33">
        <v>7.4504850639541216</v>
      </c>
      <c r="Y112" s="33">
        <v>0</v>
      </c>
      <c r="Z112" s="33">
        <v>3.2911773012662731</v>
      </c>
      <c r="AA112" s="33">
        <v>0</v>
      </c>
      <c r="AB112" s="33">
        <v>1.2463239071256704</v>
      </c>
      <c r="AC112" s="33">
        <v>0</v>
      </c>
      <c r="AD112" s="33">
        <v>2.0602358207249116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3.8934074715352938</v>
      </c>
      <c r="AK112" s="33">
        <v>3.6260689519592808</v>
      </c>
      <c r="AL112" s="33">
        <v>0</v>
      </c>
      <c r="AM112" s="33">
        <v>0</v>
      </c>
      <c r="AN112" s="33">
        <v>1.7897967730492352</v>
      </c>
      <c r="AO112" s="33">
        <v>0</v>
      </c>
      <c r="AP112" s="33">
        <v>127.74369030615456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0</v>
      </c>
      <c r="AX112" s="33">
        <v>1.7318592438972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12.876201139469627</v>
      </c>
      <c r="BE112" s="33">
        <v>5.6343568602436349</v>
      </c>
      <c r="BF112" s="33">
        <v>0</v>
      </c>
      <c r="BG112" s="33">
        <v>0</v>
      </c>
      <c r="BH112" s="33">
        <v>2.6815763755955238</v>
      </c>
      <c r="BI112" s="33">
        <v>0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6.154741718678773</v>
      </c>
      <c r="BP112" s="33">
        <v>0</v>
      </c>
      <c r="BQ112" s="33">
        <v>15.848200607415031</v>
      </c>
      <c r="BR112" s="33">
        <v>66.19975152748502</v>
      </c>
      <c r="BS112" s="33">
        <v>0</v>
      </c>
      <c r="BT112" s="33">
        <v>0</v>
      </c>
      <c r="BU112" s="33">
        <v>3.3956001387621093</v>
      </c>
      <c r="BV112" s="33">
        <v>0</v>
      </c>
      <c r="BW112" s="33">
        <v>0</v>
      </c>
      <c r="BX112" s="33">
        <v>0</v>
      </c>
      <c r="BY112" s="33">
        <v>4.2585680005034243</v>
      </c>
      <c r="BZ112" s="33">
        <v>5.6621399945638089</v>
      </c>
      <c r="CA112" s="33">
        <v>0</v>
      </c>
      <c r="CB112" s="33">
        <v>0</v>
      </c>
      <c r="CC112" s="33">
        <v>0</v>
      </c>
      <c r="CD112" s="33">
        <v>2.7925815628353745</v>
      </c>
      <c r="CE112" s="33">
        <v>3.0076520386398102</v>
      </c>
      <c r="CF112" s="33">
        <v>21.659001422577656</v>
      </c>
      <c r="CG112" s="33">
        <v>13.87756970585947</v>
      </c>
      <c r="CH112" s="33">
        <v>0</v>
      </c>
      <c r="CI112" s="33">
        <v>435.45291268650408</v>
      </c>
      <c r="CJ112" s="33">
        <v>0</v>
      </c>
      <c r="CK112" s="33">
        <v>24.403638823246329</v>
      </c>
      <c r="CL112" s="33">
        <v>0</v>
      </c>
      <c r="CM112" s="33">
        <v>18.531795319982226</v>
      </c>
      <c r="CN112" s="33">
        <v>6.8551197882320709</v>
      </c>
      <c r="CO112" s="33">
        <v>0</v>
      </c>
      <c r="CP112" s="33">
        <v>5.1279489407536074</v>
      </c>
      <c r="CQ112" s="33">
        <v>0</v>
      </c>
      <c r="CR112" s="33">
        <v>29.819751091229286</v>
      </c>
      <c r="CS112" s="33">
        <v>1481.1379667045876</v>
      </c>
      <c r="CT112" s="33">
        <v>6.1786500056474312</v>
      </c>
      <c r="CU112" s="33">
        <v>236.84360449643088</v>
      </c>
      <c r="CV112" s="33">
        <v>1072.9701869449864</v>
      </c>
      <c r="CW112" s="33">
        <v>1500.4590244573767</v>
      </c>
      <c r="CX112" s="33">
        <v>133.24125788854943</v>
      </c>
      <c r="CY112" s="33">
        <v>851.13094772710895</v>
      </c>
      <c r="CZ112" s="33">
        <v>0</v>
      </c>
      <c r="DA112" s="33">
        <v>1.2953226893785037</v>
      </c>
      <c r="DB112" s="33">
        <v>7.1906905153113154</v>
      </c>
      <c r="DC112" s="33">
        <v>1166.7285071484487</v>
      </c>
      <c r="DD112" s="33">
        <v>1602.2136718452748</v>
      </c>
      <c r="DE112" s="33">
        <v>1.2993981881319709</v>
      </c>
      <c r="DF112" s="33">
        <v>0</v>
      </c>
      <c r="DG112" s="33">
        <v>0</v>
      </c>
      <c r="DH112" s="33">
        <v>31.804101954538783</v>
      </c>
      <c r="DI112" s="33">
        <v>17.908552750098384</v>
      </c>
      <c r="DJ112" s="33">
        <v>0</v>
      </c>
      <c r="DK112" s="33">
        <v>5.4978032482878803</v>
      </c>
      <c r="DL112" s="33">
        <v>62.138116871465932</v>
      </c>
      <c r="DM112" s="33">
        <v>0</v>
      </c>
      <c r="DN112" s="33">
        <v>0</v>
      </c>
      <c r="DO112" s="33">
        <v>0</v>
      </c>
      <c r="DP112" s="76">
        <f t="shared" si="3"/>
        <v>9036.1472685391072</v>
      </c>
      <c r="DQ112" s="33">
        <v>27926.441269363255</v>
      </c>
      <c r="DR112" s="33">
        <v>0</v>
      </c>
      <c r="DS112" s="33">
        <v>0</v>
      </c>
      <c r="DT112" s="33">
        <v>0</v>
      </c>
      <c r="DU112" s="33">
        <v>0</v>
      </c>
      <c r="DV112" s="33">
        <v>0</v>
      </c>
      <c r="DW112" s="33">
        <v>0</v>
      </c>
      <c r="DX112" s="33">
        <v>0</v>
      </c>
      <c r="DY112" s="33">
        <v>0</v>
      </c>
      <c r="DZ112" s="33">
        <v>0</v>
      </c>
      <c r="EA112" s="33">
        <v>0</v>
      </c>
      <c r="EB112" s="33">
        <v>0</v>
      </c>
      <c r="EC112" s="33">
        <v>0</v>
      </c>
      <c r="ED112" s="33">
        <v>0</v>
      </c>
      <c r="EE112" s="33">
        <v>0</v>
      </c>
      <c r="EF112" s="33">
        <v>0</v>
      </c>
      <c r="EG112" s="33">
        <v>0</v>
      </c>
      <c r="EH112" s="33">
        <v>0</v>
      </c>
      <c r="EI112" s="33">
        <v>0</v>
      </c>
      <c r="EJ112" s="33">
        <v>0</v>
      </c>
      <c r="EK112" s="33">
        <v>0</v>
      </c>
      <c r="EL112" s="33">
        <v>0</v>
      </c>
      <c r="EM112" s="33">
        <v>0</v>
      </c>
      <c r="EN112" s="33">
        <v>0</v>
      </c>
      <c r="EO112" s="33">
        <v>0</v>
      </c>
      <c r="EP112" s="33">
        <v>0</v>
      </c>
      <c r="EQ112" s="33">
        <v>0</v>
      </c>
      <c r="ER112" s="33">
        <v>0</v>
      </c>
      <c r="ES112" s="33">
        <v>0</v>
      </c>
      <c r="ET112" s="33">
        <v>0</v>
      </c>
      <c r="EU112" s="33">
        <v>0</v>
      </c>
      <c r="EV112" s="33">
        <v>0</v>
      </c>
      <c r="EW112" s="33">
        <v>0</v>
      </c>
      <c r="EX112" s="33">
        <v>0</v>
      </c>
      <c r="EY112" s="33">
        <v>0</v>
      </c>
      <c r="EZ112" s="33">
        <v>0</v>
      </c>
      <c r="FA112" s="33">
        <v>0</v>
      </c>
      <c r="FB112" s="33">
        <v>0</v>
      </c>
      <c r="FC112" s="33">
        <v>0</v>
      </c>
      <c r="FD112" s="33">
        <v>0</v>
      </c>
      <c r="FE112" s="33">
        <v>0</v>
      </c>
      <c r="FF112" s="33">
        <v>0</v>
      </c>
      <c r="FG112" s="33">
        <v>0</v>
      </c>
      <c r="FH112" s="33">
        <v>0</v>
      </c>
      <c r="FI112" s="33">
        <v>0</v>
      </c>
      <c r="FJ112" s="33">
        <v>0</v>
      </c>
      <c r="FK112" s="33">
        <v>0</v>
      </c>
      <c r="FL112" s="33">
        <v>0</v>
      </c>
      <c r="FM112" s="33">
        <v>0</v>
      </c>
      <c r="FN112" s="33">
        <v>0</v>
      </c>
      <c r="FO112" s="33">
        <v>0</v>
      </c>
      <c r="FP112" s="33">
        <v>0</v>
      </c>
      <c r="FQ112" s="33">
        <v>0</v>
      </c>
      <c r="FR112" s="33">
        <v>0</v>
      </c>
      <c r="FS112" s="33">
        <v>0</v>
      </c>
      <c r="FT112" s="33">
        <v>0</v>
      </c>
      <c r="FU112" s="33">
        <v>0</v>
      </c>
      <c r="FV112" s="33">
        <v>0</v>
      </c>
      <c r="FW112" s="33">
        <v>0</v>
      </c>
      <c r="FX112" s="33">
        <v>12.179998119396467</v>
      </c>
      <c r="FY112" s="33">
        <v>0</v>
      </c>
      <c r="FZ112" s="33">
        <v>27.569692250194166</v>
      </c>
      <c r="GA112" s="33">
        <v>0</v>
      </c>
      <c r="GB112" s="33">
        <v>0</v>
      </c>
      <c r="GC112" s="33">
        <v>0</v>
      </c>
      <c r="GD112" s="33">
        <v>0</v>
      </c>
      <c r="GE112" s="33">
        <v>0</v>
      </c>
      <c r="GF112" s="33">
        <v>270.04384598591594</v>
      </c>
      <c r="GG112" s="47">
        <f t="shared" si="2"/>
        <v>37272.382074257868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  <c r="JF112" s="33"/>
      <c r="JG112" s="33"/>
      <c r="JH112" s="33"/>
      <c r="JI112" s="33"/>
      <c r="JJ112" s="33"/>
      <c r="JK112" s="33"/>
      <c r="JL112" s="33"/>
      <c r="JM112" s="33"/>
      <c r="JN112" s="33"/>
      <c r="JO112" s="33"/>
      <c r="JP112" s="33"/>
      <c r="JQ112" s="33"/>
      <c r="JR112" s="33"/>
      <c r="JS112" s="33"/>
      <c r="JT112" s="33"/>
      <c r="JU112" s="33"/>
    </row>
    <row r="113" spans="1:281" x14ac:dyDescent="0.2">
      <c r="A113" s="1" t="s">
        <v>108</v>
      </c>
      <c r="B113" s="22" t="s">
        <v>227</v>
      </c>
      <c r="C113" s="33">
        <v>4.6345502787077804</v>
      </c>
      <c r="D113" s="33">
        <v>12.152960994887865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1.5314520939259959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0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33">
        <v>0</v>
      </c>
      <c r="CA113" s="33">
        <v>0</v>
      </c>
      <c r="CB113" s="33">
        <v>0</v>
      </c>
      <c r="CC113" s="33">
        <v>0</v>
      </c>
      <c r="CD113" s="33">
        <v>0</v>
      </c>
      <c r="CE113" s="33">
        <v>0</v>
      </c>
      <c r="CF113" s="33">
        <v>0</v>
      </c>
      <c r="CG113" s="33">
        <v>0</v>
      </c>
      <c r="CH113" s="33">
        <v>109.00489788294477</v>
      </c>
      <c r="CI113" s="33">
        <v>0</v>
      </c>
      <c r="CJ113" s="33">
        <v>0</v>
      </c>
      <c r="CK113" s="33">
        <v>0</v>
      </c>
      <c r="CL113" s="33">
        <v>5.660180807603453</v>
      </c>
      <c r="CM113" s="33">
        <v>0</v>
      </c>
      <c r="CN113" s="33">
        <v>0</v>
      </c>
      <c r="CO113" s="33">
        <v>0</v>
      </c>
      <c r="CP113" s="33">
        <v>0</v>
      </c>
      <c r="CQ113" s="33">
        <v>18.522409918376361</v>
      </c>
      <c r="CR113" s="33">
        <v>0</v>
      </c>
      <c r="CS113" s="33">
        <v>11219.013992858898</v>
      </c>
      <c r="CT113" s="33">
        <v>583.78826988768913</v>
      </c>
      <c r="CU113" s="33">
        <v>0</v>
      </c>
      <c r="CV113" s="33">
        <v>669.77447836325609</v>
      </c>
      <c r="CW113" s="33">
        <v>6455.1360103278357</v>
      </c>
      <c r="CX113" s="33">
        <v>5849.363404754341</v>
      </c>
      <c r="CY113" s="33">
        <v>409.24411426135987</v>
      </c>
      <c r="CZ113" s="33">
        <v>0</v>
      </c>
      <c r="DA113" s="33">
        <v>14624.822208975429</v>
      </c>
      <c r="DB113" s="33">
        <v>431.7125343559938</v>
      </c>
      <c r="DC113" s="33">
        <v>63.158553618746261</v>
      </c>
      <c r="DD113" s="33">
        <v>5721.9638270439991</v>
      </c>
      <c r="DE113" s="33">
        <v>0</v>
      </c>
      <c r="DF113" s="33">
        <v>0</v>
      </c>
      <c r="DG113" s="33">
        <v>1842.1149622538978</v>
      </c>
      <c r="DH113" s="33">
        <v>0</v>
      </c>
      <c r="DI113" s="33">
        <v>0</v>
      </c>
      <c r="DJ113" s="33">
        <v>304.70142386921077</v>
      </c>
      <c r="DK113" s="33">
        <v>12.43286741668148</v>
      </c>
      <c r="DL113" s="33">
        <v>496.92582531832375</v>
      </c>
      <c r="DM113" s="33">
        <v>0</v>
      </c>
      <c r="DN113" s="33">
        <v>0</v>
      </c>
      <c r="DO113" s="33">
        <v>0</v>
      </c>
      <c r="DP113" s="76">
        <f t="shared" si="3"/>
        <v>48835.658925282114</v>
      </c>
      <c r="DQ113" s="33">
        <v>21225.453224694385</v>
      </c>
      <c r="DR113" s="33">
        <v>0</v>
      </c>
      <c r="DS113" s="33">
        <v>0</v>
      </c>
      <c r="DT113" s="33">
        <v>25818.889390429009</v>
      </c>
      <c r="DU113" s="33">
        <v>0</v>
      </c>
      <c r="DV113" s="33">
        <v>0</v>
      </c>
      <c r="DW113" s="33">
        <v>0</v>
      </c>
      <c r="DX113" s="33">
        <v>0</v>
      </c>
      <c r="DY113" s="33">
        <v>0</v>
      </c>
      <c r="DZ113" s="33">
        <v>0</v>
      </c>
      <c r="EA113" s="33">
        <v>0</v>
      </c>
      <c r="EB113" s="33">
        <v>0</v>
      </c>
      <c r="EC113" s="33">
        <v>0</v>
      </c>
      <c r="ED113" s="33">
        <v>0</v>
      </c>
      <c r="EE113" s="33">
        <v>0</v>
      </c>
      <c r="EF113" s="33">
        <v>0</v>
      </c>
      <c r="EG113" s="33">
        <v>0</v>
      </c>
      <c r="EH113" s="33">
        <v>0</v>
      </c>
      <c r="EI113" s="33">
        <v>0</v>
      </c>
      <c r="EJ113" s="33">
        <v>0</v>
      </c>
      <c r="EK113" s="33">
        <v>0</v>
      </c>
      <c r="EL113" s="33">
        <v>0</v>
      </c>
      <c r="EM113" s="33">
        <v>0</v>
      </c>
      <c r="EN113" s="33">
        <v>0</v>
      </c>
      <c r="EO113" s="33">
        <v>0</v>
      </c>
      <c r="EP113" s="33">
        <v>0</v>
      </c>
      <c r="EQ113" s="33">
        <v>0</v>
      </c>
      <c r="ER113" s="33">
        <v>0</v>
      </c>
      <c r="ES113" s="33">
        <v>0</v>
      </c>
      <c r="ET113" s="33">
        <v>0</v>
      </c>
      <c r="EU113" s="33">
        <v>0</v>
      </c>
      <c r="EV113" s="33">
        <v>0</v>
      </c>
      <c r="EW113" s="33">
        <v>0</v>
      </c>
      <c r="EX113" s="33">
        <v>0</v>
      </c>
      <c r="EY113" s="33">
        <v>6.5270396500634282</v>
      </c>
      <c r="EZ113" s="33">
        <v>35232.359789198548</v>
      </c>
      <c r="FA113" s="33">
        <v>0</v>
      </c>
      <c r="FB113" s="33">
        <v>0</v>
      </c>
      <c r="FC113" s="33">
        <v>0</v>
      </c>
      <c r="FD113" s="33">
        <v>0</v>
      </c>
      <c r="FE113" s="33">
        <v>1487.7445088766872</v>
      </c>
      <c r="FF113" s="33">
        <v>0</v>
      </c>
      <c r="FG113" s="33">
        <v>1625.4084462167093</v>
      </c>
      <c r="FH113" s="33">
        <v>40916.794585674572</v>
      </c>
      <c r="FI113" s="33">
        <v>11.067399989490328</v>
      </c>
      <c r="FJ113" s="33">
        <v>0</v>
      </c>
      <c r="FK113" s="33">
        <v>131.75261070850229</v>
      </c>
      <c r="FL113" s="33">
        <v>0</v>
      </c>
      <c r="FM113" s="33">
        <v>0</v>
      </c>
      <c r="FN113" s="33">
        <v>0</v>
      </c>
      <c r="FO113" s="33">
        <v>104760.73564395898</v>
      </c>
      <c r="FP113" s="33">
        <v>0</v>
      </c>
      <c r="FQ113" s="33">
        <v>0</v>
      </c>
      <c r="FR113" s="33">
        <v>0</v>
      </c>
      <c r="FS113" s="33">
        <v>0</v>
      </c>
      <c r="FT113" s="33">
        <v>0</v>
      </c>
      <c r="FU113" s="33">
        <v>0</v>
      </c>
      <c r="FV113" s="33">
        <v>0</v>
      </c>
      <c r="FW113" s="33">
        <v>0</v>
      </c>
      <c r="FX113" s="33">
        <v>0</v>
      </c>
      <c r="FY113" s="33">
        <v>0</v>
      </c>
      <c r="FZ113" s="33">
        <v>52925.025714842333</v>
      </c>
      <c r="GA113" s="33">
        <v>0</v>
      </c>
      <c r="GB113" s="33">
        <v>17.877925130691217</v>
      </c>
      <c r="GC113" s="33">
        <v>0</v>
      </c>
      <c r="GD113" s="33">
        <v>0</v>
      </c>
      <c r="GE113" s="33">
        <v>0</v>
      </c>
      <c r="GF113" s="33">
        <v>1461.905675668379</v>
      </c>
      <c r="GG113" s="47">
        <f t="shared" si="2"/>
        <v>334457.20088032045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  <c r="JF113" s="33"/>
      <c r="JG113" s="33"/>
      <c r="JH113" s="33"/>
      <c r="JI113" s="33"/>
      <c r="JJ113" s="33"/>
      <c r="JK113" s="33"/>
      <c r="JL113" s="33"/>
      <c r="JM113" s="33"/>
      <c r="JN113" s="33"/>
      <c r="JO113" s="33"/>
      <c r="JP113" s="33"/>
      <c r="JQ113" s="33"/>
      <c r="JR113" s="33"/>
      <c r="JS113" s="33"/>
      <c r="JT113" s="33"/>
      <c r="JU113" s="33"/>
    </row>
    <row r="114" spans="1:281" x14ac:dyDescent="0.2">
      <c r="A114" s="1" t="s">
        <v>109</v>
      </c>
      <c r="B114" s="22" t="s">
        <v>228</v>
      </c>
      <c r="C114" s="33">
        <v>3.0163283365198641</v>
      </c>
      <c r="D114" s="33">
        <v>0</v>
      </c>
      <c r="E114" s="33">
        <v>1.993132247678558</v>
      </c>
      <c r="F114" s="33">
        <v>0</v>
      </c>
      <c r="G114" s="33">
        <v>4.1062475114770383</v>
      </c>
      <c r="H114" s="33">
        <v>0</v>
      </c>
      <c r="I114" s="33">
        <v>0</v>
      </c>
      <c r="J114" s="33">
        <v>0</v>
      </c>
      <c r="K114" s="33">
        <v>0</v>
      </c>
      <c r="L114" s="33">
        <v>10.206033827280343</v>
      </c>
      <c r="M114" s="33">
        <v>11.4942866393441</v>
      </c>
      <c r="N114" s="33">
        <v>0</v>
      </c>
      <c r="O114" s="33">
        <v>2.3064978088043744</v>
      </c>
      <c r="P114" s="33">
        <v>0</v>
      </c>
      <c r="Q114" s="33">
        <v>0</v>
      </c>
      <c r="R114" s="33">
        <v>0</v>
      </c>
      <c r="S114" s="33">
        <v>0</v>
      </c>
      <c r="T114" s="33">
        <v>2.3557552882230919</v>
      </c>
      <c r="U114" s="33">
        <v>0</v>
      </c>
      <c r="V114" s="33">
        <v>0</v>
      </c>
      <c r="W114" s="33">
        <v>5.1874522869994637</v>
      </c>
      <c r="X114" s="33">
        <v>12.366153652029059</v>
      </c>
      <c r="Y114" s="33">
        <v>8.9196887013257822</v>
      </c>
      <c r="Z114" s="33">
        <v>4.6724535938944713</v>
      </c>
      <c r="AA114" s="33">
        <v>0</v>
      </c>
      <c r="AB114" s="33">
        <v>3.7517056492232514</v>
      </c>
      <c r="AC114" s="33">
        <v>0</v>
      </c>
      <c r="AD114" s="33">
        <v>3.5251534725478502</v>
      </c>
      <c r="AE114" s="33">
        <v>1.4748106279402156</v>
      </c>
      <c r="AF114" s="33">
        <v>0</v>
      </c>
      <c r="AG114" s="33">
        <v>0</v>
      </c>
      <c r="AH114" s="33">
        <v>0</v>
      </c>
      <c r="AI114" s="33">
        <v>0</v>
      </c>
      <c r="AJ114" s="33">
        <v>10.768331351915608</v>
      </c>
      <c r="AK114" s="33">
        <v>6.0689295346403815</v>
      </c>
      <c r="AL114" s="33">
        <v>2.3225612713228974</v>
      </c>
      <c r="AM114" s="33">
        <v>0</v>
      </c>
      <c r="AN114" s="33">
        <v>3.0439607264067003</v>
      </c>
      <c r="AO114" s="33">
        <v>0</v>
      </c>
      <c r="AP114" s="33">
        <v>30.151871736534314</v>
      </c>
      <c r="AQ114" s="33">
        <v>0</v>
      </c>
      <c r="AR114" s="33">
        <v>0</v>
      </c>
      <c r="AS114" s="33">
        <v>7.7639544549793449</v>
      </c>
      <c r="AT114" s="33">
        <v>0</v>
      </c>
      <c r="AU114" s="33">
        <v>0</v>
      </c>
      <c r="AV114" s="33">
        <v>0</v>
      </c>
      <c r="AW114" s="33">
        <v>0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65.194929122575559</v>
      </c>
      <c r="BE114" s="33">
        <v>7.5509582752224684</v>
      </c>
      <c r="BF114" s="33">
        <v>0</v>
      </c>
      <c r="BG114" s="33">
        <v>0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9.6700671843617894</v>
      </c>
      <c r="BN114" s="33">
        <v>3.221244546136754</v>
      </c>
      <c r="BO114" s="33">
        <v>2.1427081243256114</v>
      </c>
      <c r="BP114" s="33">
        <v>0</v>
      </c>
      <c r="BQ114" s="33">
        <v>9.7022787035002409</v>
      </c>
      <c r="BR114" s="33">
        <v>17.855272926857158</v>
      </c>
      <c r="BS114" s="33">
        <v>0</v>
      </c>
      <c r="BT114" s="33">
        <v>8.5469637612741423</v>
      </c>
      <c r="BU114" s="33">
        <v>3.1593204706330553</v>
      </c>
      <c r="BV114" s="33">
        <v>0</v>
      </c>
      <c r="BW114" s="33">
        <v>3.7736197038334014</v>
      </c>
      <c r="BX114" s="33">
        <v>0</v>
      </c>
      <c r="BY114" s="33">
        <v>2.0088194067337142</v>
      </c>
      <c r="BZ114" s="33">
        <v>0</v>
      </c>
      <c r="CA114" s="33">
        <v>0</v>
      </c>
      <c r="CB114" s="33">
        <v>0</v>
      </c>
      <c r="CC114" s="33">
        <v>0</v>
      </c>
      <c r="CD114" s="33">
        <v>0</v>
      </c>
      <c r="CE114" s="33">
        <v>0</v>
      </c>
      <c r="CF114" s="33">
        <v>9.3928027868211874</v>
      </c>
      <c r="CG114" s="33">
        <v>5.0563967594232055</v>
      </c>
      <c r="CH114" s="33">
        <v>0</v>
      </c>
      <c r="CI114" s="33">
        <v>0</v>
      </c>
      <c r="CJ114" s="33">
        <v>11.194484898070007</v>
      </c>
      <c r="CK114" s="33">
        <v>7.9735098645852336</v>
      </c>
      <c r="CL114" s="33">
        <v>0</v>
      </c>
      <c r="CM114" s="33">
        <v>21.102219785257475</v>
      </c>
      <c r="CN114" s="33">
        <v>3.2092905456634777</v>
      </c>
      <c r="CO114" s="33">
        <v>0</v>
      </c>
      <c r="CP114" s="33">
        <v>1.4456682646795853</v>
      </c>
      <c r="CQ114" s="33">
        <v>0</v>
      </c>
      <c r="CR114" s="33">
        <v>10.359379400129189</v>
      </c>
      <c r="CS114" s="33">
        <v>2.6070679384350712</v>
      </c>
      <c r="CT114" s="33">
        <v>0</v>
      </c>
      <c r="CU114" s="33">
        <v>0</v>
      </c>
      <c r="CV114" s="33">
        <v>0</v>
      </c>
      <c r="CW114" s="33">
        <v>0</v>
      </c>
      <c r="CX114" s="33">
        <v>0</v>
      </c>
      <c r="CY114" s="33">
        <v>0</v>
      </c>
      <c r="CZ114" s="33">
        <v>0</v>
      </c>
      <c r="DA114" s="33">
        <v>0</v>
      </c>
      <c r="DB114" s="33">
        <v>0</v>
      </c>
      <c r="DC114" s="33">
        <v>0</v>
      </c>
      <c r="DD114" s="33">
        <v>0</v>
      </c>
      <c r="DE114" s="33">
        <v>1.8761059100688202</v>
      </c>
      <c r="DF114" s="33">
        <v>0</v>
      </c>
      <c r="DG114" s="33">
        <v>0</v>
      </c>
      <c r="DH114" s="33">
        <v>15.241411648054529</v>
      </c>
      <c r="DI114" s="33">
        <v>9.763387553565142</v>
      </c>
      <c r="DJ114" s="33">
        <v>0</v>
      </c>
      <c r="DK114" s="33">
        <v>4.7950147458671157</v>
      </c>
      <c r="DL114" s="33">
        <v>0</v>
      </c>
      <c r="DM114" s="33">
        <v>0</v>
      </c>
      <c r="DN114" s="33">
        <v>0</v>
      </c>
      <c r="DO114" s="33">
        <v>0</v>
      </c>
      <c r="DP114" s="76">
        <f t="shared" si="3"/>
        <v>372.33823104516063</v>
      </c>
      <c r="DQ114" s="33">
        <v>114100.19088836812</v>
      </c>
      <c r="DR114" s="33">
        <v>0</v>
      </c>
      <c r="DS114" s="33">
        <v>0</v>
      </c>
      <c r="DT114" s="33">
        <v>0</v>
      </c>
      <c r="DU114" s="33">
        <v>0</v>
      </c>
      <c r="DV114" s="33">
        <v>0</v>
      </c>
      <c r="DW114" s="33">
        <v>0</v>
      </c>
      <c r="DX114" s="33">
        <v>0</v>
      </c>
      <c r="DY114" s="33">
        <v>0</v>
      </c>
      <c r="DZ114" s="33">
        <v>0</v>
      </c>
      <c r="EA114" s="33">
        <v>0</v>
      </c>
      <c r="EB114" s="33">
        <v>0</v>
      </c>
      <c r="EC114" s="33">
        <v>0</v>
      </c>
      <c r="ED114" s="33">
        <v>0</v>
      </c>
      <c r="EE114" s="33">
        <v>0</v>
      </c>
      <c r="EF114" s="33">
        <v>0</v>
      </c>
      <c r="EG114" s="33">
        <v>0</v>
      </c>
      <c r="EH114" s="33">
        <v>0</v>
      </c>
      <c r="EI114" s="33">
        <v>0</v>
      </c>
      <c r="EJ114" s="33">
        <v>0</v>
      </c>
      <c r="EK114" s="33">
        <v>0</v>
      </c>
      <c r="EL114" s="33">
        <v>0</v>
      </c>
      <c r="EM114" s="33">
        <v>0</v>
      </c>
      <c r="EN114" s="33">
        <v>0</v>
      </c>
      <c r="EO114" s="33">
        <v>0</v>
      </c>
      <c r="EP114" s="33">
        <v>0</v>
      </c>
      <c r="EQ114" s="33">
        <v>0</v>
      </c>
      <c r="ER114" s="33">
        <v>0</v>
      </c>
      <c r="ES114" s="33">
        <v>0</v>
      </c>
      <c r="ET114" s="33">
        <v>0</v>
      </c>
      <c r="EU114" s="33">
        <v>0</v>
      </c>
      <c r="EV114" s="33">
        <v>0</v>
      </c>
      <c r="EW114" s="33">
        <v>0</v>
      </c>
      <c r="EX114" s="33">
        <v>0</v>
      </c>
      <c r="EY114" s="33">
        <v>0</v>
      </c>
      <c r="EZ114" s="33">
        <v>0</v>
      </c>
      <c r="FA114" s="33">
        <v>0</v>
      </c>
      <c r="FB114" s="33">
        <v>0</v>
      </c>
      <c r="FC114" s="33">
        <v>0</v>
      </c>
      <c r="FD114" s="33">
        <v>0</v>
      </c>
      <c r="FE114" s="33">
        <v>0</v>
      </c>
      <c r="FF114" s="33">
        <v>0</v>
      </c>
      <c r="FG114" s="33">
        <v>0</v>
      </c>
      <c r="FH114" s="33">
        <v>0</v>
      </c>
      <c r="FI114" s="33">
        <v>0</v>
      </c>
      <c r="FJ114" s="33">
        <v>0</v>
      </c>
      <c r="FK114" s="33">
        <v>0</v>
      </c>
      <c r="FL114" s="33">
        <v>0</v>
      </c>
      <c r="FM114" s="33">
        <v>0</v>
      </c>
      <c r="FN114" s="33">
        <v>0</v>
      </c>
      <c r="FO114" s="33">
        <v>0</v>
      </c>
      <c r="FP114" s="33">
        <v>0</v>
      </c>
      <c r="FQ114" s="33">
        <v>0</v>
      </c>
      <c r="FR114" s="33">
        <v>0</v>
      </c>
      <c r="FS114" s="33">
        <v>0</v>
      </c>
      <c r="FT114" s="33">
        <v>0</v>
      </c>
      <c r="FU114" s="33">
        <v>0</v>
      </c>
      <c r="FV114" s="33">
        <v>0</v>
      </c>
      <c r="FW114" s="33">
        <v>0</v>
      </c>
      <c r="FX114" s="33">
        <v>156.38831892308227</v>
      </c>
      <c r="FY114" s="33">
        <v>0</v>
      </c>
      <c r="FZ114" s="33">
        <v>124.54971916584124</v>
      </c>
      <c r="GA114" s="33">
        <v>0</v>
      </c>
      <c r="GB114" s="33">
        <v>0</v>
      </c>
      <c r="GC114" s="33">
        <v>0</v>
      </c>
      <c r="GD114" s="33">
        <v>0</v>
      </c>
      <c r="GE114" s="33">
        <v>0</v>
      </c>
      <c r="GF114" s="33">
        <v>1774.9071899957869</v>
      </c>
      <c r="GG114" s="47">
        <f t="shared" si="2"/>
        <v>116528.37434749799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  <c r="JF114" s="33"/>
      <c r="JG114" s="33"/>
      <c r="JH114" s="33"/>
      <c r="JI114" s="33"/>
      <c r="JJ114" s="33"/>
      <c r="JK114" s="33"/>
      <c r="JL114" s="33"/>
      <c r="JM114" s="33"/>
      <c r="JN114" s="33"/>
      <c r="JO114" s="33"/>
      <c r="JP114" s="33"/>
      <c r="JQ114" s="33"/>
      <c r="JR114" s="33"/>
      <c r="JS114" s="33"/>
      <c r="JT114" s="33"/>
      <c r="JU114" s="33"/>
    </row>
    <row r="115" spans="1:281" x14ac:dyDescent="0.2">
      <c r="A115" s="1" t="s">
        <v>110</v>
      </c>
      <c r="B115" s="22" t="s">
        <v>229</v>
      </c>
      <c r="C115" s="33">
        <v>17.052232569289849</v>
      </c>
      <c r="D115" s="33">
        <v>0</v>
      </c>
      <c r="E115" s="33">
        <v>1.4918596450812482</v>
      </c>
      <c r="F115" s="33">
        <v>0</v>
      </c>
      <c r="G115" s="33">
        <v>7.3516654606554832</v>
      </c>
      <c r="H115" s="33">
        <v>0</v>
      </c>
      <c r="I115" s="33">
        <v>1.9476788013003914</v>
      </c>
      <c r="J115" s="33">
        <v>0</v>
      </c>
      <c r="K115" s="33">
        <v>15.302710080479626</v>
      </c>
      <c r="L115" s="33">
        <v>2.6426138336108411</v>
      </c>
      <c r="M115" s="33">
        <v>6.4557379508536998</v>
      </c>
      <c r="N115" s="33">
        <v>5.1251428951695415</v>
      </c>
      <c r="O115" s="33">
        <v>6.623464125319007</v>
      </c>
      <c r="P115" s="33">
        <v>4.6659184495945079</v>
      </c>
      <c r="Q115" s="33">
        <v>2.6957740349849124</v>
      </c>
      <c r="R115" s="33">
        <v>15.337539084341659</v>
      </c>
      <c r="S115" s="33">
        <v>2.346386398779285</v>
      </c>
      <c r="T115" s="33">
        <v>23.41283570410187</v>
      </c>
      <c r="U115" s="33">
        <v>5.7041644109439824</v>
      </c>
      <c r="V115" s="33">
        <v>0</v>
      </c>
      <c r="W115" s="33">
        <v>28.899014284377234</v>
      </c>
      <c r="X115" s="33">
        <v>49.186298195162514</v>
      </c>
      <c r="Y115" s="33">
        <v>7.13720823054501</v>
      </c>
      <c r="Z115" s="33">
        <v>33.415183766346907</v>
      </c>
      <c r="AA115" s="33">
        <v>3.0902150228370635</v>
      </c>
      <c r="AB115" s="33">
        <v>13.906990372225998</v>
      </c>
      <c r="AC115" s="33">
        <v>2.6478968430146326</v>
      </c>
      <c r="AD115" s="33">
        <v>28.976633692337433</v>
      </c>
      <c r="AE115" s="33">
        <v>9.1460101561762492</v>
      </c>
      <c r="AF115" s="33">
        <v>4.7642476997184575</v>
      </c>
      <c r="AG115" s="33">
        <v>7.4347121822379236</v>
      </c>
      <c r="AH115" s="33">
        <v>4.8571534394375186</v>
      </c>
      <c r="AI115" s="33">
        <v>8.5174343036302638</v>
      </c>
      <c r="AJ115" s="33">
        <v>31.539164128496552</v>
      </c>
      <c r="AK115" s="33">
        <v>39.86705591115544</v>
      </c>
      <c r="AL115" s="33">
        <v>6.4203438209006798</v>
      </c>
      <c r="AM115" s="33">
        <v>6.2448353150081841</v>
      </c>
      <c r="AN115" s="33">
        <v>18.632754154798899</v>
      </c>
      <c r="AO115" s="33">
        <v>3.1393040381073467</v>
      </c>
      <c r="AP115" s="33">
        <v>949.96859148622855</v>
      </c>
      <c r="AQ115" s="33">
        <v>6.3401154967906379</v>
      </c>
      <c r="AR115" s="33">
        <v>0</v>
      </c>
      <c r="AS115" s="33">
        <v>12.220761994377069</v>
      </c>
      <c r="AT115" s="33">
        <v>0</v>
      </c>
      <c r="AU115" s="33">
        <v>0</v>
      </c>
      <c r="AV115" s="33">
        <v>0</v>
      </c>
      <c r="AW115" s="33">
        <v>0</v>
      </c>
      <c r="AX115" s="33">
        <v>3.4661811804031699</v>
      </c>
      <c r="AY115" s="33">
        <v>1.647940807769398</v>
      </c>
      <c r="AZ115" s="33">
        <v>0</v>
      </c>
      <c r="BA115" s="33">
        <v>0</v>
      </c>
      <c r="BB115" s="33">
        <v>2.2280958838968781</v>
      </c>
      <c r="BC115" s="33">
        <v>0</v>
      </c>
      <c r="BD115" s="33">
        <v>444.99417418460956</v>
      </c>
      <c r="BE115" s="33">
        <v>94.445446018745685</v>
      </c>
      <c r="BF115" s="33">
        <v>0</v>
      </c>
      <c r="BG115" s="33">
        <v>0</v>
      </c>
      <c r="BH115" s="33">
        <v>0</v>
      </c>
      <c r="BI115" s="33">
        <v>0</v>
      </c>
      <c r="BJ115" s="33">
        <v>0</v>
      </c>
      <c r="BK115" s="33">
        <v>1.3226872015069058</v>
      </c>
      <c r="BL115" s="33">
        <v>0</v>
      </c>
      <c r="BM115" s="33">
        <v>0</v>
      </c>
      <c r="BN115" s="33">
        <v>3.8272474353000918</v>
      </c>
      <c r="BO115" s="33">
        <v>9.5519786529300816</v>
      </c>
      <c r="BP115" s="33">
        <v>13.471198797178102</v>
      </c>
      <c r="BQ115" s="33">
        <v>1361.8188993880008</v>
      </c>
      <c r="BR115" s="33">
        <v>757.31517066871686</v>
      </c>
      <c r="BS115" s="33">
        <v>0</v>
      </c>
      <c r="BT115" s="33">
        <v>207.8583428007891</v>
      </c>
      <c r="BU115" s="33">
        <v>324.70876759592682</v>
      </c>
      <c r="BV115" s="33">
        <v>33.720767794352582</v>
      </c>
      <c r="BW115" s="33">
        <v>0</v>
      </c>
      <c r="BX115" s="33">
        <v>1.78085997266428</v>
      </c>
      <c r="BY115" s="33">
        <v>3.8696952208259523</v>
      </c>
      <c r="BZ115" s="33">
        <v>0</v>
      </c>
      <c r="CA115" s="33">
        <v>2.9956102863914467</v>
      </c>
      <c r="CB115" s="33">
        <v>0</v>
      </c>
      <c r="CC115" s="33">
        <v>0</v>
      </c>
      <c r="CD115" s="33">
        <v>508.95475288116347</v>
      </c>
      <c r="CE115" s="33">
        <v>1100.1741871214474</v>
      </c>
      <c r="CF115" s="33">
        <v>378.79364357306184</v>
      </c>
      <c r="CG115" s="33">
        <v>4494.9012443318943</v>
      </c>
      <c r="CH115" s="33">
        <v>2.5940725066060408</v>
      </c>
      <c r="CI115" s="33">
        <v>0</v>
      </c>
      <c r="CJ115" s="33">
        <v>41.810882570563606</v>
      </c>
      <c r="CK115" s="33">
        <v>131.59829798383461</v>
      </c>
      <c r="CL115" s="33">
        <v>0</v>
      </c>
      <c r="CM115" s="33">
        <v>890.64284468326389</v>
      </c>
      <c r="CN115" s="33">
        <v>39.582761895804097</v>
      </c>
      <c r="CO115" s="33">
        <v>0</v>
      </c>
      <c r="CP115" s="33">
        <v>28.317001456787761</v>
      </c>
      <c r="CQ115" s="33">
        <v>0</v>
      </c>
      <c r="CR115" s="33">
        <v>511.22979226275152</v>
      </c>
      <c r="CS115" s="33">
        <v>619.70087129034948</v>
      </c>
      <c r="CT115" s="33">
        <v>2.6489707294685036</v>
      </c>
      <c r="CU115" s="33">
        <v>1672.4008401089848</v>
      </c>
      <c r="CV115" s="33">
        <v>88.161551639238752</v>
      </c>
      <c r="CW115" s="33">
        <v>211.49090677944687</v>
      </c>
      <c r="CX115" s="33">
        <v>76.315211964468787</v>
      </c>
      <c r="CY115" s="33">
        <v>244.67290320347172</v>
      </c>
      <c r="CZ115" s="33">
        <v>0</v>
      </c>
      <c r="DA115" s="33">
        <v>0</v>
      </c>
      <c r="DB115" s="33">
        <v>3.19523814291788</v>
      </c>
      <c r="DC115" s="33">
        <v>365.68823076573386</v>
      </c>
      <c r="DD115" s="33">
        <v>779.46750847464352</v>
      </c>
      <c r="DE115" s="33">
        <v>22.325930428208284</v>
      </c>
      <c r="DF115" s="33">
        <v>0</v>
      </c>
      <c r="DG115" s="33">
        <v>0</v>
      </c>
      <c r="DH115" s="33">
        <v>1694.8245223780664</v>
      </c>
      <c r="DI115" s="33">
        <v>1496.0521278591682</v>
      </c>
      <c r="DJ115" s="33">
        <v>331.11137116895929</v>
      </c>
      <c r="DK115" s="33">
        <v>378.77282189360704</v>
      </c>
      <c r="DL115" s="33">
        <v>329.56436353449499</v>
      </c>
      <c r="DM115" s="33">
        <v>0</v>
      </c>
      <c r="DN115" s="33">
        <v>5.4584394035876604</v>
      </c>
      <c r="DO115" s="33">
        <v>0</v>
      </c>
      <c r="DP115" s="76">
        <f t="shared" si="3"/>
        <v>21113.982002900415</v>
      </c>
      <c r="DQ115" s="33">
        <v>70132.626925402466</v>
      </c>
      <c r="DR115" s="33">
        <v>0</v>
      </c>
      <c r="DS115" s="33">
        <v>0</v>
      </c>
      <c r="DT115" s="33">
        <v>0</v>
      </c>
      <c r="DU115" s="33">
        <v>0</v>
      </c>
      <c r="DV115" s="33">
        <v>0</v>
      </c>
      <c r="DW115" s="33">
        <v>0</v>
      </c>
      <c r="DX115" s="33">
        <v>0</v>
      </c>
      <c r="DY115" s="33">
        <v>0</v>
      </c>
      <c r="DZ115" s="33">
        <v>0</v>
      </c>
      <c r="EA115" s="33">
        <v>0</v>
      </c>
      <c r="EB115" s="33">
        <v>0</v>
      </c>
      <c r="EC115" s="33">
        <v>0</v>
      </c>
      <c r="ED115" s="33">
        <v>0</v>
      </c>
      <c r="EE115" s="33">
        <v>0</v>
      </c>
      <c r="EF115" s="33">
        <v>0</v>
      </c>
      <c r="EG115" s="33">
        <v>0</v>
      </c>
      <c r="EH115" s="33">
        <v>0</v>
      </c>
      <c r="EI115" s="33">
        <v>0</v>
      </c>
      <c r="EJ115" s="33">
        <v>0</v>
      </c>
      <c r="EK115" s="33">
        <v>0</v>
      </c>
      <c r="EL115" s="33">
        <v>0</v>
      </c>
      <c r="EM115" s="33">
        <v>0</v>
      </c>
      <c r="EN115" s="33">
        <v>0</v>
      </c>
      <c r="EO115" s="33">
        <v>0</v>
      </c>
      <c r="EP115" s="33">
        <v>0</v>
      </c>
      <c r="EQ115" s="33">
        <v>0</v>
      </c>
      <c r="ER115" s="33">
        <v>0</v>
      </c>
      <c r="ES115" s="33">
        <v>0</v>
      </c>
      <c r="ET115" s="33">
        <v>0</v>
      </c>
      <c r="EU115" s="33">
        <v>0</v>
      </c>
      <c r="EV115" s="33">
        <v>0</v>
      </c>
      <c r="EW115" s="33">
        <v>0</v>
      </c>
      <c r="EX115" s="33">
        <v>0</v>
      </c>
      <c r="EY115" s="33">
        <v>0</v>
      </c>
      <c r="EZ115" s="33">
        <v>0</v>
      </c>
      <c r="FA115" s="33">
        <v>0</v>
      </c>
      <c r="FB115" s="33">
        <v>0</v>
      </c>
      <c r="FC115" s="33">
        <v>0</v>
      </c>
      <c r="FD115" s="33">
        <v>0</v>
      </c>
      <c r="FE115" s="33">
        <v>0</v>
      </c>
      <c r="FF115" s="33">
        <v>0</v>
      </c>
      <c r="FG115" s="33">
        <v>0</v>
      </c>
      <c r="FH115" s="33">
        <v>0</v>
      </c>
      <c r="FI115" s="33">
        <v>0</v>
      </c>
      <c r="FJ115" s="33">
        <v>0</v>
      </c>
      <c r="FK115" s="33">
        <v>0</v>
      </c>
      <c r="FL115" s="33">
        <v>0</v>
      </c>
      <c r="FM115" s="33">
        <v>0</v>
      </c>
      <c r="FN115" s="33">
        <v>0</v>
      </c>
      <c r="FO115" s="33">
        <v>0</v>
      </c>
      <c r="FP115" s="33">
        <v>0</v>
      </c>
      <c r="FQ115" s="33">
        <v>0</v>
      </c>
      <c r="FR115" s="33">
        <v>0</v>
      </c>
      <c r="FS115" s="33">
        <v>0</v>
      </c>
      <c r="FT115" s="33">
        <v>0</v>
      </c>
      <c r="FU115" s="33">
        <v>0</v>
      </c>
      <c r="FV115" s="33">
        <v>0</v>
      </c>
      <c r="FW115" s="33">
        <v>0</v>
      </c>
      <c r="FX115" s="33">
        <v>91.320385373964953</v>
      </c>
      <c r="FY115" s="33">
        <v>0</v>
      </c>
      <c r="FZ115" s="33">
        <v>31.264568304107261</v>
      </c>
      <c r="GA115" s="33">
        <v>0</v>
      </c>
      <c r="GB115" s="33">
        <v>0</v>
      </c>
      <c r="GC115" s="33">
        <v>0</v>
      </c>
      <c r="GD115" s="33">
        <v>0</v>
      </c>
      <c r="GE115" s="33">
        <v>0</v>
      </c>
      <c r="GF115" s="33">
        <v>5632.1072995994891</v>
      </c>
      <c r="GG115" s="47">
        <f t="shared" si="2"/>
        <v>97001.301181580449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  <c r="JF115" s="33"/>
      <c r="JG115" s="33"/>
      <c r="JH115" s="33"/>
      <c r="JI115" s="33"/>
      <c r="JJ115" s="33"/>
      <c r="JK115" s="33"/>
      <c r="JL115" s="33"/>
      <c r="JM115" s="33"/>
      <c r="JN115" s="33"/>
      <c r="JO115" s="33"/>
      <c r="JP115" s="33"/>
      <c r="JQ115" s="33"/>
      <c r="JR115" s="33"/>
      <c r="JS115" s="33"/>
      <c r="JT115" s="33"/>
      <c r="JU115" s="33"/>
    </row>
    <row r="116" spans="1:281" x14ac:dyDescent="0.2">
      <c r="A116" s="1" t="s">
        <v>111</v>
      </c>
      <c r="B116" s="22" t="s">
        <v>230</v>
      </c>
      <c r="C116" s="33">
        <v>0</v>
      </c>
      <c r="D116" s="33">
        <v>3.8738492457970199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0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33">
        <v>0</v>
      </c>
      <c r="CA116" s="33">
        <v>8.3283560436955888</v>
      </c>
      <c r="CB116" s="33">
        <v>0</v>
      </c>
      <c r="CC116" s="33">
        <v>0</v>
      </c>
      <c r="CD116" s="33">
        <v>0</v>
      </c>
      <c r="CE116" s="33">
        <v>0</v>
      </c>
      <c r="CF116" s="33">
        <v>0</v>
      </c>
      <c r="CG116" s="33">
        <v>0</v>
      </c>
      <c r="CH116" s="33">
        <v>0</v>
      </c>
      <c r="CI116" s="33">
        <v>19.607344098983397</v>
      </c>
      <c r="CJ116" s="33">
        <v>0</v>
      </c>
      <c r="CK116" s="33">
        <v>0</v>
      </c>
      <c r="CL116" s="33">
        <v>0</v>
      </c>
      <c r="CM116" s="33">
        <v>17.694238850658941</v>
      </c>
      <c r="CN116" s="33">
        <v>0</v>
      </c>
      <c r="CO116" s="33">
        <v>0</v>
      </c>
      <c r="CP116" s="33">
        <v>0</v>
      </c>
      <c r="CQ116" s="33">
        <v>5.3094481050723674</v>
      </c>
      <c r="CR116" s="33">
        <v>0</v>
      </c>
      <c r="CS116" s="33">
        <v>576.91857526477565</v>
      </c>
      <c r="CT116" s="33">
        <v>126.8119842215042</v>
      </c>
      <c r="CU116" s="33">
        <v>0</v>
      </c>
      <c r="CV116" s="33">
        <v>251.41055225630927</v>
      </c>
      <c r="CW116" s="33">
        <v>2423.0384430472836</v>
      </c>
      <c r="CX116" s="33">
        <v>0</v>
      </c>
      <c r="CY116" s="33">
        <v>0</v>
      </c>
      <c r="CZ116" s="33">
        <v>0</v>
      </c>
      <c r="DA116" s="33">
        <v>106.39148843121988</v>
      </c>
      <c r="DB116" s="33">
        <v>0</v>
      </c>
      <c r="DC116" s="33">
        <v>23.707572261937997</v>
      </c>
      <c r="DD116" s="33">
        <v>503.594775496468</v>
      </c>
      <c r="DE116" s="33">
        <v>27.267818940895499</v>
      </c>
      <c r="DF116" s="33">
        <v>0</v>
      </c>
      <c r="DG116" s="33">
        <v>82.718458617291432</v>
      </c>
      <c r="DH116" s="33">
        <v>0</v>
      </c>
      <c r="DI116" s="33">
        <v>0</v>
      </c>
      <c r="DJ116" s="33">
        <v>114.37454803509965</v>
      </c>
      <c r="DK116" s="33">
        <v>4.666875439917991</v>
      </c>
      <c r="DL116" s="33">
        <v>0</v>
      </c>
      <c r="DM116" s="33">
        <v>0</v>
      </c>
      <c r="DN116" s="33">
        <v>0</v>
      </c>
      <c r="DO116" s="33">
        <v>0</v>
      </c>
      <c r="DP116" s="76">
        <f t="shared" si="3"/>
        <v>4295.7143283569112</v>
      </c>
      <c r="DQ116" s="33">
        <v>36944.293714839725</v>
      </c>
      <c r="DR116" s="33">
        <v>0</v>
      </c>
      <c r="DS116" s="33">
        <v>60010.888869810464</v>
      </c>
      <c r="DT116" s="33">
        <v>0</v>
      </c>
      <c r="DU116" s="33">
        <v>0</v>
      </c>
      <c r="DV116" s="33">
        <v>0</v>
      </c>
      <c r="DW116" s="33">
        <v>0</v>
      </c>
      <c r="DX116" s="33">
        <v>0</v>
      </c>
      <c r="DY116" s="33">
        <v>0</v>
      </c>
      <c r="DZ116" s="33">
        <v>0</v>
      </c>
      <c r="EA116" s="33">
        <v>0</v>
      </c>
      <c r="EB116" s="33">
        <v>0</v>
      </c>
      <c r="EC116" s="33">
        <v>0</v>
      </c>
      <c r="ED116" s="33">
        <v>0</v>
      </c>
      <c r="EE116" s="33">
        <v>0</v>
      </c>
      <c r="EF116" s="33">
        <v>0</v>
      </c>
      <c r="EG116" s="33">
        <v>0</v>
      </c>
      <c r="EH116" s="33">
        <v>0</v>
      </c>
      <c r="EI116" s="33">
        <v>0</v>
      </c>
      <c r="EJ116" s="33">
        <v>0</v>
      </c>
      <c r="EK116" s="33">
        <v>0</v>
      </c>
      <c r="EL116" s="33">
        <v>0</v>
      </c>
      <c r="EM116" s="33">
        <v>0</v>
      </c>
      <c r="EN116" s="33">
        <v>0</v>
      </c>
      <c r="EO116" s="33">
        <v>0</v>
      </c>
      <c r="EP116" s="33">
        <v>0</v>
      </c>
      <c r="EQ116" s="33">
        <v>0</v>
      </c>
      <c r="ER116" s="33">
        <v>0</v>
      </c>
      <c r="ES116" s="33">
        <v>0</v>
      </c>
      <c r="ET116" s="33">
        <v>0</v>
      </c>
      <c r="EU116" s="33">
        <v>0</v>
      </c>
      <c r="EV116" s="33">
        <v>0</v>
      </c>
      <c r="EW116" s="33">
        <v>0</v>
      </c>
      <c r="EX116" s="33">
        <v>0</v>
      </c>
      <c r="EY116" s="33">
        <v>24482.471702117684</v>
      </c>
      <c r="EZ116" s="33">
        <v>0</v>
      </c>
      <c r="FA116" s="33">
        <v>0</v>
      </c>
      <c r="FB116" s="33">
        <v>0</v>
      </c>
      <c r="FC116" s="33">
        <v>0</v>
      </c>
      <c r="FD116" s="33">
        <v>0</v>
      </c>
      <c r="FE116" s="33">
        <v>0</v>
      </c>
      <c r="FF116" s="33">
        <v>0</v>
      </c>
      <c r="FG116" s="33">
        <v>0</v>
      </c>
      <c r="FH116" s="33">
        <v>6.3010313564831746</v>
      </c>
      <c r="FI116" s="33">
        <v>0</v>
      </c>
      <c r="FJ116" s="33">
        <v>0</v>
      </c>
      <c r="FK116" s="33">
        <v>0</v>
      </c>
      <c r="FL116" s="33">
        <v>0</v>
      </c>
      <c r="FM116" s="33">
        <v>0</v>
      </c>
      <c r="FN116" s="33">
        <v>0</v>
      </c>
      <c r="FO116" s="33">
        <v>0</v>
      </c>
      <c r="FP116" s="33">
        <v>0</v>
      </c>
      <c r="FQ116" s="33">
        <v>0</v>
      </c>
      <c r="FR116" s="33">
        <v>0</v>
      </c>
      <c r="FS116" s="33">
        <v>0</v>
      </c>
      <c r="FT116" s="33">
        <v>0</v>
      </c>
      <c r="FU116" s="33">
        <v>0</v>
      </c>
      <c r="FV116" s="33">
        <v>0</v>
      </c>
      <c r="FW116" s="33">
        <v>0</v>
      </c>
      <c r="FX116" s="33">
        <v>0</v>
      </c>
      <c r="FY116" s="33">
        <v>0</v>
      </c>
      <c r="FZ116" s="33">
        <v>0</v>
      </c>
      <c r="GA116" s="33">
        <v>0</v>
      </c>
      <c r="GB116" s="33">
        <v>47.20066260150795</v>
      </c>
      <c r="GC116" s="33">
        <v>0</v>
      </c>
      <c r="GD116" s="33">
        <v>0</v>
      </c>
      <c r="GE116" s="33">
        <v>0</v>
      </c>
      <c r="GF116" s="33">
        <v>1564.3615313983964</v>
      </c>
      <c r="GG116" s="47">
        <f t="shared" si="2"/>
        <v>127351.23184048117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  <c r="JF116" s="33"/>
      <c r="JG116" s="33"/>
      <c r="JH116" s="33"/>
      <c r="JI116" s="33"/>
      <c r="JJ116" s="33"/>
      <c r="JK116" s="33"/>
      <c r="JL116" s="33"/>
      <c r="JM116" s="33"/>
      <c r="JN116" s="33"/>
      <c r="JO116" s="33"/>
      <c r="JP116" s="33"/>
      <c r="JQ116" s="33"/>
      <c r="JR116" s="33"/>
      <c r="JS116" s="33"/>
      <c r="JT116" s="33"/>
      <c r="JU116" s="33"/>
    </row>
    <row r="117" spans="1:281" x14ac:dyDescent="0.2">
      <c r="A117" s="1" t="s">
        <v>112</v>
      </c>
      <c r="B117" s="22" t="s">
        <v>231</v>
      </c>
      <c r="C117" s="33">
        <v>116.02373043990846</v>
      </c>
      <c r="D117" s="33">
        <v>11.190252765385649</v>
      </c>
      <c r="E117" s="33">
        <v>126.01204238628144</v>
      </c>
      <c r="F117" s="33">
        <v>0</v>
      </c>
      <c r="G117" s="33">
        <v>9.3651783341406087</v>
      </c>
      <c r="H117" s="33">
        <v>0</v>
      </c>
      <c r="I117" s="33">
        <v>10.593544955187401</v>
      </c>
      <c r="J117" s="33">
        <v>1.5431764037186355</v>
      </c>
      <c r="K117" s="33">
        <v>20.671490529010359</v>
      </c>
      <c r="L117" s="33">
        <v>5.9525754502250869</v>
      </c>
      <c r="M117" s="33">
        <v>12.049373062966559</v>
      </c>
      <c r="N117" s="33">
        <v>13.563981933951958</v>
      </c>
      <c r="O117" s="33">
        <v>5.9414434763961834</v>
      </c>
      <c r="P117" s="33">
        <v>16.846646915224884</v>
      </c>
      <c r="Q117" s="33">
        <v>16.517616872408947</v>
      </c>
      <c r="R117" s="33">
        <v>35.632203890196941</v>
      </c>
      <c r="S117" s="33">
        <v>1.8721157935527521</v>
      </c>
      <c r="T117" s="33">
        <v>22.477860058387261</v>
      </c>
      <c r="U117" s="33">
        <v>124.6058163506372</v>
      </c>
      <c r="V117" s="33">
        <v>0</v>
      </c>
      <c r="W117" s="33">
        <v>20.584753700867115</v>
      </c>
      <c r="X117" s="33">
        <v>33.874209158753963</v>
      </c>
      <c r="Y117" s="33">
        <v>2.3624244048132574</v>
      </c>
      <c r="Z117" s="33">
        <v>18.674916035990762</v>
      </c>
      <c r="AA117" s="33">
        <v>3.531613353486891</v>
      </c>
      <c r="AB117" s="33">
        <v>15.97142186348991</v>
      </c>
      <c r="AC117" s="33">
        <v>6.4902426372418978</v>
      </c>
      <c r="AD117" s="33">
        <v>20.618973622754293</v>
      </c>
      <c r="AE117" s="33">
        <v>12.878885580888609</v>
      </c>
      <c r="AF117" s="33">
        <v>3.7191477341354271</v>
      </c>
      <c r="AG117" s="33">
        <v>4.6250161749219805</v>
      </c>
      <c r="AH117" s="33">
        <v>3.2608608615148582</v>
      </c>
      <c r="AI117" s="33">
        <v>8.3134104286923041</v>
      </c>
      <c r="AJ117" s="33">
        <v>18.226948187485647</v>
      </c>
      <c r="AK117" s="33">
        <v>39.468465605864459</v>
      </c>
      <c r="AL117" s="33">
        <v>9.089116189241965</v>
      </c>
      <c r="AM117" s="33">
        <v>12.460161460156987</v>
      </c>
      <c r="AN117" s="33">
        <v>19.433839061093721</v>
      </c>
      <c r="AO117" s="33">
        <v>4.880972816153986</v>
      </c>
      <c r="AP117" s="33">
        <v>14.651773719509407</v>
      </c>
      <c r="AQ117" s="33">
        <v>6.5063682126443467</v>
      </c>
      <c r="AR117" s="33">
        <v>3.0640185133211202</v>
      </c>
      <c r="AS117" s="33">
        <v>6.2344039833884128</v>
      </c>
      <c r="AT117" s="33">
        <v>0</v>
      </c>
      <c r="AU117" s="33">
        <v>5.8202328350314705</v>
      </c>
      <c r="AV117" s="33">
        <v>0</v>
      </c>
      <c r="AW117" s="33">
        <v>3.5129430778831372</v>
      </c>
      <c r="AX117" s="33">
        <v>33.590187312324382</v>
      </c>
      <c r="AY117" s="33">
        <v>19.312013938062563</v>
      </c>
      <c r="AZ117" s="33">
        <v>7.5253625517193408</v>
      </c>
      <c r="BA117" s="33">
        <v>0</v>
      </c>
      <c r="BB117" s="33">
        <v>18.526548284794956</v>
      </c>
      <c r="BC117" s="33">
        <v>15.758420332779384</v>
      </c>
      <c r="BD117" s="33">
        <v>103.65593195492001</v>
      </c>
      <c r="BE117" s="33">
        <v>135.3761461387773</v>
      </c>
      <c r="BF117" s="33">
        <v>0</v>
      </c>
      <c r="BG117" s="33">
        <v>11.956034699911205</v>
      </c>
      <c r="BH117" s="33">
        <v>58.49423030507937</v>
      </c>
      <c r="BI117" s="33">
        <v>380.67899667261145</v>
      </c>
      <c r="BJ117" s="33">
        <v>1.3506408476300069</v>
      </c>
      <c r="BK117" s="33">
        <v>20.678005760771057</v>
      </c>
      <c r="BL117" s="33">
        <v>0</v>
      </c>
      <c r="BM117" s="33">
        <v>3.3256213117435576</v>
      </c>
      <c r="BN117" s="33">
        <v>0</v>
      </c>
      <c r="BO117" s="33">
        <v>84.554586484227841</v>
      </c>
      <c r="BP117" s="33">
        <v>0</v>
      </c>
      <c r="BQ117" s="33">
        <v>7.420518536119225</v>
      </c>
      <c r="BR117" s="33">
        <v>6.1064579186541259</v>
      </c>
      <c r="BS117" s="33">
        <v>3.0679936500629554</v>
      </c>
      <c r="BT117" s="33">
        <v>14.379635933138523</v>
      </c>
      <c r="BU117" s="33">
        <v>10.493259842486474</v>
      </c>
      <c r="BV117" s="33">
        <v>9.6767145286657374</v>
      </c>
      <c r="BW117" s="33">
        <v>1.8577195825085291</v>
      </c>
      <c r="BX117" s="33">
        <v>21.076122602337378</v>
      </c>
      <c r="BY117" s="33">
        <v>35.749327587962959</v>
      </c>
      <c r="BZ117" s="33">
        <v>105.11004119284901</v>
      </c>
      <c r="CA117" s="33">
        <v>194.01025266435812</v>
      </c>
      <c r="CB117" s="33">
        <v>3.7554015283602045</v>
      </c>
      <c r="CC117" s="33">
        <v>8.8386681686724806</v>
      </c>
      <c r="CD117" s="33">
        <v>36.551860643887039</v>
      </c>
      <c r="CE117" s="33">
        <v>98.939106583412922</v>
      </c>
      <c r="CF117" s="33">
        <v>27.774814864915097</v>
      </c>
      <c r="CG117" s="33">
        <v>281.32367588652721</v>
      </c>
      <c r="CH117" s="33">
        <v>12.291434935963714</v>
      </c>
      <c r="CI117" s="33">
        <v>289.31417278300427</v>
      </c>
      <c r="CJ117" s="33">
        <v>3.6888705804775519</v>
      </c>
      <c r="CK117" s="33">
        <v>34.539966647414325</v>
      </c>
      <c r="CL117" s="33">
        <v>65.571490764348567</v>
      </c>
      <c r="CM117" s="33">
        <v>99.50114467680379</v>
      </c>
      <c r="CN117" s="33">
        <v>11.145657525731256</v>
      </c>
      <c r="CO117" s="33">
        <v>0</v>
      </c>
      <c r="CP117" s="33">
        <v>5.4358617085548877</v>
      </c>
      <c r="CQ117" s="33">
        <v>4.1140705711830545</v>
      </c>
      <c r="CR117" s="33">
        <v>36.552939663212697</v>
      </c>
      <c r="CS117" s="33">
        <v>1081.8315857474379</v>
      </c>
      <c r="CT117" s="33">
        <v>588.15959971027644</v>
      </c>
      <c r="CU117" s="33">
        <v>80.019901330112418</v>
      </c>
      <c r="CV117" s="33">
        <v>759.69782695280617</v>
      </c>
      <c r="CW117" s="33">
        <v>5424.0291178088582</v>
      </c>
      <c r="CX117" s="33">
        <v>155.39212339102323</v>
      </c>
      <c r="CY117" s="33">
        <v>455.00215918867792</v>
      </c>
      <c r="CZ117" s="33">
        <v>1.3683587722336692</v>
      </c>
      <c r="DA117" s="33">
        <v>763.84095694026894</v>
      </c>
      <c r="DB117" s="33">
        <v>561.0896605432423</v>
      </c>
      <c r="DC117" s="33">
        <v>1386.8177843960693</v>
      </c>
      <c r="DD117" s="33">
        <v>2045.7693342540397</v>
      </c>
      <c r="DE117" s="33">
        <v>159.11931155013406</v>
      </c>
      <c r="DF117" s="33">
        <v>0</v>
      </c>
      <c r="DG117" s="33">
        <v>394.34133522754877</v>
      </c>
      <c r="DH117" s="33">
        <v>5.38901798038611</v>
      </c>
      <c r="DI117" s="33">
        <v>1.9743445528001786</v>
      </c>
      <c r="DJ117" s="33">
        <v>347.43084049772619</v>
      </c>
      <c r="DK117" s="33">
        <v>57.178829465533376</v>
      </c>
      <c r="DL117" s="33">
        <v>7479.340182827319</v>
      </c>
      <c r="DM117" s="33">
        <v>4.4939912887485365</v>
      </c>
      <c r="DN117" s="33">
        <v>24.759692321687744</v>
      </c>
      <c r="DO117" s="33">
        <v>0</v>
      </c>
      <c r="DP117" s="76">
        <f t="shared" si="3"/>
        <v>24949.230031750805</v>
      </c>
      <c r="DQ117" s="33">
        <v>46209.600217259387</v>
      </c>
      <c r="DR117" s="33">
        <v>0</v>
      </c>
      <c r="DS117" s="33">
        <v>0</v>
      </c>
      <c r="DT117" s="33">
        <v>0</v>
      </c>
      <c r="DU117" s="33">
        <v>0</v>
      </c>
      <c r="DV117" s="33">
        <v>0</v>
      </c>
      <c r="DW117" s="33">
        <v>0</v>
      </c>
      <c r="DX117" s="33">
        <v>0</v>
      </c>
      <c r="DY117" s="33">
        <v>0</v>
      </c>
      <c r="DZ117" s="33">
        <v>0</v>
      </c>
      <c r="EA117" s="33">
        <v>0</v>
      </c>
      <c r="EB117" s="33">
        <v>0</v>
      </c>
      <c r="EC117" s="33">
        <v>0</v>
      </c>
      <c r="ED117" s="33">
        <v>0</v>
      </c>
      <c r="EE117" s="33">
        <v>0</v>
      </c>
      <c r="EF117" s="33">
        <v>0</v>
      </c>
      <c r="EG117" s="33">
        <v>0</v>
      </c>
      <c r="EH117" s="33">
        <v>0</v>
      </c>
      <c r="EI117" s="33">
        <v>0</v>
      </c>
      <c r="EJ117" s="33">
        <v>0</v>
      </c>
      <c r="EK117" s="33">
        <v>0</v>
      </c>
      <c r="EL117" s="33">
        <v>0</v>
      </c>
      <c r="EM117" s="33">
        <v>0</v>
      </c>
      <c r="EN117" s="33">
        <v>0</v>
      </c>
      <c r="EO117" s="33">
        <v>0</v>
      </c>
      <c r="EP117" s="33">
        <v>0</v>
      </c>
      <c r="EQ117" s="33">
        <v>0</v>
      </c>
      <c r="ER117" s="33">
        <v>0</v>
      </c>
      <c r="ES117" s="33">
        <v>0</v>
      </c>
      <c r="ET117" s="33">
        <v>0</v>
      </c>
      <c r="EU117" s="33">
        <v>0</v>
      </c>
      <c r="EV117" s="33">
        <v>0</v>
      </c>
      <c r="EW117" s="33">
        <v>0</v>
      </c>
      <c r="EX117" s="33">
        <v>0</v>
      </c>
      <c r="EY117" s="33">
        <v>118.15561600777581</v>
      </c>
      <c r="EZ117" s="33">
        <v>7436.0633474287679</v>
      </c>
      <c r="FA117" s="33">
        <v>0</v>
      </c>
      <c r="FB117" s="33">
        <v>0</v>
      </c>
      <c r="FC117" s="33">
        <v>0</v>
      </c>
      <c r="FD117" s="33">
        <v>0</v>
      </c>
      <c r="FE117" s="33">
        <v>0</v>
      </c>
      <c r="FF117" s="33">
        <v>0</v>
      </c>
      <c r="FG117" s="33">
        <v>0</v>
      </c>
      <c r="FH117" s="33">
        <v>0</v>
      </c>
      <c r="FI117" s="33">
        <v>0</v>
      </c>
      <c r="FJ117" s="33">
        <v>0</v>
      </c>
      <c r="FK117" s="33">
        <v>0</v>
      </c>
      <c r="FL117" s="33">
        <v>0</v>
      </c>
      <c r="FM117" s="33">
        <v>0</v>
      </c>
      <c r="FN117" s="33">
        <v>0</v>
      </c>
      <c r="FO117" s="33">
        <v>0</v>
      </c>
      <c r="FP117" s="33">
        <v>0</v>
      </c>
      <c r="FQ117" s="33">
        <v>0</v>
      </c>
      <c r="FR117" s="33">
        <v>0</v>
      </c>
      <c r="FS117" s="33">
        <v>0</v>
      </c>
      <c r="FT117" s="33">
        <v>0</v>
      </c>
      <c r="FU117" s="33">
        <v>0</v>
      </c>
      <c r="FV117" s="33">
        <v>0</v>
      </c>
      <c r="FW117" s="33">
        <v>0</v>
      </c>
      <c r="FX117" s="33">
        <v>35.69456573438984</v>
      </c>
      <c r="FY117" s="33">
        <v>0</v>
      </c>
      <c r="FZ117" s="33">
        <v>16.734194932989915</v>
      </c>
      <c r="GA117" s="33">
        <v>0</v>
      </c>
      <c r="GB117" s="33">
        <v>3.2863761959802535</v>
      </c>
      <c r="GC117" s="33">
        <v>0</v>
      </c>
      <c r="GD117" s="33">
        <v>0</v>
      </c>
      <c r="GE117" s="33">
        <v>0</v>
      </c>
      <c r="GF117" s="33">
        <v>494.98593035852548</v>
      </c>
      <c r="GG117" s="47">
        <f t="shared" si="2"/>
        <v>79263.750279668602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  <c r="JF117" s="33"/>
      <c r="JG117" s="33"/>
      <c r="JH117" s="33"/>
      <c r="JI117" s="33"/>
      <c r="JJ117" s="33"/>
      <c r="JK117" s="33"/>
      <c r="JL117" s="33"/>
      <c r="JM117" s="33"/>
      <c r="JN117" s="33"/>
      <c r="JO117" s="33"/>
      <c r="JP117" s="33"/>
      <c r="JQ117" s="33"/>
      <c r="JR117" s="33"/>
      <c r="JS117" s="33"/>
      <c r="JT117" s="33"/>
      <c r="JU117" s="33"/>
    </row>
    <row r="118" spans="1:281" x14ac:dyDescent="0.2">
      <c r="A118" s="1" t="s">
        <v>113</v>
      </c>
      <c r="B118" s="22" t="s">
        <v>232</v>
      </c>
      <c r="C118" s="33">
        <v>2051.6738306598827</v>
      </c>
      <c r="D118" s="33">
        <v>670.83534133458625</v>
      </c>
      <c r="E118" s="33">
        <v>452.3012678041913</v>
      </c>
      <c r="F118" s="33">
        <v>0</v>
      </c>
      <c r="G118" s="33">
        <v>463.24706372753752</v>
      </c>
      <c r="H118" s="33">
        <v>0</v>
      </c>
      <c r="I118" s="33">
        <v>252.61510656717368</v>
      </c>
      <c r="J118" s="33">
        <v>13.300391173215452</v>
      </c>
      <c r="K118" s="33">
        <v>1761.9208979648233</v>
      </c>
      <c r="L118" s="33">
        <v>104.00384161835613</v>
      </c>
      <c r="M118" s="33">
        <v>320.44012143886692</v>
      </c>
      <c r="N118" s="33">
        <v>96.92813486086861</v>
      </c>
      <c r="O118" s="33">
        <v>51.13910014834444</v>
      </c>
      <c r="P118" s="33">
        <v>53.984112967701321</v>
      </c>
      <c r="Q118" s="33">
        <v>620.01000548510308</v>
      </c>
      <c r="R118" s="33">
        <v>44.748978433621986</v>
      </c>
      <c r="S118" s="33">
        <v>119.71991706408851</v>
      </c>
      <c r="T118" s="33">
        <v>642.30984549698201</v>
      </c>
      <c r="U118" s="33">
        <v>492.54334009850527</v>
      </c>
      <c r="V118" s="33">
        <v>5.7161980171445395</v>
      </c>
      <c r="W118" s="33">
        <v>141.58567329320141</v>
      </c>
      <c r="X118" s="33">
        <v>141.19239994831568</v>
      </c>
      <c r="Y118" s="33">
        <v>13.802609557962413</v>
      </c>
      <c r="Z118" s="33">
        <v>275.53387142688683</v>
      </c>
      <c r="AA118" s="33">
        <v>43.612545440395948</v>
      </c>
      <c r="AB118" s="33">
        <v>494.6516412929837</v>
      </c>
      <c r="AC118" s="33">
        <v>265.40326776522227</v>
      </c>
      <c r="AD118" s="33">
        <v>784.52063916146756</v>
      </c>
      <c r="AE118" s="33">
        <v>288.79793954958916</v>
      </c>
      <c r="AF118" s="33">
        <v>124.00400658157392</v>
      </c>
      <c r="AG118" s="33">
        <v>127.5771816473038</v>
      </c>
      <c r="AH118" s="33">
        <v>85.60163657834515</v>
      </c>
      <c r="AI118" s="33">
        <v>326.46719111385022</v>
      </c>
      <c r="AJ118" s="33">
        <v>467.56427977542234</v>
      </c>
      <c r="AK118" s="33">
        <v>835.86248516894739</v>
      </c>
      <c r="AL118" s="33">
        <v>218.33605613509272</v>
      </c>
      <c r="AM118" s="33">
        <v>328.56843310285751</v>
      </c>
      <c r="AN118" s="33">
        <v>668.51614066085301</v>
      </c>
      <c r="AO118" s="33">
        <v>56.621497336057551</v>
      </c>
      <c r="AP118" s="33">
        <v>103.20457144687698</v>
      </c>
      <c r="AQ118" s="33">
        <v>182.41700985773434</v>
      </c>
      <c r="AR118" s="33">
        <v>0</v>
      </c>
      <c r="AS118" s="33">
        <v>68.193722554467783</v>
      </c>
      <c r="AT118" s="33">
        <v>1.0219217117627521</v>
      </c>
      <c r="AU118" s="33">
        <v>290.10541596839687</v>
      </c>
      <c r="AV118" s="33">
        <v>37.605374213527647</v>
      </c>
      <c r="AW118" s="33">
        <v>72.640711343293745</v>
      </c>
      <c r="AX118" s="33">
        <v>2336.3190854880527</v>
      </c>
      <c r="AY118" s="33">
        <v>881.10448217112344</v>
      </c>
      <c r="AZ118" s="33">
        <v>487.0818542587262</v>
      </c>
      <c r="BA118" s="33">
        <v>0</v>
      </c>
      <c r="BB118" s="33">
        <v>717.26440904771584</v>
      </c>
      <c r="BC118" s="33">
        <v>131.44436045238839</v>
      </c>
      <c r="BD118" s="33">
        <v>2802.4815260556725</v>
      </c>
      <c r="BE118" s="33">
        <v>6081.2260632028356</v>
      </c>
      <c r="BF118" s="33">
        <v>34.69116531668368</v>
      </c>
      <c r="BG118" s="33">
        <v>1721.0731569980881</v>
      </c>
      <c r="BH118" s="33">
        <v>8042.1108617478058</v>
      </c>
      <c r="BI118" s="33">
        <v>660.45066274141129</v>
      </c>
      <c r="BJ118" s="33">
        <v>271.99659665016026</v>
      </c>
      <c r="BK118" s="33">
        <v>1538.0022011466706</v>
      </c>
      <c r="BL118" s="33">
        <v>126.38826842303578</v>
      </c>
      <c r="BM118" s="33">
        <v>206.02324062259112</v>
      </c>
      <c r="BN118" s="33">
        <v>507.17968325315098</v>
      </c>
      <c r="BO118" s="33">
        <v>1612.0621458719063</v>
      </c>
      <c r="BP118" s="33">
        <v>18.185692296904737</v>
      </c>
      <c r="BQ118" s="33">
        <v>160.02916979402693</v>
      </c>
      <c r="BR118" s="33">
        <v>57.612666217799877</v>
      </c>
      <c r="BS118" s="33">
        <v>444.06053115880263</v>
      </c>
      <c r="BT118" s="33">
        <v>95.038434327234583</v>
      </c>
      <c r="BU118" s="33">
        <v>30.997074705844</v>
      </c>
      <c r="BV118" s="33">
        <v>669.19460984627813</v>
      </c>
      <c r="BW118" s="33">
        <v>186.10911033279538</v>
      </c>
      <c r="BX118" s="33">
        <v>4927.6508720134761</v>
      </c>
      <c r="BY118" s="33">
        <v>296.73909623770987</v>
      </c>
      <c r="BZ118" s="33">
        <v>246.83848676143489</v>
      </c>
      <c r="CA118" s="33">
        <v>1248.6987646030468</v>
      </c>
      <c r="CB118" s="33">
        <v>15025.205504647896</v>
      </c>
      <c r="CC118" s="33">
        <v>1158.383267487995</v>
      </c>
      <c r="CD118" s="33">
        <v>254.73762125244627</v>
      </c>
      <c r="CE118" s="33">
        <v>514.52686463559894</v>
      </c>
      <c r="CF118" s="33">
        <v>266.65276538639438</v>
      </c>
      <c r="CG118" s="33">
        <v>1839.2395105156102</v>
      </c>
      <c r="CH118" s="33">
        <v>191.72708874802697</v>
      </c>
      <c r="CI118" s="33">
        <v>0</v>
      </c>
      <c r="CJ118" s="33">
        <v>468.39163529862429</v>
      </c>
      <c r="CK118" s="33">
        <v>346.26135330769768</v>
      </c>
      <c r="CL118" s="33">
        <v>100.96557125338661</v>
      </c>
      <c r="CM118" s="33">
        <v>1910.1881511941394</v>
      </c>
      <c r="CN118" s="33">
        <v>108.75368615209445</v>
      </c>
      <c r="CO118" s="33">
        <v>113.66228328606562</v>
      </c>
      <c r="CP118" s="33">
        <v>61.604972447789073</v>
      </c>
      <c r="CQ118" s="33">
        <v>442.14062129138432</v>
      </c>
      <c r="CR118" s="33">
        <v>350.13877523302398</v>
      </c>
      <c r="CS118" s="33">
        <v>2.0050491833540818</v>
      </c>
      <c r="CT118" s="33">
        <v>328.65738493155095</v>
      </c>
      <c r="CU118" s="33">
        <v>63.185545142775794</v>
      </c>
      <c r="CV118" s="33">
        <v>0</v>
      </c>
      <c r="CW118" s="33">
        <v>2.6342468295292703</v>
      </c>
      <c r="CX118" s="33">
        <v>0</v>
      </c>
      <c r="CY118" s="33">
        <v>0</v>
      </c>
      <c r="CZ118" s="33">
        <v>125.84848350672516</v>
      </c>
      <c r="DA118" s="33">
        <v>0</v>
      </c>
      <c r="DB118" s="33">
        <v>1205.000733386838</v>
      </c>
      <c r="DC118" s="33">
        <v>0</v>
      </c>
      <c r="DD118" s="33">
        <v>123.87993734226363</v>
      </c>
      <c r="DE118" s="33">
        <v>8.6900692132682718</v>
      </c>
      <c r="DF118" s="33">
        <v>0</v>
      </c>
      <c r="DG118" s="33">
        <v>4.3598611107651708</v>
      </c>
      <c r="DH118" s="33">
        <v>108.2452938753275</v>
      </c>
      <c r="DI118" s="33">
        <v>114.17413301154751</v>
      </c>
      <c r="DJ118" s="33">
        <v>2.6937862689191805</v>
      </c>
      <c r="DK118" s="33">
        <v>34.254518686862063</v>
      </c>
      <c r="DL118" s="33">
        <v>278.7262334567103</v>
      </c>
      <c r="DM118" s="33">
        <v>322.9353009598953</v>
      </c>
      <c r="DN118" s="33">
        <v>907.86150819268266</v>
      </c>
      <c r="DO118" s="33">
        <v>0</v>
      </c>
      <c r="DP118" s="76">
        <f t="shared" si="3"/>
        <v>77984.631746473911</v>
      </c>
      <c r="DQ118" s="33">
        <v>44697.706329846755</v>
      </c>
      <c r="DR118" s="33">
        <v>0</v>
      </c>
      <c r="DS118" s="33">
        <v>0</v>
      </c>
      <c r="DT118" s="33">
        <v>0</v>
      </c>
      <c r="DU118" s="33">
        <v>0</v>
      </c>
      <c r="DV118" s="33">
        <v>0</v>
      </c>
      <c r="DW118" s="33">
        <v>0</v>
      </c>
      <c r="DX118" s="33">
        <v>0</v>
      </c>
      <c r="DY118" s="33">
        <v>0</v>
      </c>
      <c r="DZ118" s="33">
        <v>0</v>
      </c>
      <c r="EA118" s="33">
        <v>202097.49009548497</v>
      </c>
      <c r="EB118" s="33">
        <v>0</v>
      </c>
      <c r="EC118" s="33">
        <v>0</v>
      </c>
      <c r="ED118" s="33">
        <v>0</v>
      </c>
      <c r="EE118" s="33">
        <v>0</v>
      </c>
      <c r="EF118" s="33">
        <v>0</v>
      </c>
      <c r="EG118" s="33">
        <v>0</v>
      </c>
      <c r="EH118" s="33">
        <v>0</v>
      </c>
      <c r="EI118" s="33">
        <v>0</v>
      </c>
      <c r="EJ118" s="33">
        <v>0</v>
      </c>
      <c r="EK118" s="33">
        <v>0</v>
      </c>
      <c r="EL118" s="33">
        <v>0</v>
      </c>
      <c r="EM118" s="33">
        <v>0</v>
      </c>
      <c r="EN118" s="33">
        <v>0</v>
      </c>
      <c r="EO118" s="33">
        <v>0</v>
      </c>
      <c r="EP118" s="33">
        <v>0</v>
      </c>
      <c r="EQ118" s="33">
        <v>0</v>
      </c>
      <c r="ER118" s="33">
        <v>0</v>
      </c>
      <c r="ES118" s="33">
        <v>0</v>
      </c>
      <c r="ET118" s="33">
        <v>0</v>
      </c>
      <c r="EU118" s="33">
        <v>0</v>
      </c>
      <c r="EV118" s="33">
        <v>0</v>
      </c>
      <c r="EW118" s="33">
        <v>0</v>
      </c>
      <c r="EX118" s="33">
        <v>0</v>
      </c>
      <c r="EY118" s="33">
        <v>0</v>
      </c>
      <c r="EZ118" s="33">
        <v>0</v>
      </c>
      <c r="FA118" s="33">
        <v>0</v>
      </c>
      <c r="FB118" s="33">
        <v>0</v>
      </c>
      <c r="FC118" s="33">
        <v>0</v>
      </c>
      <c r="FD118" s="33">
        <v>0</v>
      </c>
      <c r="FE118" s="33">
        <v>0</v>
      </c>
      <c r="FF118" s="33">
        <v>0</v>
      </c>
      <c r="FG118" s="33">
        <v>0</v>
      </c>
      <c r="FH118" s="33">
        <v>2267.2227633140346</v>
      </c>
      <c r="FI118" s="33">
        <v>0</v>
      </c>
      <c r="FJ118" s="33">
        <v>0</v>
      </c>
      <c r="FK118" s="33">
        <v>2.4322791485115083</v>
      </c>
      <c r="FL118" s="33">
        <v>0</v>
      </c>
      <c r="FM118" s="33">
        <v>0</v>
      </c>
      <c r="FN118" s="33">
        <v>0</v>
      </c>
      <c r="FO118" s="33">
        <v>291878.02844299609</v>
      </c>
      <c r="FP118" s="33">
        <v>0</v>
      </c>
      <c r="FQ118" s="33">
        <v>0</v>
      </c>
      <c r="FR118" s="33">
        <v>0</v>
      </c>
      <c r="FS118" s="33">
        <v>0</v>
      </c>
      <c r="FT118" s="33">
        <v>0</v>
      </c>
      <c r="FU118" s="33">
        <v>0</v>
      </c>
      <c r="FV118" s="33">
        <v>0</v>
      </c>
      <c r="FW118" s="33">
        <v>0</v>
      </c>
      <c r="FX118" s="33">
        <v>0</v>
      </c>
      <c r="FY118" s="33">
        <v>0</v>
      </c>
      <c r="FZ118" s="33">
        <v>0</v>
      </c>
      <c r="GA118" s="33">
        <v>0</v>
      </c>
      <c r="GB118" s="33">
        <v>47.09209335190998</v>
      </c>
      <c r="GC118" s="33">
        <v>0</v>
      </c>
      <c r="GD118" s="33">
        <v>0</v>
      </c>
      <c r="GE118" s="33">
        <v>0</v>
      </c>
      <c r="GF118" s="33">
        <v>710.24397267817631</v>
      </c>
      <c r="GG118" s="47">
        <f t="shared" si="2"/>
        <v>619684.8477232944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  <c r="JF118" s="33"/>
      <c r="JG118" s="33"/>
      <c r="JH118" s="33"/>
      <c r="JI118" s="33"/>
      <c r="JJ118" s="33"/>
      <c r="JK118" s="33"/>
      <c r="JL118" s="33"/>
      <c r="JM118" s="33"/>
      <c r="JN118" s="33"/>
      <c r="JO118" s="33"/>
      <c r="JP118" s="33"/>
      <c r="JQ118" s="33"/>
      <c r="JR118" s="33"/>
      <c r="JS118" s="33"/>
      <c r="JT118" s="33"/>
      <c r="JU118" s="33"/>
    </row>
    <row r="119" spans="1:281" x14ac:dyDescent="0.2">
      <c r="A119" s="1" t="s">
        <v>114</v>
      </c>
      <c r="B119" s="22" t="s">
        <v>233</v>
      </c>
      <c r="C119" s="33">
        <v>7605.9403524970285</v>
      </c>
      <c r="D119" s="33">
        <v>763.27041655772086</v>
      </c>
      <c r="E119" s="33">
        <v>1125.1155368839577</v>
      </c>
      <c r="F119" s="33">
        <v>0</v>
      </c>
      <c r="G119" s="33">
        <v>1366.0786791775254</v>
      </c>
      <c r="H119" s="33">
        <v>11.826970328221279</v>
      </c>
      <c r="I119" s="33">
        <v>1010.3907383636517</v>
      </c>
      <c r="J119" s="33">
        <v>319.59470114960902</v>
      </c>
      <c r="K119" s="33">
        <v>1781.8287493730463</v>
      </c>
      <c r="L119" s="33">
        <v>726.96464172170431</v>
      </c>
      <c r="M119" s="33">
        <v>1230.7728593544762</v>
      </c>
      <c r="N119" s="33">
        <v>1307.2898226098846</v>
      </c>
      <c r="O119" s="33">
        <v>1219.0758850603465</v>
      </c>
      <c r="P119" s="33">
        <v>544.04179989031002</v>
      </c>
      <c r="Q119" s="33">
        <v>624.20979774060879</v>
      </c>
      <c r="R119" s="33">
        <v>486.30951263207879</v>
      </c>
      <c r="S119" s="33">
        <v>1722.9096582112074</v>
      </c>
      <c r="T119" s="33">
        <v>1041.0107248932163</v>
      </c>
      <c r="U119" s="33">
        <v>2446.6520184885735</v>
      </c>
      <c r="V119" s="33">
        <v>177.00744111979236</v>
      </c>
      <c r="W119" s="33">
        <v>633.73832152236378</v>
      </c>
      <c r="X119" s="33">
        <v>922.36151723749538</v>
      </c>
      <c r="Y119" s="33">
        <v>64.52697199512734</v>
      </c>
      <c r="Z119" s="33">
        <v>706.42224107620279</v>
      </c>
      <c r="AA119" s="33">
        <v>207.63689918154788</v>
      </c>
      <c r="AB119" s="33">
        <v>2801.0106323419832</v>
      </c>
      <c r="AC119" s="33">
        <v>2448.9459482605562</v>
      </c>
      <c r="AD119" s="33">
        <v>3542.0985455760042</v>
      </c>
      <c r="AE119" s="33">
        <v>652.86560994023603</v>
      </c>
      <c r="AF119" s="33">
        <v>166.83946942858921</v>
      </c>
      <c r="AG119" s="33">
        <v>535.86695273008525</v>
      </c>
      <c r="AH119" s="33">
        <v>381.78527409100127</v>
      </c>
      <c r="AI119" s="33">
        <v>934.39960898580568</v>
      </c>
      <c r="AJ119" s="33">
        <v>1570.5831830621421</v>
      </c>
      <c r="AK119" s="33">
        <v>2162.1872961975555</v>
      </c>
      <c r="AL119" s="33">
        <v>870.40599162330784</v>
      </c>
      <c r="AM119" s="33">
        <v>885.01266316743795</v>
      </c>
      <c r="AN119" s="33">
        <v>752.85565485980726</v>
      </c>
      <c r="AO119" s="33">
        <v>99.7262056874942</v>
      </c>
      <c r="AP119" s="33">
        <v>396.93064762913389</v>
      </c>
      <c r="AQ119" s="33">
        <v>604.57340228218322</v>
      </c>
      <c r="AR119" s="33">
        <v>1406.413830805423</v>
      </c>
      <c r="AS119" s="33">
        <v>200.46438486241036</v>
      </c>
      <c r="AT119" s="33">
        <v>194.00206134404394</v>
      </c>
      <c r="AU119" s="33">
        <v>218.74268147918809</v>
      </c>
      <c r="AV119" s="33">
        <v>41.957821070494631</v>
      </c>
      <c r="AW119" s="33">
        <v>271.88537127384234</v>
      </c>
      <c r="AX119" s="33">
        <v>5707.1102798869651</v>
      </c>
      <c r="AY119" s="33">
        <v>1997.1396612508229</v>
      </c>
      <c r="AZ119" s="33">
        <v>1371.9948025470655</v>
      </c>
      <c r="BA119" s="33">
        <v>0</v>
      </c>
      <c r="BB119" s="33">
        <v>962.13878285092073</v>
      </c>
      <c r="BC119" s="33">
        <v>7866.5688921284236</v>
      </c>
      <c r="BD119" s="33">
        <v>7058.9645893985307</v>
      </c>
      <c r="BE119" s="33">
        <v>5890.5160211700486</v>
      </c>
      <c r="BF119" s="33">
        <v>1564.2604209154083</v>
      </c>
      <c r="BG119" s="33">
        <v>10120.316370121371</v>
      </c>
      <c r="BH119" s="33">
        <v>24575.875215873024</v>
      </c>
      <c r="BI119" s="33">
        <v>902.79827451583333</v>
      </c>
      <c r="BJ119" s="33">
        <v>243.64895084497837</v>
      </c>
      <c r="BK119" s="33">
        <v>1884.1015781636111</v>
      </c>
      <c r="BL119" s="33">
        <v>9.7085995285047755</v>
      </c>
      <c r="BM119" s="33">
        <v>2708.8546918654365</v>
      </c>
      <c r="BN119" s="33">
        <v>7796.3920822295895</v>
      </c>
      <c r="BO119" s="33">
        <v>2103.5674864852535</v>
      </c>
      <c r="BP119" s="33">
        <v>20.248501544213003</v>
      </c>
      <c r="BQ119" s="33">
        <v>219.26585394005073</v>
      </c>
      <c r="BR119" s="33">
        <v>92.301756411196052</v>
      </c>
      <c r="BS119" s="33">
        <v>36.968100390269917</v>
      </c>
      <c r="BT119" s="33">
        <v>247.76035951298803</v>
      </c>
      <c r="BU119" s="33">
        <v>51.612693554553921</v>
      </c>
      <c r="BV119" s="33">
        <v>523.34105418747731</v>
      </c>
      <c r="BW119" s="33">
        <v>338.98665936054681</v>
      </c>
      <c r="BX119" s="33">
        <v>606.54835340757427</v>
      </c>
      <c r="BY119" s="33">
        <v>389.04025484531155</v>
      </c>
      <c r="BZ119" s="33">
        <v>450.60771986814382</v>
      </c>
      <c r="CA119" s="33">
        <v>1634.2947289434858</v>
      </c>
      <c r="CB119" s="33">
        <v>94.731634470053905</v>
      </c>
      <c r="CC119" s="33">
        <v>136.59366191557643</v>
      </c>
      <c r="CD119" s="33">
        <v>446.98760260354624</v>
      </c>
      <c r="CE119" s="33">
        <v>1001.6524865317231</v>
      </c>
      <c r="CF119" s="33">
        <v>901.22148204934103</v>
      </c>
      <c r="CG119" s="33">
        <v>3438.6373536493775</v>
      </c>
      <c r="CH119" s="33">
        <v>176.06139898156223</v>
      </c>
      <c r="CI119" s="33">
        <v>639.00667553743244</v>
      </c>
      <c r="CJ119" s="33">
        <v>1018.3121438441588</v>
      </c>
      <c r="CK119" s="33">
        <v>119.54558431406782</v>
      </c>
      <c r="CL119" s="33">
        <v>937.90533460875099</v>
      </c>
      <c r="CM119" s="33">
        <v>1030.6355663415864</v>
      </c>
      <c r="CN119" s="33">
        <v>16.36365910539331</v>
      </c>
      <c r="CO119" s="33">
        <v>95.67200166066894</v>
      </c>
      <c r="CP119" s="33">
        <v>4.2144296248850432</v>
      </c>
      <c r="CQ119" s="33">
        <v>730.67120215921398</v>
      </c>
      <c r="CR119" s="33">
        <v>1206.0827155433674</v>
      </c>
      <c r="CS119" s="33">
        <v>7131.1730394072956</v>
      </c>
      <c r="CT119" s="33">
        <v>5534.063349625615</v>
      </c>
      <c r="CU119" s="33">
        <v>273.19275189064354</v>
      </c>
      <c r="CV119" s="33">
        <v>2474.163990449993</v>
      </c>
      <c r="CW119" s="33">
        <v>4092.1248332491937</v>
      </c>
      <c r="CX119" s="33">
        <v>1135.4679476334309</v>
      </c>
      <c r="CY119" s="33">
        <v>1132.4509092976641</v>
      </c>
      <c r="CZ119" s="33">
        <v>191.54196703934892</v>
      </c>
      <c r="DA119" s="33">
        <v>7792.5843139563112</v>
      </c>
      <c r="DB119" s="33">
        <v>6265.8695273900639</v>
      </c>
      <c r="DC119" s="33">
        <v>3729.3992718225018</v>
      </c>
      <c r="DD119" s="33">
        <v>4427.8810624173084</v>
      </c>
      <c r="DE119" s="33">
        <v>98.261141540878057</v>
      </c>
      <c r="DF119" s="33">
        <v>28.597031471963092</v>
      </c>
      <c r="DG119" s="33">
        <v>448.13384661770351</v>
      </c>
      <c r="DH119" s="33">
        <v>172.64008319077101</v>
      </c>
      <c r="DI119" s="33">
        <v>91.443754216632144</v>
      </c>
      <c r="DJ119" s="33">
        <v>255.68987472091885</v>
      </c>
      <c r="DK119" s="33">
        <v>182.66428364191066</v>
      </c>
      <c r="DL119" s="33">
        <v>1165.4973459348389</v>
      </c>
      <c r="DM119" s="33">
        <v>323.15223165206908</v>
      </c>
      <c r="DN119" s="33">
        <v>961.87029983260402</v>
      </c>
      <c r="DO119" s="33">
        <v>0</v>
      </c>
      <c r="DP119" s="76">
        <f t="shared" si="3"/>
        <v>196461.62001944633</v>
      </c>
      <c r="DQ119" s="33">
        <v>214942.13170340174</v>
      </c>
      <c r="DR119" s="33">
        <v>0</v>
      </c>
      <c r="DS119" s="33">
        <v>0</v>
      </c>
      <c r="DT119" s="33">
        <v>0</v>
      </c>
      <c r="DU119" s="33">
        <v>0</v>
      </c>
      <c r="DV119" s="33">
        <v>0</v>
      </c>
      <c r="DW119" s="33">
        <v>0</v>
      </c>
      <c r="DX119" s="33">
        <v>0</v>
      </c>
      <c r="DY119" s="33">
        <v>0</v>
      </c>
      <c r="DZ119" s="33">
        <v>0</v>
      </c>
      <c r="EA119" s="33">
        <v>0</v>
      </c>
      <c r="EB119" s="33">
        <v>0</v>
      </c>
      <c r="EC119" s="33">
        <v>0</v>
      </c>
      <c r="ED119" s="33">
        <v>0</v>
      </c>
      <c r="EE119" s="33">
        <v>0</v>
      </c>
      <c r="EF119" s="33">
        <v>0</v>
      </c>
      <c r="EG119" s="33">
        <v>0</v>
      </c>
      <c r="EH119" s="33">
        <v>0</v>
      </c>
      <c r="EI119" s="33">
        <v>0</v>
      </c>
      <c r="EJ119" s="33">
        <v>0</v>
      </c>
      <c r="EK119" s="33">
        <v>0</v>
      </c>
      <c r="EL119" s="33">
        <v>0</v>
      </c>
      <c r="EM119" s="33">
        <v>0</v>
      </c>
      <c r="EN119" s="33">
        <v>0</v>
      </c>
      <c r="EO119" s="33">
        <v>0</v>
      </c>
      <c r="EP119" s="33">
        <v>0</v>
      </c>
      <c r="EQ119" s="33">
        <v>0</v>
      </c>
      <c r="ER119" s="33">
        <v>0</v>
      </c>
      <c r="ES119" s="33">
        <v>0</v>
      </c>
      <c r="ET119" s="33">
        <v>0</v>
      </c>
      <c r="EU119" s="33">
        <v>0</v>
      </c>
      <c r="EV119" s="33">
        <v>0</v>
      </c>
      <c r="EW119" s="33">
        <v>0</v>
      </c>
      <c r="EX119" s="33">
        <v>0</v>
      </c>
      <c r="EY119" s="33">
        <v>0</v>
      </c>
      <c r="EZ119" s="33">
        <v>0</v>
      </c>
      <c r="FA119" s="33">
        <v>0</v>
      </c>
      <c r="FB119" s="33">
        <v>0</v>
      </c>
      <c r="FC119" s="33">
        <v>0</v>
      </c>
      <c r="FD119" s="33">
        <v>0</v>
      </c>
      <c r="FE119" s="33">
        <v>0</v>
      </c>
      <c r="FF119" s="33">
        <v>0</v>
      </c>
      <c r="FG119" s="33">
        <v>0</v>
      </c>
      <c r="FH119" s="33">
        <v>0</v>
      </c>
      <c r="FI119" s="33">
        <v>0</v>
      </c>
      <c r="FJ119" s="33">
        <v>0</v>
      </c>
      <c r="FK119" s="33">
        <v>0</v>
      </c>
      <c r="FL119" s="33">
        <v>0</v>
      </c>
      <c r="FM119" s="33">
        <v>0</v>
      </c>
      <c r="FN119" s="33">
        <v>0</v>
      </c>
      <c r="FO119" s="33">
        <v>0</v>
      </c>
      <c r="FP119" s="33">
        <v>0</v>
      </c>
      <c r="FQ119" s="33">
        <v>0</v>
      </c>
      <c r="FR119" s="33">
        <v>0</v>
      </c>
      <c r="FS119" s="33">
        <v>0</v>
      </c>
      <c r="FT119" s="33">
        <v>0</v>
      </c>
      <c r="FU119" s="33">
        <v>0</v>
      </c>
      <c r="FV119" s="33">
        <v>0</v>
      </c>
      <c r="FW119" s="33">
        <v>0</v>
      </c>
      <c r="FX119" s="33">
        <v>697.80971090606454</v>
      </c>
      <c r="FY119" s="33">
        <v>0</v>
      </c>
      <c r="FZ119" s="33">
        <v>10.520363176094429</v>
      </c>
      <c r="GA119" s="33">
        <v>0</v>
      </c>
      <c r="GB119" s="33">
        <v>214.90863999203933</v>
      </c>
      <c r="GC119" s="33">
        <v>0</v>
      </c>
      <c r="GD119" s="33">
        <v>0</v>
      </c>
      <c r="GE119" s="33">
        <v>4.5546346257170081</v>
      </c>
      <c r="GF119" s="33">
        <v>3.6523998220844036</v>
      </c>
      <c r="GG119" s="47">
        <f t="shared" si="2"/>
        <v>412335.19747137005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  <c r="JF119" s="33"/>
      <c r="JG119" s="33"/>
      <c r="JH119" s="33"/>
      <c r="JI119" s="33"/>
      <c r="JJ119" s="33"/>
      <c r="JK119" s="33"/>
      <c r="JL119" s="33"/>
      <c r="JM119" s="33"/>
      <c r="JN119" s="33"/>
      <c r="JO119" s="33"/>
      <c r="JP119" s="33"/>
      <c r="JQ119" s="33"/>
      <c r="JR119" s="33"/>
      <c r="JS119" s="33"/>
      <c r="JT119" s="33"/>
      <c r="JU119" s="33"/>
    </row>
    <row r="120" spans="1:281" x14ac:dyDescent="0.2">
      <c r="A120" s="1" t="s">
        <v>115</v>
      </c>
      <c r="B120" s="22" t="s">
        <v>234</v>
      </c>
      <c r="C120" s="33">
        <v>3139.9796623600951</v>
      </c>
      <c r="D120" s="33">
        <v>929.9842732169343</v>
      </c>
      <c r="E120" s="33">
        <v>211.82642632545424</v>
      </c>
      <c r="F120" s="33">
        <v>0</v>
      </c>
      <c r="G120" s="33">
        <v>120.10879867181129</v>
      </c>
      <c r="H120" s="33">
        <v>0</v>
      </c>
      <c r="I120" s="33">
        <v>2402.7194875375822</v>
      </c>
      <c r="J120" s="33">
        <v>116.03236403645147</v>
      </c>
      <c r="K120" s="33">
        <v>1163.313282339632</v>
      </c>
      <c r="L120" s="33">
        <v>275.62323894118612</v>
      </c>
      <c r="M120" s="33">
        <v>1212.3664553202307</v>
      </c>
      <c r="N120" s="33">
        <v>260.20782610700564</v>
      </c>
      <c r="O120" s="33">
        <v>36.665671602123894</v>
      </c>
      <c r="P120" s="33">
        <v>165.10013042192037</v>
      </c>
      <c r="Q120" s="33">
        <v>559.26781349297221</v>
      </c>
      <c r="R120" s="33">
        <v>111.50763564465504</v>
      </c>
      <c r="S120" s="33">
        <v>211.04093668710905</v>
      </c>
      <c r="T120" s="33">
        <v>310.01178396966071</v>
      </c>
      <c r="U120" s="33">
        <v>709.73249757030214</v>
      </c>
      <c r="V120" s="33">
        <v>7.7822166758921041</v>
      </c>
      <c r="W120" s="33">
        <v>605.09880823392029</v>
      </c>
      <c r="X120" s="33">
        <v>338.57043986110915</v>
      </c>
      <c r="Y120" s="33">
        <v>18.768346836276191</v>
      </c>
      <c r="Z120" s="33">
        <v>396.2605302777439</v>
      </c>
      <c r="AA120" s="33">
        <v>53.620603720437309</v>
      </c>
      <c r="AB120" s="33">
        <v>737.80255893702702</v>
      </c>
      <c r="AC120" s="33">
        <v>239.02036588020286</v>
      </c>
      <c r="AD120" s="33">
        <v>1027.885094561464</v>
      </c>
      <c r="AE120" s="33">
        <v>436.39430039881188</v>
      </c>
      <c r="AF120" s="33">
        <v>184.96542529195091</v>
      </c>
      <c r="AG120" s="33">
        <v>484.62763999208943</v>
      </c>
      <c r="AH120" s="33">
        <v>383.84844427973098</v>
      </c>
      <c r="AI120" s="33">
        <v>651.81433011830302</v>
      </c>
      <c r="AJ120" s="33">
        <v>826.73195979843899</v>
      </c>
      <c r="AK120" s="33">
        <v>1284.2525001457439</v>
      </c>
      <c r="AL120" s="33">
        <v>235.00221888424974</v>
      </c>
      <c r="AM120" s="33">
        <v>247.23512077789024</v>
      </c>
      <c r="AN120" s="33">
        <v>185.17850560185144</v>
      </c>
      <c r="AO120" s="33">
        <v>152.99273168679122</v>
      </c>
      <c r="AP120" s="33">
        <v>127.49606568999333</v>
      </c>
      <c r="AQ120" s="33">
        <v>295.35642412358425</v>
      </c>
      <c r="AR120" s="33">
        <v>9.8914132817648142</v>
      </c>
      <c r="AS120" s="33">
        <v>54.158538314353585</v>
      </c>
      <c r="AT120" s="33">
        <v>9.3123221395463638</v>
      </c>
      <c r="AU120" s="33">
        <v>694.46397828746774</v>
      </c>
      <c r="AV120" s="33">
        <v>93.37355460927121</v>
      </c>
      <c r="AW120" s="33">
        <v>144.31976347397645</v>
      </c>
      <c r="AX120" s="33">
        <v>904.26060033828674</v>
      </c>
      <c r="AY120" s="33">
        <v>140.24370013545843</v>
      </c>
      <c r="AZ120" s="33">
        <v>172.08860264878152</v>
      </c>
      <c r="BA120" s="33">
        <v>0</v>
      </c>
      <c r="BB120" s="33">
        <v>550.19649244891934</v>
      </c>
      <c r="BC120" s="33">
        <v>319.0631680473453</v>
      </c>
      <c r="BD120" s="33">
        <v>2922.3981104311219</v>
      </c>
      <c r="BE120" s="33">
        <v>4841.209320126809</v>
      </c>
      <c r="BF120" s="33">
        <v>60.400766405715721</v>
      </c>
      <c r="BG120" s="33">
        <v>465.20094422498511</v>
      </c>
      <c r="BH120" s="33">
        <v>1811.2389883678024</v>
      </c>
      <c r="BI120" s="33">
        <v>910.59324248764074</v>
      </c>
      <c r="BJ120" s="33">
        <v>137.0874755370281</v>
      </c>
      <c r="BK120" s="33">
        <v>1201.1386403830822</v>
      </c>
      <c r="BL120" s="33">
        <v>87.028618323699334</v>
      </c>
      <c r="BM120" s="33">
        <v>3948.6081111005233</v>
      </c>
      <c r="BN120" s="33">
        <v>9743.0564813610636</v>
      </c>
      <c r="BO120" s="33">
        <v>872.45086037789713</v>
      </c>
      <c r="BP120" s="33">
        <v>36.508477433068663</v>
      </c>
      <c r="BQ120" s="33">
        <v>251.57467030649556</v>
      </c>
      <c r="BR120" s="33">
        <v>98.918538578006121</v>
      </c>
      <c r="BS120" s="33">
        <v>599.97745032089097</v>
      </c>
      <c r="BT120" s="33">
        <v>81.222727674895438</v>
      </c>
      <c r="BU120" s="33">
        <v>42.307751546421976</v>
      </c>
      <c r="BV120" s="33">
        <v>756.83703345144033</v>
      </c>
      <c r="BW120" s="33">
        <v>204.3759314267287</v>
      </c>
      <c r="BX120" s="33">
        <v>1561.5821459371132</v>
      </c>
      <c r="BY120" s="33">
        <v>288.23817961835084</v>
      </c>
      <c r="BZ120" s="33">
        <v>202.59030258626998</v>
      </c>
      <c r="CA120" s="33">
        <v>1183.7096405940945</v>
      </c>
      <c r="CB120" s="33">
        <v>202.16746498065095</v>
      </c>
      <c r="CC120" s="33">
        <v>439.12504390801206</v>
      </c>
      <c r="CD120" s="33">
        <v>135.94187848102419</v>
      </c>
      <c r="CE120" s="33">
        <v>462.31819933592169</v>
      </c>
      <c r="CF120" s="33">
        <v>337.06393738246942</v>
      </c>
      <c r="CG120" s="33">
        <v>1558.5655814341883</v>
      </c>
      <c r="CH120" s="33">
        <v>3466.7107640271215</v>
      </c>
      <c r="CI120" s="33">
        <v>115.08270641473742</v>
      </c>
      <c r="CJ120" s="33">
        <v>806.33255658088399</v>
      </c>
      <c r="CK120" s="33">
        <v>408.56605379189881</v>
      </c>
      <c r="CL120" s="33">
        <v>1602.7994344473773</v>
      </c>
      <c r="CM120" s="33">
        <v>350.08319821416654</v>
      </c>
      <c r="CN120" s="33">
        <v>144.10226891951538</v>
      </c>
      <c r="CO120" s="33">
        <v>22.2639719989991</v>
      </c>
      <c r="CP120" s="33">
        <v>76.002718113937249</v>
      </c>
      <c r="CQ120" s="33">
        <v>800.43478483062745</v>
      </c>
      <c r="CR120" s="33">
        <v>431.78871104145946</v>
      </c>
      <c r="CS120" s="33">
        <v>2570.4600230875603</v>
      </c>
      <c r="CT120" s="33">
        <v>1420.0525162914662</v>
      </c>
      <c r="CU120" s="33">
        <v>412.45024315113244</v>
      </c>
      <c r="CV120" s="33">
        <v>558.40570868284669</v>
      </c>
      <c r="CW120" s="33">
        <v>793.46856824650672</v>
      </c>
      <c r="CX120" s="33">
        <v>281.89647034286276</v>
      </c>
      <c r="CY120" s="33">
        <v>238.39715795400323</v>
      </c>
      <c r="CZ120" s="33">
        <v>122.05513334744874</v>
      </c>
      <c r="DA120" s="33">
        <v>2233.701497355381</v>
      </c>
      <c r="DB120" s="33">
        <v>12748.815248939607</v>
      </c>
      <c r="DC120" s="33">
        <v>2591.4101277747222</v>
      </c>
      <c r="DD120" s="33">
        <v>2814.0359062792954</v>
      </c>
      <c r="DE120" s="33">
        <v>89.010564522047844</v>
      </c>
      <c r="DF120" s="33">
        <v>68.225274029161653</v>
      </c>
      <c r="DG120" s="33">
        <v>104.34601934848459</v>
      </c>
      <c r="DH120" s="33">
        <v>185.30522688090088</v>
      </c>
      <c r="DI120" s="33">
        <v>90.400558468956731</v>
      </c>
      <c r="DJ120" s="33">
        <v>95.619160343489185</v>
      </c>
      <c r="DK120" s="33">
        <v>60.398455845221456</v>
      </c>
      <c r="DL120" s="33">
        <v>622.71189656788545</v>
      </c>
      <c r="DM120" s="33">
        <v>283.09249365647435</v>
      </c>
      <c r="DN120" s="33">
        <v>2400.1719987274564</v>
      </c>
      <c r="DO120" s="33">
        <v>0</v>
      </c>
      <c r="DP120" s="76">
        <f t="shared" si="3"/>
        <v>98399.598982090814</v>
      </c>
      <c r="DQ120" s="33">
        <v>1037323.6493691885</v>
      </c>
      <c r="DR120" s="33">
        <v>0</v>
      </c>
      <c r="DS120" s="33">
        <v>0</v>
      </c>
      <c r="DT120" s="33">
        <v>0</v>
      </c>
      <c r="DU120" s="33">
        <v>0</v>
      </c>
      <c r="DV120" s="33">
        <v>0</v>
      </c>
      <c r="DW120" s="33">
        <v>0</v>
      </c>
      <c r="DX120" s="33">
        <v>0</v>
      </c>
      <c r="DY120" s="33">
        <v>0</v>
      </c>
      <c r="DZ120" s="33">
        <v>0</v>
      </c>
      <c r="EA120" s="33">
        <v>0</v>
      </c>
      <c r="EB120" s="33">
        <v>0</v>
      </c>
      <c r="EC120" s="33">
        <v>0</v>
      </c>
      <c r="ED120" s="33">
        <v>0</v>
      </c>
      <c r="EE120" s="33">
        <v>0</v>
      </c>
      <c r="EF120" s="33">
        <v>0</v>
      </c>
      <c r="EG120" s="33">
        <v>0</v>
      </c>
      <c r="EH120" s="33">
        <v>0</v>
      </c>
      <c r="EI120" s="33">
        <v>0</v>
      </c>
      <c r="EJ120" s="33">
        <v>0</v>
      </c>
      <c r="EK120" s="33">
        <v>0</v>
      </c>
      <c r="EL120" s="33">
        <v>0</v>
      </c>
      <c r="EM120" s="33">
        <v>0</v>
      </c>
      <c r="EN120" s="33">
        <v>0</v>
      </c>
      <c r="EO120" s="33">
        <v>0</v>
      </c>
      <c r="EP120" s="33">
        <v>0</v>
      </c>
      <c r="EQ120" s="33">
        <v>0</v>
      </c>
      <c r="ER120" s="33">
        <v>0</v>
      </c>
      <c r="ES120" s="33">
        <v>0</v>
      </c>
      <c r="ET120" s="33">
        <v>0</v>
      </c>
      <c r="EU120" s="33">
        <v>0</v>
      </c>
      <c r="EV120" s="33">
        <v>0</v>
      </c>
      <c r="EW120" s="33">
        <v>0</v>
      </c>
      <c r="EX120" s="33">
        <v>0</v>
      </c>
      <c r="EY120" s="33">
        <v>0</v>
      </c>
      <c r="EZ120" s="33">
        <v>0</v>
      </c>
      <c r="FA120" s="33">
        <v>0</v>
      </c>
      <c r="FB120" s="33">
        <v>0</v>
      </c>
      <c r="FC120" s="33">
        <v>0</v>
      </c>
      <c r="FD120" s="33">
        <v>0</v>
      </c>
      <c r="FE120" s="33">
        <v>0</v>
      </c>
      <c r="FF120" s="33">
        <v>0</v>
      </c>
      <c r="FG120" s="33">
        <v>0</v>
      </c>
      <c r="FH120" s="33">
        <v>0</v>
      </c>
      <c r="FI120" s="33">
        <v>0</v>
      </c>
      <c r="FJ120" s="33">
        <v>0</v>
      </c>
      <c r="FK120" s="33">
        <v>0</v>
      </c>
      <c r="FL120" s="33">
        <v>0</v>
      </c>
      <c r="FM120" s="33">
        <v>0</v>
      </c>
      <c r="FN120" s="33">
        <v>0</v>
      </c>
      <c r="FO120" s="33">
        <v>10.534242132928146</v>
      </c>
      <c r="FP120" s="33">
        <v>0</v>
      </c>
      <c r="FQ120" s="33">
        <v>0</v>
      </c>
      <c r="FR120" s="33">
        <v>0</v>
      </c>
      <c r="FS120" s="33">
        <v>0</v>
      </c>
      <c r="FT120" s="33">
        <v>0</v>
      </c>
      <c r="FU120" s="33">
        <v>0</v>
      </c>
      <c r="FV120" s="33">
        <v>0</v>
      </c>
      <c r="FW120" s="33">
        <v>0</v>
      </c>
      <c r="FX120" s="33">
        <v>0</v>
      </c>
      <c r="FY120" s="33">
        <v>0</v>
      </c>
      <c r="FZ120" s="33">
        <v>0</v>
      </c>
      <c r="GA120" s="33">
        <v>0</v>
      </c>
      <c r="GB120" s="33">
        <v>6.2474800749391495</v>
      </c>
      <c r="GC120" s="33">
        <v>0</v>
      </c>
      <c r="GD120" s="33">
        <v>0</v>
      </c>
      <c r="GE120" s="33">
        <v>0</v>
      </c>
      <c r="GF120" s="33">
        <v>0</v>
      </c>
      <c r="GG120" s="47">
        <f t="shared" si="2"/>
        <v>1135740.030073487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  <c r="JF120" s="33"/>
      <c r="JG120" s="33"/>
      <c r="JH120" s="33"/>
      <c r="JI120" s="33"/>
      <c r="JJ120" s="33"/>
      <c r="JK120" s="33"/>
      <c r="JL120" s="33"/>
      <c r="JM120" s="33"/>
      <c r="JN120" s="33"/>
      <c r="JO120" s="33"/>
      <c r="JP120" s="33"/>
      <c r="JQ120" s="33"/>
      <c r="JR120" s="33"/>
      <c r="JS120" s="33"/>
      <c r="JT120" s="33"/>
      <c r="JU120" s="33"/>
    </row>
    <row r="121" spans="1:281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0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33">
        <v>0</v>
      </c>
      <c r="CA121" s="33">
        <v>0</v>
      </c>
      <c r="CB121" s="33">
        <v>0</v>
      </c>
      <c r="CC121" s="33">
        <v>0</v>
      </c>
      <c r="CD121" s="33">
        <v>0</v>
      </c>
      <c r="CE121" s="33">
        <v>0</v>
      </c>
      <c r="CF121" s="33">
        <v>0</v>
      </c>
      <c r="CG121" s="33">
        <v>0</v>
      </c>
      <c r="CH121" s="33">
        <v>0</v>
      </c>
      <c r="CI121" s="33">
        <v>0</v>
      </c>
      <c r="CJ121" s="33">
        <v>0</v>
      </c>
      <c r="CK121" s="33">
        <v>0</v>
      </c>
      <c r="CL121" s="33">
        <v>0</v>
      </c>
      <c r="CM121" s="33">
        <v>0</v>
      </c>
      <c r="CN121" s="33">
        <v>0</v>
      </c>
      <c r="CO121" s="33">
        <v>0</v>
      </c>
      <c r="CP121" s="33">
        <v>0</v>
      </c>
      <c r="CQ121" s="33">
        <v>0</v>
      </c>
      <c r="CR121" s="33">
        <v>0</v>
      </c>
      <c r="CS121" s="33">
        <v>0</v>
      </c>
      <c r="CT121" s="33">
        <v>0</v>
      </c>
      <c r="CU121" s="33">
        <v>0</v>
      </c>
      <c r="CV121" s="33">
        <v>0</v>
      </c>
      <c r="CW121" s="33">
        <v>0</v>
      </c>
      <c r="CX121" s="33">
        <v>0</v>
      </c>
      <c r="CY121" s="33">
        <v>0</v>
      </c>
      <c r="CZ121" s="33">
        <v>0</v>
      </c>
      <c r="DA121" s="33">
        <v>0</v>
      </c>
      <c r="DB121" s="33">
        <v>0</v>
      </c>
      <c r="DC121" s="33">
        <v>0</v>
      </c>
      <c r="DD121" s="33">
        <v>0</v>
      </c>
      <c r="DE121" s="33">
        <v>0</v>
      </c>
      <c r="DF121" s="33">
        <v>0</v>
      </c>
      <c r="DG121" s="33">
        <v>0</v>
      </c>
      <c r="DH121" s="33">
        <v>0</v>
      </c>
      <c r="DI121" s="33">
        <v>0</v>
      </c>
      <c r="DJ121" s="33">
        <v>0</v>
      </c>
      <c r="DK121" s="33">
        <v>0</v>
      </c>
      <c r="DL121" s="33">
        <v>0</v>
      </c>
      <c r="DM121" s="33">
        <v>0</v>
      </c>
      <c r="DN121" s="33">
        <v>0</v>
      </c>
      <c r="DO121" s="33">
        <v>0</v>
      </c>
      <c r="DP121" s="76">
        <f t="shared" si="3"/>
        <v>0</v>
      </c>
      <c r="DQ121" s="33">
        <v>449873.06344627799</v>
      </c>
      <c r="DR121" s="33">
        <v>0</v>
      </c>
      <c r="DS121" s="33">
        <v>0</v>
      </c>
      <c r="DT121" s="33">
        <v>0</v>
      </c>
      <c r="DU121" s="33">
        <v>0</v>
      </c>
      <c r="DV121" s="33">
        <v>0</v>
      </c>
      <c r="DW121" s="33">
        <v>0</v>
      </c>
      <c r="DX121" s="33">
        <v>0</v>
      </c>
      <c r="DY121" s="33">
        <v>0</v>
      </c>
      <c r="DZ121" s="33">
        <v>0</v>
      </c>
      <c r="EA121" s="33">
        <v>0</v>
      </c>
      <c r="EB121" s="33">
        <v>0</v>
      </c>
      <c r="EC121" s="33">
        <v>0</v>
      </c>
      <c r="ED121" s="33">
        <v>0</v>
      </c>
      <c r="EE121" s="33">
        <v>0</v>
      </c>
      <c r="EF121" s="33">
        <v>0</v>
      </c>
      <c r="EG121" s="33">
        <v>0</v>
      </c>
      <c r="EH121" s="33">
        <v>0</v>
      </c>
      <c r="EI121" s="33">
        <v>16506.580717275265</v>
      </c>
      <c r="EJ121" s="33">
        <v>0</v>
      </c>
      <c r="EK121" s="33">
        <v>0</v>
      </c>
      <c r="EL121" s="33">
        <v>0</v>
      </c>
      <c r="EM121" s="33">
        <v>0</v>
      </c>
      <c r="EN121" s="33">
        <v>0</v>
      </c>
      <c r="EO121" s="33">
        <v>0</v>
      </c>
      <c r="EP121" s="33">
        <v>0</v>
      </c>
      <c r="EQ121" s="33">
        <v>0</v>
      </c>
      <c r="ER121" s="33">
        <v>0</v>
      </c>
      <c r="ES121" s="33">
        <v>0</v>
      </c>
      <c r="ET121" s="33">
        <v>0</v>
      </c>
      <c r="EU121" s="33">
        <v>0</v>
      </c>
      <c r="EV121" s="33">
        <v>0</v>
      </c>
      <c r="EW121" s="33">
        <v>0</v>
      </c>
      <c r="EX121" s="33">
        <v>0</v>
      </c>
      <c r="EY121" s="33">
        <v>0</v>
      </c>
      <c r="EZ121" s="33">
        <v>0</v>
      </c>
      <c r="FA121" s="33">
        <v>0</v>
      </c>
      <c r="FB121" s="33">
        <v>0</v>
      </c>
      <c r="FC121" s="33">
        <v>0</v>
      </c>
      <c r="FD121" s="33">
        <v>0</v>
      </c>
      <c r="FE121" s="33">
        <v>0</v>
      </c>
      <c r="FF121" s="33">
        <v>0</v>
      </c>
      <c r="FG121" s="33">
        <v>0</v>
      </c>
      <c r="FH121" s="33">
        <v>0</v>
      </c>
      <c r="FI121" s="33">
        <v>0</v>
      </c>
      <c r="FJ121" s="33">
        <v>0</v>
      </c>
      <c r="FK121" s="33">
        <v>0</v>
      </c>
      <c r="FL121" s="33">
        <v>0</v>
      </c>
      <c r="FM121" s="33">
        <v>0</v>
      </c>
      <c r="FN121" s="33">
        <v>0</v>
      </c>
      <c r="FO121" s="33">
        <v>0</v>
      </c>
      <c r="FP121" s="33">
        <v>0</v>
      </c>
      <c r="FQ121" s="33">
        <v>0</v>
      </c>
      <c r="FR121" s="33">
        <v>0</v>
      </c>
      <c r="FS121" s="33">
        <v>0</v>
      </c>
      <c r="FT121" s="33">
        <v>0</v>
      </c>
      <c r="FU121" s="33">
        <v>0</v>
      </c>
      <c r="FV121" s="33">
        <v>0</v>
      </c>
      <c r="FW121" s="33">
        <v>0</v>
      </c>
      <c r="FX121" s="33">
        <v>0</v>
      </c>
      <c r="FY121" s="33">
        <v>0</v>
      </c>
      <c r="FZ121" s="33">
        <v>0</v>
      </c>
      <c r="GA121" s="33">
        <v>0</v>
      </c>
      <c r="GB121" s="33">
        <v>0</v>
      </c>
      <c r="GC121" s="33">
        <v>0</v>
      </c>
      <c r="GD121" s="33">
        <v>0</v>
      </c>
      <c r="GE121" s="33">
        <v>0</v>
      </c>
      <c r="GF121" s="33">
        <v>74337.428799311936</v>
      </c>
      <c r="GG121" s="47">
        <f>+SUM(DP121:GF121)</f>
        <v>540717.07296286523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  <c r="JF121" s="33"/>
      <c r="JG121" s="33"/>
      <c r="JH121" s="33"/>
      <c r="JI121" s="33"/>
      <c r="JJ121" s="33"/>
      <c r="JK121" s="33"/>
      <c r="JL121" s="33"/>
      <c r="JM121" s="33"/>
      <c r="JN121" s="33"/>
      <c r="JO121" s="33"/>
      <c r="JP121" s="33"/>
      <c r="JQ121" s="33"/>
      <c r="JR121" s="33"/>
      <c r="JS121" s="33"/>
      <c r="JT121" s="33"/>
      <c r="JU121" s="33"/>
    </row>
    <row r="122" spans="1:281" ht="15.75" x14ac:dyDescent="0.25">
      <c r="A122" s="63" t="s">
        <v>295</v>
      </c>
      <c r="B122" s="14"/>
      <c r="C122" s="13"/>
      <c r="D122" s="14"/>
      <c r="E122" s="13"/>
      <c r="F122" s="14"/>
      <c r="G122" s="13"/>
      <c r="H122" s="14"/>
      <c r="I122" s="13"/>
      <c r="J122" s="14"/>
      <c r="K122" s="13"/>
      <c r="L122" s="14"/>
      <c r="M122" s="13"/>
      <c r="N122" s="14"/>
      <c r="O122" s="13"/>
      <c r="P122" s="14"/>
      <c r="Q122" s="13"/>
      <c r="R122" s="14"/>
      <c r="S122" s="13"/>
      <c r="T122" s="14"/>
      <c r="U122" s="13"/>
      <c r="V122" s="14"/>
      <c r="W122" s="13"/>
      <c r="X122" s="14"/>
      <c r="Y122" s="13"/>
      <c r="Z122" s="14"/>
      <c r="AA122" s="13"/>
      <c r="AB122" s="14"/>
      <c r="AC122" s="13"/>
      <c r="AD122" s="14"/>
      <c r="AE122" s="13"/>
      <c r="AF122" s="14"/>
      <c r="AG122" s="13"/>
      <c r="AH122" s="14"/>
      <c r="AI122" s="13"/>
      <c r="AJ122" s="14"/>
      <c r="AK122" s="13"/>
      <c r="AL122" s="14"/>
      <c r="AM122" s="13"/>
      <c r="AN122" s="14"/>
      <c r="AO122" s="13"/>
      <c r="AP122" s="14"/>
      <c r="AQ122" s="13"/>
      <c r="AR122" s="14"/>
      <c r="AS122" s="13"/>
      <c r="AT122" s="14"/>
      <c r="AU122" s="13"/>
      <c r="AV122" s="14"/>
      <c r="AW122" s="13"/>
      <c r="AX122" s="14"/>
      <c r="AY122" s="13"/>
      <c r="AZ122" s="14"/>
      <c r="BA122" s="13"/>
      <c r="BB122" s="14"/>
      <c r="BC122" s="13"/>
      <c r="BD122" s="14"/>
      <c r="BE122" s="13"/>
      <c r="BF122" s="14"/>
      <c r="BG122" s="13"/>
      <c r="BH122" s="14"/>
      <c r="BI122" s="13"/>
      <c r="BJ122" s="14"/>
      <c r="BK122" s="13"/>
      <c r="BL122" s="14"/>
      <c r="BM122" s="13"/>
      <c r="BN122" s="14"/>
      <c r="BO122" s="13"/>
      <c r="BP122" s="14"/>
      <c r="BQ122" s="13"/>
      <c r="BR122" s="14"/>
      <c r="BS122" s="13"/>
      <c r="BT122" s="14"/>
      <c r="BU122" s="13"/>
      <c r="BV122" s="14"/>
      <c r="BW122" s="13"/>
      <c r="BX122" s="14"/>
      <c r="BY122" s="13"/>
      <c r="BZ122" s="14"/>
      <c r="CA122" s="13"/>
      <c r="CB122" s="13"/>
      <c r="CC122" s="14"/>
      <c r="CD122" s="14"/>
      <c r="CE122" s="13"/>
      <c r="CF122" s="14"/>
      <c r="CG122" s="13"/>
      <c r="CH122" s="14"/>
      <c r="CI122" s="13"/>
      <c r="CJ122" s="14"/>
      <c r="CK122" s="13"/>
      <c r="CL122" s="14"/>
      <c r="CM122" s="13"/>
      <c r="CN122" s="14"/>
      <c r="CO122" s="13"/>
      <c r="CP122" s="14"/>
      <c r="CQ122" s="13"/>
      <c r="CR122" s="14"/>
      <c r="CS122" s="13"/>
      <c r="CT122" s="13"/>
      <c r="CU122" s="14"/>
      <c r="CV122" s="14"/>
      <c r="CW122" s="13"/>
      <c r="CX122" s="14"/>
      <c r="CY122" s="14"/>
      <c r="CZ122" s="13"/>
      <c r="DA122" s="13"/>
      <c r="DB122" s="14"/>
      <c r="DC122" s="13"/>
      <c r="DD122" s="14"/>
      <c r="DE122" s="13"/>
      <c r="DF122" s="14"/>
      <c r="DG122" s="13"/>
      <c r="DH122" s="14"/>
      <c r="DI122" s="13"/>
      <c r="DJ122" s="14"/>
      <c r="DK122" s="13"/>
      <c r="DL122" s="14"/>
      <c r="DM122" s="13"/>
      <c r="DN122" s="14"/>
      <c r="DO122" s="13"/>
      <c r="DP122" s="77"/>
      <c r="DQ122" s="13"/>
      <c r="DR122" s="14"/>
      <c r="DS122" s="14"/>
      <c r="DT122" s="14"/>
      <c r="DU122" s="14"/>
      <c r="DV122" s="14"/>
      <c r="DW122" s="14"/>
      <c r="DX122" s="14"/>
      <c r="DY122" s="14"/>
      <c r="DZ122" s="14"/>
      <c r="EA122" s="14"/>
      <c r="EB122" s="13"/>
      <c r="EC122" s="14"/>
      <c r="ED122" s="14"/>
      <c r="EE122" s="14"/>
      <c r="EF122" s="14"/>
      <c r="EG122" s="14"/>
      <c r="EH122" s="14"/>
      <c r="EI122" s="14"/>
      <c r="EJ122" s="14"/>
      <c r="EK122" s="14"/>
      <c r="EL122" s="14"/>
      <c r="EM122" s="13"/>
      <c r="EN122" s="14"/>
      <c r="EO122" s="13"/>
      <c r="EP122" s="13"/>
      <c r="EQ122" s="13"/>
      <c r="ER122" s="13"/>
      <c r="ES122" s="13"/>
      <c r="ET122" s="13"/>
      <c r="EU122" s="14"/>
      <c r="EV122" s="13"/>
      <c r="EW122" s="13"/>
      <c r="EX122" s="14"/>
      <c r="EY122" s="13"/>
      <c r="EZ122" s="14"/>
      <c r="FA122" s="13"/>
      <c r="FB122" s="13"/>
      <c r="FC122" s="13"/>
      <c r="FD122" s="13"/>
      <c r="FE122" s="13"/>
      <c r="FF122" s="13"/>
      <c r="FG122" s="13"/>
      <c r="FH122" s="14"/>
      <c r="FI122" s="13"/>
      <c r="FJ122" s="14"/>
      <c r="FK122" s="13"/>
      <c r="FL122" s="14"/>
      <c r="FM122" s="13"/>
      <c r="FN122" s="14"/>
      <c r="FO122" s="13"/>
      <c r="FP122" s="14"/>
      <c r="FQ122" s="13"/>
      <c r="FR122" s="14"/>
      <c r="FS122" s="13"/>
      <c r="FT122" s="14"/>
      <c r="FU122" s="14"/>
      <c r="FV122" s="14"/>
      <c r="FW122" s="14"/>
      <c r="FX122" s="14"/>
      <c r="FY122" s="14"/>
      <c r="FZ122" s="13"/>
      <c r="GA122" s="14"/>
      <c r="GB122" s="13"/>
      <c r="GC122" s="14"/>
      <c r="GD122" s="13"/>
      <c r="GE122" s="14"/>
      <c r="GF122" s="13"/>
      <c r="GG122" s="13"/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  <c r="JF122" s="33"/>
      <c r="JG122" s="33"/>
      <c r="JH122" s="33"/>
      <c r="JI122" s="33"/>
      <c r="JJ122" s="33"/>
      <c r="JK122" s="33"/>
      <c r="JL122" s="33"/>
      <c r="JM122" s="33"/>
      <c r="JN122" s="33"/>
      <c r="JO122" s="33"/>
      <c r="JP122" s="33"/>
      <c r="JQ122" s="33"/>
      <c r="JR122" s="33"/>
      <c r="JS122" s="33"/>
      <c r="JT122" s="33"/>
      <c r="JU122" s="33"/>
    </row>
    <row r="123" spans="1:281" x14ac:dyDescent="0.2">
      <c r="A123" s="1" t="s">
        <v>0</v>
      </c>
      <c r="B123" s="22" t="s">
        <v>119</v>
      </c>
      <c r="C123" s="33">
        <v>581082.63050396543</v>
      </c>
      <c r="D123" s="33">
        <v>2.4767376534539234</v>
      </c>
      <c r="E123" s="33">
        <v>57.997052040508557</v>
      </c>
      <c r="F123" s="33">
        <v>5.3089767253765459</v>
      </c>
      <c r="G123" s="33">
        <v>0</v>
      </c>
      <c r="H123" s="33">
        <v>0</v>
      </c>
      <c r="I123" s="33">
        <v>67362.94044914293</v>
      </c>
      <c r="J123" s="33">
        <v>1438.0599205651242</v>
      </c>
      <c r="K123" s="33">
        <v>152.38750599596679</v>
      </c>
      <c r="L123" s="33">
        <v>34153.916849788344</v>
      </c>
      <c r="M123" s="33">
        <v>678521.76798460295</v>
      </c>
      <c r="N123" s="33">
        <v>29933.897744729442</v>
      </c>
      <c r="O123" s="33">
        <v>212137.16612499871</v>
      </c>
      <c r="P123" s="33">
        <v>117557.69465712122</v>
      </c>
      <c r="Q123" s="33">
        <v>12271.323176460799</v>
      </c>
      <c r="R123" s="33">
        <v>52274.646788173653</v>
      </c>
      <c r="S123" s="33">
        <v>83.391722979288744</v>
      </c>
      <c r="T123" s="33">
        <v>471.62124386511084</v>
      </c>
      <c r="U123" s="33">
        <v>8.7633166853477285</v>
      </c>
      <c r="V123" s="33">
        <v>30.04252938408111</v>
      </c>
      <c r="W123" s="33">
        <v>761.66360579519574</v>
      </c>
      <c r="X123" s="33">
        <v>6100.3540549361569</v>
      </c>
      <c r="Y123" s="33">
        <v>93822.282163541793</v>
      </c>
      <c r="Z123" s="33">
        <v>7635.9648977018342</v>
      </c>
      <c r="AA123" s="33">
        <v>58.978817418861148</v>
      </c>
      <c r="AB123" s="33">
        <v>22.164674294325465</v>
      </c>
      <c r="AC123" s="33">
        <v>258.4924515267254</v>
      </c>
      <c r="AD123" s="33">
        <v>5884.920072527927</v>
      </c>
      <c r="AE123" s="33">
        <v>86.768461711733281</v>
      </c>
      <c r="AF123" s="33">
        <v>22.593229671032457</v>
      </c>
      <c r="AG123" s="33">
        <v>74.24132335314772</v>
      </c>
      <c r="AH123" s="33">
        <v>56.515631126742235</v>
      </c>
      <c r="AI123" s="33">
        <v>103.43572061217253</v>
      </c>
      <c r="AJ123" s="33">
        <v>639.74329359222554</v>
      </c>
      <c r="AK123" s="33">
        <v>381.56545751261746</v>
      </c>
      <c r="AL123" s="33">
        <v>28.158160774464729</v>
      </c>
      <c r="AM123" s="33">
        <v>27.300577329827227</v>
      </c>
      <c r="AN123" s="33">
        <v>57.796907113334761</v>
      </c>
      <c r="AO123" s="33">
        <v>34.514350400961128</v>
      </c>
      <c r="AP123" s="33">
        <v>37452.433700966954</v>
      </c>
      <c r="AQ123" s="33">
        <v>164.03646579675842</v>
      </c>
      <c r="AR123" s="33">
        <v>0</v>
      </c>
      <c r="AS123" s="33">
        <v>4.7059942558695678</v>
      </c>
      <c r="AT123" s="33">
        <v>0</v>
      </c>
      <c r="AU123" s="33">
        <v>0</v>
      </c>
      <c r="AV123" s="33">
        <v>0</v>
      </c>
      <c r="AW123" s="33">
        <v>8.2562243779765474</v>
      </c>
      <c r="AX123" s="33">
        <v>122.70478815226022</v>
      </c>
      <c r="AY123" s="33">
        <v>451.81223847196554</v>
      </c>
      <c r="AZ123" s="33">
        <v>44.029655017721026</v>
      </c>
      <c r="BA123" s="33">
        <v>46.238831305852941</v>
      </c>
      <c r="BB123" s="33">
        <v>0</v>
      </c>
      <c r="BC123" s="33">
        <v>7.0351903701762657</v>
      </c>
      <c r="BD123" s="33">
        <v>5.0753613200342436</v>
      </c>
      <c r="BE123" s="33">
        <v>75.347405475581667</v>
      </c>
      <c r="BF123" s="33">
        <v>0</v>
      </c>
      <c r="BG123" s="33">
        <v>0</v>
      </c>
      <c r="BH123" s="33">
        <v>0</v>
      </c>
      <c r="BI123" s="33">
        <v>0</v>
      </c>
      <c r="BJ123" s="33">
        <v>0</v>
      </c>
      <c r="BK123" s="33">
        <v>22.446105146155432</v>
      </c>
      <c r="BL123" s="33">
        <v>0</v>
      </c>
      <c r="BM123" s="33">
        <v>23902.824374257038</v>
      </c>
      <c r="BN123" s="33">
        <v>59853.660854551337</v>
      </c>
      <c r="BO123" s="33">
        <v>89.610219309989176</v>
      </c>
      <c r="BP123" s="33">
        <v>0</v>
      </c>
      <c r="BQ123" s="33">
        <v>126.6388153170212</v>
      </c>
      <c r="BR123" s="33">
        <v>17.385655243196158</v>
      </c>
      <c r="BS123" s="33">
        <v>2.1024106675811343</v>
      </c>
      <c r="BT123" s="33">
        <v>3.0399806849992088</v>
      </c>
      <c r="BU123" s="33">
        <v>4.7544739418431314</v>
      </c>
      <c r="BV123" s="33">
        <v>1.4039181923373167</v>
      </c>
      <c r="BW123" s="33">
        <v>4.1079220841843984</v>
      </c>
      <c r="BX123" s="33">
        <v>0</v>
      </c>
      <c r="BY123" s="33">
        <v>85.3912812069224</v>
      </c>
      <c r="BZ123" s="33">
        <v>0</v>
      </c>
      <c r="CA123" s="33">
        <v>499.47954499929682</v>
      </c>
      <c r="CB123" s="33">
        <v>0</v>
      </c>
      <c r="CC123" s="33">
        <v>0</v>
      </c>
      <c r="CD123" s="33">
        <v>0</v>
      </c>
      <c r="CE123" s="33">
        <v>12.191928818651277</v>
      </c>
      <c r="CF123" s="33">
        <v>39.891446894353791</v>
      </c>
      <c r="CG123" s="33">
        <v>66.921453853559555</v>
      </c>
      <c r="CH123" s="33">
        <v>5.4474787956895883</v>
      </c>
      <c r="CI123" s="33">
        <v>544.82894580052823</v>
      </c>
      <c r="CJ123" s="33">
        <v>3.7698982504818019</v>
      </c>
      <c r="CK123" s="33">
        <v>30.415431769129622</v>
      </c>
      <c r="CL123" s="33">
        <v>595.48709455078824</v>
      </c>
      <c r="CM123" s="33">
        <v>45.343430777855936</v>
      </c>
      <c r="CN123" s="33">
        <v>9.0478831088573539</v>
      </c>
      <c r="CO123" s="33">
        <v>13.486802228683908</v>
      </c>
      <c r="CP123" s="33">
        <v>5.7799792277951632</v>
      </c>
      <c r="CQ123" s="33">
        <v>911.27822304794279</v>
      </c>
      <c r="CR123" s="33">
        <v>33.227672029324232</v>
      </c>
      <c r="CS123" s="33">
        <v>16025.094767312718</v>
      </c>
      <c r="CT123" s="33">
        <v>11794.658865491971</v>
      </c>
      <c r="CU123" s="33">
        <v>118.23430720574795</v>
      </c>
      <c r="CV123" s="33">
        <v>3042.7428964581945</v>
      </c>
      <c r="CW123" s="33">
        <v>3008.954978662789</v>
      </c>
      <c r="CX123" s="33">
        <v>1180.7808771759646</v>
      </c>
      <c r="CY123" s="33">
        <v>3325.9735258253995</v>
      </c>
      <c r="CZ123" s="33">
        <v>3.8452053829336159</v>
      </c>
      <c r="DA123" s="33">
        <v>5078.9285019314893</v>
      </c>
      <c r="DB123" s="33">
        <v>5441.354674239863</v>
      </c>
      <c r="DC123" s="33">
        <v>4669.9333445605325</v>
      </c>
      <c r="DD123" s="33">
        <v>10149.501841739642</v>
      </c>
      <c r="DE123" s="33">
        <v>66.586805782524422</v>
      </c>
      <c r="DF123" s="33">
        <v>18.112123529824057</v>
      </c>
      <c r="DG123" s="33">
        <v>1688.4657161112575</v>
      </c>
      <c r="DH123" s="33">
        <v>8.8981604274526891</v>
      </c>
      <c r="DI123" s="33">
        <v>15.857252292429216</v>
      </c>
      <c r="DJ123" s="33">
        <v>1090.2201131185993</v>
      </c>
      <c r="DK123" s="33">
        <v>265.58634806470275</v>
      </c>
      <c r="DL123" s="33">
        <v>8123.2853570347597</v>
      </c>
      <c r="DM123" s="33">
        <v>10.414914743490458</v>
      </c>
      <c r="DN123" s="33">
        <v>0</v>
      </c>
      <c r="DO123" s="33">
        <v>0</v>
      </c>
      <c r="DP123" s="76">
        <f t="shared" si="3"/>
        <v>2104042.5567931775</v>
      </c>
      <c r="DQ123" s="33">
        <v>757006.778871316</v>
      </c>
      <c r="DR123" s="33">
        <v>0</v>
      </c>
      <c r="DS123" s="33">
        <v>0</v>
      </c>
      <c r="DT123" s="33">
        <v>0</v>
      </c>
      <c r="DU123" s="33">
        <v>0</v>
      </c>
      <c r="DV123" s="33">
        <v>0</v>
      </c>
      <c r="DW123" s="33">
        <v>0</v>
      </c>
      <c r="DX123" s="33">
        <v>0</v>
      </c>
      <c r="DY123" s="33">
        <v>0</v>
      </c>
      <c r="DZ123" s="33">
        <v>0</v>
      </c>
      <c r="EA123" s="33">
        <v>0</v>
      </c>
      <c r="EB123" s="33">
        <v>0</v>
      </c>
      <c r="EC123" s="33">
        <v>25.929531464718874</v>
      </c>
      <c r="ED123" s="33">
        <v>0</v>
      </c>
      <c r="EE123" s="33">
        <v>0</v>
      </c>
      <c r="EF123" s="33">
        <v>0</v>
      </c>
      <c r="EG123" s="33">
        <v>0</v>
      </c>
      <c r="EH123" s="33">
        <v>0</v>
      </c>
      <c r="EI123" s="33">
        <v>0</v>
      </c>
      <c r="EJ123" s="33">
        <v>0</v>
      </c>
      <c r="EK123" s="33">
        <v>0</v>
      </c>
      <c r="EL123" s="33">
        <v>0</v>
      </c>
      <c r="EM123" s="33">
        <v>0</v>
      </c>
      <c r="EN123" s="33">
        <v>0</v>
      </c>
      <c r="EO123" s="33">
        <v>0</v>
      </c>
      <c r="EP123" s="33">
        <v>0</v>
      </c>
      <c r="EQ123" s="33">
        <v>0</v>
      </c>
      <c r="ER123" s="33">
        <v>0</v>
      </c>
      <c r="ES123" s="33">
        <v>0</v>
      </c>
      <c r="ET123" s="33">
        <v>0</v>
      </c>
      <c r="EU123" s="33">
        <v>0</v>
      </c>
      <c r="EV123" s="33">
        <v>0</v>
      </c>
      <c r="EW123" s="33">
        <v>0</v>
      </c>
      <c r="EX123" s="33">
        <v>0</v>
      </c>
      <c r="EY123" s="33">
        <v>0</v>
      </c>
      <c r="EZ123" s="33">
        <v>0</v>
      </c>
      <c r="FA123" s="33">
        <v>0</v>
      </c>
      <c r="FB123" s="33">
        <v>0</v>
      </c>
      <c r="FC123" s="33">
        <v>0</v>
      </c>
      <c r="FD123" s="33">
        <v>0</v>
      </c>
      <c r="FE123" s="33">
        <v>0</v>
      </c>
      <c r="FF123" s="33">
        <v>0</v>
      </c>
      <c r="FG123" s="33">
        <v>0</v>
      </c>
      <c r="FH123" s="33">
        <v>0</v>
      </c>
      <c r="FI123" s="33">
        <v>0</v>
      </c>
      <c r="FJ123" s="33">
        <v>0</v>
      </c>
      <c r="FK123" s="33">
        <v>0</v>
      </c>
      <c r="FL123" s="33">
        <v>0</v>
      </c>
      <c r="FM123" s="33">
        <v>0</v>
      </c>
      <c r="FN123" s="33">
        <v>0</v>
      </c>
      <c r="FO123" s="33">
        <v>0</v>
      </c>
      <c r="FP123" s="33">
        <v>0</v>
      </c>
      <c r="FQ123" s="33">
        <v>0</v>
      </c>
      <c r="FR123" s="33">
        <v>0</v>
      </c>
      <c r="FS123" s="33">
        <v>0</v>
      </c>
      <c r="FT123" s="33">
        <v>0</v>
      </c>
      <c r="FU123" s="33">
        <v>107.08904455276969</v>
      </c>
      <c r="FV123" s="33">
        <v>0</v>
      </c>
      <c r="FW123" s="33">
        <v>0</v>
      </c>
      <c r="FX123" s="33">
        <v>133.6869328893651</v>
      </c>
      <c r="FY123" s="33">
        <v>-835.15128438007139</v>
      </c>
      <c r="FZ123" s="33">
        <v>0</v>
      </c>
      <c r="GA123" s="33">
        <v>0</v>
      </c>
      <c r="GB123" s="33">
        <v>0</v>
      </c>
      <c r="GC123" s="33">
        <v>0</v>
      </c>
      <c r="GD123" s="33">
        <v>0</v>
      </c>
      <c r="GE123" s="33">
        <v>-738688.00730036467</v>
      </c>
      <c r="GF123" s="33">
        <v>311782.43762038118</v>
      </c>
      <c r="GG123" s="47">
        <f t="shared" ref="GG123:GG186" si="4">+SUM(DP123:GF123)</f>
        <v>2433575.320209037</v>
      </c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  <c r="JG123" s="33"/>
      <c r="JH123" s="33"/>
      <c r="JI123" s="33"/>
      <c r="JJ123" s="33"/>
      <c r="JK123" s="33"/>
      <c r="JL123" s="33"/>
      <c r="JM123" s="33"/>
      <c r="JN123" s="33"/>
      <c r="JO123" s="33"/>
      <c r="JP123" s="33"/>
      <c r="JQ123" s="33"/>
      <c r="JR123" s="33"/>
      <c r="JS123" s="33"/>
      <c r="JT123" s="33"/>
      <c r="JU123" s="33"/>
    </row>
    <row r="124" spans="1:281" x14ac:dyDescent="0.2">
      <c r="A124" s="1" t="s">
        <v>1</v>
      </c>
      <c r="B124" s="22" t="s">
        <v>120</v>
      </c>
      <c r="C124" s="33">
        <v>1.4325307211176503</v>
      </c>
      <c r="D124" s="33">
        <v>675.92862041823594</v>
      </c>
      <c r="E124" s="33">
        <v>0</v>
      </c>
      <c r="F124" s="33">
        <v>0</v>
      </c>
      <c r="G124" s="33">
        <v>0</v>
      </c>
      <c r="H124" s="33">
        <v>0</v>
      </c>
      <c r="I124" s="33">
        <v>2.4675486953165637</v>
      </c>
      <c r="J124" s="33">
        <v>0</v>
      </c>
      <c r="K124" s="33">
        <v>0</v>
      </c>
      <c r="L124" s="33">
        <v>1.7016718891330396</v>
      </c>
      <c r="M124" s="33">
        <v>516.95148110429705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11071.67733654394</v>
      </c>
      <c r="T124" s="33">
        <v>0</v>
      </c>
      <c r="U124" s="33">
        <v>0</v>
      </c>
      <c r="V124" s="33">
        <v>0</v>
      </c>
      <c r="W124" s="33">
        <v>0</v>
      </c>
      <c r="X124" s="33">
        <v>217.16253745409051</v>
      </c>
      <c r="Y124" s="33">
        <v>16.67491803304457</v>
      </c>
      <c r="Z124" s="33">
        <v>5.0483111937407283</v>
      </c>
      <c r="AA124" s="33">
        <v>0</v>
      </c>
      <c r="AB124" s="33">
        <v>0</v>
      </c>
      <c r="AC124" s="33">
        <v>40.818694901062088</v>
      </c>
      <c r="AD124" s="33">
        <v>591.3793705119117</v>
      </c>
      <c r="AE124" s="33">
        <v>10.721577189720623</v>
      </c>
      <c r="AF124" s="33">
        <v>1.2667532649306104</v>
      </c>
      <c r="AG124" s="33">
        <v>0</v>
      </c>
      <c r="AH124" s="33">
        <v>0</v>
      </c>
      <c r="AI124" s="33">
        <v>0</v>
      </c>
      <c r="AJ124" s="33">
        <v>0</v>
      </c>
      <c r="AK124" s="33">
        <v>1.3935605622828586</v>
      </c>
      <c r="AL124" s="33">
        <v>0</v>
      </c>
      <c r="AM124" s="33">
        <v>0</v>
      </c>
      <c r="AN124" s="33">
        <v>1707.5310139162498</v>
      </c>
      <c r="AO124" s="33">
        <v>1.1446385321004491</v>
      </c>
      <c r="AP124" s="33">
        <v>87.114032721575583</v>
      </c>
      <c r="AQ124" s="33">
        <v>11.500014978045579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6079.6096330896016</v>
      </c>
      <c r="AY124" s="33">
        <v>150.02890661052956</v>
      </c>
      <c r="AZ124" s="33">
        <v>1023.0137671007911</v>
      </c>
      <c r="BA124" s="33">
        <v>308.26807192360218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0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33">
        <v>0</v>
      </c>
      <c r="CA124" s="33">
        <v>0</v>
      </c>
      <c r="CB124" s="33">
        <v>0</v>
      </c>
      <c r="CC124" s="33">
        <v>0</v>
      </c>
      <c r="CD124" s="33">
        <v>0</v>
      </c>
      <c r="CE124" s="33">
        <v>0</v>
      </c>
      <c r="CF124" s="33">
        <v>0</v>
      </c>
      <c r="CG124" s="33">
        <v>0</v>
      </c>
      <c r="CH124" s="33">
        <v>0</v>
      </c>
      <c r="CI124" s="33">
        <v>0</v>
      </c>
      <c r="CJ124" s="33">
        <v>0</v>
      </c>
      <c r="CK124" s="33">
        <v>0</v>
      </c>
      <c r="CL124" s="33">
        <v>0</v>
      </c>
      <c r="CM124" s="33">
        <v>0</v>
      </c>
      <c r="CN124" s="33">
        <v>0</v>
      </c>
      <c r="CO124" s="33">
        <v>0</v>
      </c>
      <c r="CP124" s="33">
        <v>0</v>
      </c>
      <c r="CQ124" s="33">
        <v>0</v>
      </c>
      <c r="CR124" s="33">
        <v>0</v>
      </c>
      <c r="CS124" s="33">
        <v>0</v>
      </c>
      <c r="CT124" s="33">
        <v>0</v>
      </c>
      <c r="CU124" s="33">
        <v>0</v>
      </c>
      <c r="CV124" s="33">
        <v>0</v>
      </c>
      <c r="CW124" s="33">
        <v>0</v>
      </c>
      <c r="CX124" s="33">
        <v>0</v>
      </c>
      <c r="CY124" s="33">
        <v>0</v>
      </c>
      <c r="CZ124" s="33">
        <v>0</v>
      </c>
      <c r="DA124" s="33">
        <v>0</v>
      </c>
      <c r="DB124" s="33">
        <v>0</v>
      </c>
      <c r="DC124" s="33">
        <v>0</v>
      </c>
      <c r="DD124" s="33">
        <v>0</v>
      </c>
      <c r="DE124" s="33">
        <v>0</v>
      </c>
      <c r="DF124" s="33">
        <v>0</v>
      </c>
      <c r="DG124" s="33">
        <v>0</v>
      </c>
      <c r="DH124" s="33">
        <v>0</v>
      </c>
      <c r="DI124" s="33">
        <v>0</v>
      </c>
      <c r="DJ124" s="33">
        <v>0</v>
      </c>
      <c r="DK124" s="33">
        <v>0</v>
      </c>
      <c r="DL124" s="33">
        <v>0</v>
      </c>
      <c r="DM124" s="33">
        <v>0</v>
      </c>
      <c r="DN124" s="33">
        <v>0</v>
      </c>
      <c r="DO124" s="33">
        <v>0</v>
      </c>
      <c r="DP124" s="76">
        <f t="shared" si="3"/>
        <v>22522.834991355317</v>
      </c>
      <c r="DQ124" s="33">
        <v>6.9154741981850476</v>
      </c>
      <c r="DR124" s="33">
        <v>0</v>
      </c>
      <c r="DS124" s="33">
        <v>0</v>
      </c>
      <c r="DT124" s="33">
        <v>0</v>
      </c>
      <c r="DU124" s="33">
        <v>0</v>
      </c>
      <c r="DV124" s="33">
        <v>0</v>
      </c>
      <c r="DW124" s="33">
        <v>0</v>
      </c>
      <c r="DX124" s="33">
        <v>0</v>
      </c>
      <c r="DY124" s="33">
        <v>0</v>
      </c>
      <c r="DZ124" s="33">
        <v>0</v>
      </c>
      <c r="EA124" s="33">
        <v>0</v>
      </c>
      <c r="EB124" s="33">
        <v>0</v>
      </c>
      <c r="EC124" s="33">
        <v>0</v>
      </c>
      <c r="ED124" s="33">
        <v>0</v>
      </c>
      <c r="EE124" s="33">
        <v>0</v>
      </c>
      <c r="EF124" s="33">
        <v>0</v>
      </c>
      <c r="EG124" s="33">
        <v>0</v>
      </c>
      <c r="EH124" s="33">
        <v>0</v>
      </c>
      <c r="EI124" s="33">
        <v>0</v>
      </c>
      <c r="EJ124" s="33">
        <v>0</v>
      </c>
      <c r="EK124" s="33">
        <v>0</v>
      </c>
      <c r="EL124" s="33">
        <v>0</v>
      </c>
      <c r="EM124" s="33">
        <v>0</v>
      </c>
      <c r="EN124" s="33">
        <v>0</v>
      </c>
      <c r="EO124" s="33">
        <v>0</v>
      </c>
      <c r="EP124" s="33">
        <v>0</v>
      </c>
      <c r="EQ124" s="33">
        <v>0</v>
      </c>
      <c r="ER124" s="33">
        <v>0</v>
      </c>
      <c r="ES124" s="33">
        <v>0</v>
      </c>
      <c r="ET124" s="33">
        <v>0</v>
      </c>
      <c r="EU124" s="33">
        <v>0</v>
      </c>
      <c r="EV124" s="33">
        <v>0</v>
      </c>
      <c r="EW124" s="33">
        <v>0</v>
      </c>
      <c r="EX124" s="33">
        <v>0</v>
      </c>
      <c r="EY124" s="33">
        <v>0</v>
      </c>
      <c r="EZ124" s="33">
        <v>0</v>
      </c>
      <c r="FA124" s="33">
        <v>0</v>
      </c>
      <c r="FB124" s="33">
        <v>0</v>
      </c>
      <c r="FC124" s="33">
        <v>0</v>
      </c>
      <c r="FD124" s="33">
        <v>0</v>
      </c>
      <c r="FE124" s="33">
        <v>0</v>
      </c>
      <c r="FF124" s="33">
        <v>0</v>
      </c>
      <c r="FG124" s="33">
        <v>0</v>
      </c>
      <c r="FH124" s="33">
        <v>0</v>
      </c>
      <c r="FI124" s="33">
        <v>0</v>
      </c>
      <c r="FJ124" s="33">
        <v>0</v>
      </c>
      <c r="FK124" s="33">
        <v>0</v>
      </c>
      <c r="FL124" s="33">
        <v>0</v>
      </c>
      <c r="FM124" s="33">
        <v>0</v>
      </c>
      <c r="FN124" s="33">
        <v>0</v>
      </c>
      <c r="FO124" s="33">
        <v>0</v>
      </c>
      <c r="FP124" s="33">
        <v>0</v>
      </c>
      <c r="FQ124" s="33">
        <v>0</v>
      </c>
      <c r="FR124" s="33">
        <v>0</v>
      </c>
      <c r="FS124" s="33">
        <v>0</v>
      </c>
      <c r="FT124" s="33">
        <v>0</v>
      </c>
      <c r="FU124" s="33">
        <v>0</v>
      </c>
      <c r="FV124" s="33">
        <v>0</v>
      </c>
      <c r="FW124" s="33">
        <v>0</v>
      </c>
      <c r="FX124" s="33">
        <v>0</v>
      </c>
      <c r="FY124" s="33">
        <v>0</v>
      </c>
      <c r="FZ124" s="33">
        <v>0</v>
      </c>
      <c r="GA124" s="33">
        <v>0</v>
      </c>
      <c r="GB124" s="33">
        <v>0</v>
      </c>
      <c r="GC124" s="33">
        <v>0</v>
      </c>
      <c r="GD124" s="33">
        <v>0</v>
      </c>
      <c r="GE124" s="33">
        <v>1399.6502411299591</v>
      </c>
      <c r="GF124" s="33">
        <v>5439.6236952509926</v>
      </c>
      <c r="GG124" s="47">
        <f t="shared" si="4"/>
        <v>29369.024401934454</v>
      </c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  <c r="JG124" s="33"/>
      <c r="JH124" s="33"/>
      <c r="JI124" s="33"/>
      <c r="JJ124" s="33"/>
      <c r="JK124" s="33"/>
      <c r="JL124" s="33"/>
      <c r="JM124" s="33"/>
      <c r="JN124" s="33"/>
      <c r="JO124" s="33"/>
      <c r="JP124" s="33"/>
      <c r="JQ124" s="33"/>
      <c r="JR124" s="33"/>
      <c r="JS124" s="33"/>
      <c r="JT124" s="33"/>
      <c r="JU124" s="33"/>
    </row>
    <row r="125" spans="1:281" x14ac:dyDescent="0.2">
      <c r="A125" s="1" t="s">
        <v>2</v>
      </c>
      <c r="B125" s="22" t="s">
        <v>121</v>
      </c>
      <c r="C125" s="33">
        <v>509.45569389475759</v>
      </c>
      <c r="D125" s="33">
        <v>0</v>
      </c>
      <c r="E125" s="33">
        <v>3633.7853516259511</v>
      </c>
      <c r="F125" s="33">
        <v>0</v>
      </c>
      <c r="G125" s="33">
        <v>0</v>
      </c>
      <c r="H125" s="33">
        <v>0</v>
      </c>
      <c r="I125" s="33">
        <v>112.11987375086581</v>
      </c>
      <c r="J125" s="33">
        <v>53761.627915755773</v>
      </c>
      <c r="K125" s="33">
        <v>103.54867534121603</v>
      </c>
      <c r="L125" s="33">
        <v>2.6995229469747155</v>
      </c>
      <c r="M125" s="33">
        <v>1066.6516177548733</v>
      </c>
      <c r="N125" s="33">
        <v>1.2774314791210351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796.91475833362563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1501.9365706857332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1.594675782446878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0</v>
      </c>
      <c r="BG125" s="33">
        <v>0</v>
      </c>
      <c r="BH125" s="33">
        <v>0</v>
      </c>
      <c r="BI125" s="33">
        <v>0</v>
      </c>
      <c r="BJ125" s="33">
        <v>0</v>
      </c>
      <c r="BK125" s="33">
        <v>4.9731851992009402</v>
      </c>
      <c r="BL125" s="33">
        <v>0</v>
      </c>
      <c r="BM125" s="33">
        <v>697.66320922411762</v>
      </c>
      <c r="BN125" s="33">
        <v>1741.5764670778533</v>
      </c>
      <c r="BO125" s="33">
        <v>0</v>
      </c>
      <c r="BP125" s="33">
        <v>0</v>
      </c>
      <c r="BQ125" s="33">
        <v>6.3938912493549855</v>
      </c>
      <c r="BR125" s="33">
        <v>0</v>
      </c>
      <c r="BS125" s="33">
        <v>0</v>
      </c>
      <c r="BT125" s="33">
        <v>12.011766138534703</v>
      </c>
      <c r="BU125" s="33">
        <v>0</v>
      </c>
      <c r="BV125" s="33">
        <v>1.3218954392653872</v>
      </c>
      <c r="BW125" s="33">
        <v>0</v>
      </c>
      <c r="BX125" s="33">
        <v>3.085312764036801</v>
      </c>
      <c r="BY125" s="33">
        <v>0</v>
      </c>
      <c r="BZ125" s="33">
        <v>0</v>
      </c>
      <c r="CA125" s="33">
        <v>14.32414818192648</v>
      </c>
      <c r="CB125" s="33">
        <v>0</v>
      </c>
      <c r="CC125" s="33">
        <v>0</v>
      </c>
      <c r="CD125" s="33">
        <v>0</v>
      </c>
      <c r="CE125" s="33">
        <v>0</v>
      </c>
      <c r="CF125" s="33">
        <v>18.056093579633355</v>
      </c>
      <c r="CG125" s="33">
        <v>17.755010261847115</v>
      </c>
      <c r="CH125" s="33">
        <v>0</v>
      </c>
      <c r="CI125" s="33">
        <v>11.192702521657699</v>
      </c>
      <c r="CJ125" s="33">
        <v>0</v>
      </c>
      <c r="CK125" s="33">
        <v>0</v>
      </c>
      <c r="CL125" s="33">
        <v>26.187233842646037</v>
      </c>
      <c r="CM125" s="33">
        <v>0</v>
      </c>
      <c r="CN125" s="33">
        <v>2.2541795532075444</v>
      </c>
      <c r="CO125" s="33">
        <v>0</v>
      </c>
      <c r="CP125" s="33">
        <v>0</v>
      </c>
      <c r="CQ125" s="33">
        <v>0</v>
      </c>
      <c r="CR125" s="33">
        <v>0</v>
      </c>
      <c r="CS125" s="33">
        <v>238.92663206408716</v>
      </c>
      <c r="CT125" s="33">
        <v>259.92793851863235</v>
      </c>
      <c r="CU125" s="33">
        <v>2.9645515984713811</v>
      </c>
      <c r="CV125" s="33">
        <v>63.967391659649223</v>
      </c>
      <c r="CW125" s="33">
        <v>56.20840414341837</v>
      </c>
      <c r="CX125" s="33">
        <v>27.721959738734036</v>
      </c>
      <c r="CY125" s="33">
        <v>59.036775631393766</v>
      </c>
      <c r="CZ125" s="33">
        <v>4.6475124106169385</v>
      </c>
      <c r="DA125" s="33">
        <v>212.04069855781017</v>
      </c>
      <c r="DB125" s="33">
        <v>273.39254356687343</v>
      </c>
      <c r="DC125" s="33">
        <v>136.60796596474935</v>
      </c>
      <c r="DD125" s="33">
        <v>286.21492288958876</v>
      </c>
      <c r="DE125" s="33">
        <v>0</v>
      </c>
      <c r="DF125" s="33">
        <v>0</v>
      </c>
      <c r="DG125" s="33">
        <v>2.7780455122375494</v>
      </c>
      <c r="DH125" s="33">
        <v>0</v>
      </c>
      <c r="DI125" s="33">
        <v>0</v>
      </c>
      <c r="DJ125" s="33">
        <v>2.4876432958182138</v>
      </c>
      <c r="DK125" s="33">
        <v>0</v>
      </c>
      <c r="DL125" s="33">
        <v>106.24064282359804</v>
      </c>
      <c r="DM125" s="33">
        <v>2.7673461887239834</v>
      </c>
      <c r="DN125" s="33">
        <v>0</v>
      </c>
      <c r="DO125" s="33">
        <v>0</v>
      </c>
      <c r="DP125" s="76">
        <f t="shared" si="3"/>
        <v>65784.338156949045</v>
      </c>
      <c r="DQ125" s="33">
        <v>109801.1054681908</v>
      </c>
      <c r="DR125" s="33">
        <v>0</v>
      </c>
      <c r="DS125" s="33">
        <v>0</v>
      </c>
      <c r="DT125" s="33">
        <v>0</v>
      </c>
      <c r="DU125" s="33">
        <v>0</v>
      </c>
      <c r="DV125" s="33">
        <v>0</v>
      </c>
      <c r="DW125" s="33">
        <v>0</v>
      </c>
      <c r="DX125" s="33">
        <v>0</v>
      </c>
      <c r="DY125" s="33">
        <v>0</v>
      </c>
      <c r="DZ125" s="33">
        <v>0</v>
      </c>
      <c r="EA125" s="33">
        <v>0</v>
      </c>
      <c r="EB125" s="33">
        <v>0</v>
      </c>
      <c r="EC125" s="33">
        <v>0</v>
      </c>
      <c r="ED125" s="33">
        <v>0</v>
      </c>
      <c r="EE125" s="33">
        <v>0</v>
      </c>
      <c r="EF125" s="33">
        <v>0</v>
      </c>
      <c r="EG125" s="33">
        <v>0</v>
      </c>
      <c r="EH125" s="33">
        <v>0</v>
      </c>
      <c r="EI125" s="33">
        <v>0</v>
      </c>
      <c r="EJ125" s="33">
        <v>0</v>
      </c>
      <c r="EK125" s="33">
        <v>0</v>
      </c>
      <c r="EL125" s="33">
        <v>0</v>
      </c>
      <c r="EM125" s="33">
        <v>0</v>
      </c>
      <c r="EN125" s="33">
        <v>0</v>
      </c>
      <c r="EO125" s="33">
        <v>0</v>
      </c>
      <c r="EP125" s="33">
        <v>0</v>
      </c>
      <c r="EQ125" s="33">
        <v>0</v>
      </c>
      <c r="ER125" s="33">
        <v>0</v>
      </c>
      <c r="ES125" s="33">
        <v>0</v>
      </c>
      <c r="ET125" s="33">
        <v>0</v>
      </c>
      <c r="EU125" s="33">
        <v>0</v>
      </c>
      <c r="EV125" s="33">
        <v>0</v>
      </c>
      <c r="EW125" s="33">
        <v>0</v>
      </c>
      <c r="EX125" s="33">
        <v>0</v>
      </c>
      <c r="EY125" s="33">
        <v>0</v>
      </c>
      <c r="EZ125" s="33">
        <v>0</v>
      </c>
      <c r="FA125" s="33">
        <v>0</v>
      </c>
      <c r="FB125" s="33">
        <v>0</v>
      </c>
      <c r="FC125" s="33">
        <v>0</v>
      </c>
      <c r="FD125" s="33">
        <v>0</v>
      </c>
      <c r="FE125" s="33">
        <v>0</v>
      </c>
      <c r="FF125" s="33">
        <v>0</v>
      </c>
      <c r="FG125" s="33">
        <v>0</v>
      </c>
      <c r="FH125" s="33">
        <v>0</v>
      </c>
      <c r="FI125" s="33">
        <v>0</v>
      </c>
      <c r="FJ125" s="33">
        <v>0</v>
      </c>
      <c r="FK125" s="33">
        <v>0</v>
      </c>
      <c r="FL125" s="33">
        <v>0</v>
      </c>
      <c r="FM125" s="33">
        <v>0</v>
      </c>
      <c r="FN125" s="33">
        <v>0</v>
      </c>
      <c r="FO125" s="33">
        <v>0</v>
      </c>
      <c r="FP125" s="33">
        <v>0</v>
      </c>
      <c r="FQ125" s="33">
        <v>0</v>
      </c>
      <c r="FR125" s="33">
        <v>0</v>
      </c>
      <c r="FS125" s="33">
        <v>0</v>
      </c>
      <c r="FT125" s="33">
        <v>0</v>
      </c>
      <c r="FU125" s="33">
        <v>0</v>
      </c>
      <c r="FV125" s="33">
        <v>0</v>
      </c>
      <c r="FW125" s="33">
        <v>0</v>
      </c>
      <c r="FX125" s="33">
        <v>0</v>
      </c>
      <c r="FY125" s="33">
        <v>0</v>
      </c>
      <c r="FZ125" s="33">
        <v>0</v>
      </c>
      <c r="GA125" s="33">
        <v>0</v>
      </c>
      <c r="GB125" s="33">
        <v>0</v>
      </c>
      <c r="GC125" s="33">
        <v>0</v>
      </c>
      <c r="GD125" s="33">
        <v>0</v>
      </c>
      <c r="GE125" s="33">
        <v>-14890.974587567403</v>
      </c>
      <c r="GF125" s="33">
        <v>5976.7507741588524</v>
      </c>
      <c r="GG125" s="47">
        <f t="shared" si="4"/>
        <v>166671.21981173128</v>
      </c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  <c r="JG125" s="33"/>
      <c r="JH125" s="33"/>
      <c r="JI125" s="33"/>
      <c r="JJ125" s="33"/>
      <c r="JK125" s="33"/>
      <c r="JL125" s="33"/>
      <c r="JM125" s="33"/>
      <c r="JN125" s="33"/>
      <c r="JO125" s="33"/>
      <c r="JP125" s="33"/>
      <c r="JQ125" s="33"/>
      <c r="JR125" s="33"/>
      <c r="JS125" s="33"/>
      <c r="JT125" s="33"/>
      <c r="JU125" s="33"/>
    </row>
    <row r="126" spans="1:281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184.12337927892594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806872.25370226381</v>
      </c>
      <c r="W126" s="33">
        <v>1093.0359725709679</v>
      </c>
      <c r="X126" s="33">
        <v>1334.0307393832968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1.7238364608812131</v>
      </c>
      <c r="AG126" s="33">
        <v>0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54316.014349016805</v>
      </c>
      <c r="AS126" s="33">
        <v>19502.42718706961</v>
      </c>
      <c r="AT126" s="33">
        <v>11.500698304269063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33">
        <v>0</v>
      </c>
      <c r="CA126" s="33">
        <v>0</v>
      </c>
      <c r="CB126" s="33">
        <v>0</v>
      </c>
      <c r="CC126" s="33">
        <v>0</v>
      </c>
      <c r="CD126" s="33">
        <v>0</v>
      </c>
      <c r="CE126" s="33">
        <v>0</v>
      </c>
      <c r="CF126" s="33">
        <v>0</v>
      </c>
      <c r="CG126" s="33">
        <v>0</v>
      </c>
      <c r="CH126" s="33">
        <v>0</v>
      </c>
      <c r="CI126" s="33">
        <v>0</v>
      </c>
      <c r="CJ126" s="33">
        <v>0</v>
      </c>
      <c r="CK126" s="33">
        <v>0</v>
      </c>
      <c r="CL126" s="33">
        <v>0</v>
      </c>
      <c r="CM126" s="33">
        <v>0</v>
      </c>
      <c r="CN126" s="33">
        <v>0</v>
      </c>
      <c r="CO126" s="33">
        <v>0</v>
      </c>
      <c r="CP126" s="33">
        <v>0</v>
      </c>
      <c r="CQ126" s="33">
        <v>0</v>
      </c>
      <c r="CR126" s="33">
        <v>0</v>
      </c>
      <c r="CS126" s="33">
        <v>0</v>
      </c>
      <c r="CT126" s="33">
        <v>0</v>
      </c>
      <c r="CU126" s="33">
        <v>0</v>
      </c>
      <c r="CV126" s="33">
        <v>0</v>
      </c>
      <c r="CW126" s="33">
        <v>0</v>
      </c>
      <c r="CX126" s="33">
        <v>0</v>
      </c>
      <c r="CY126" s="33">
        <v>0</v>
      </c>
      <c r="CZ126" s="33">
        <v>0</v>
      </c>
      <c r="DA126" s="33">
        <v>0</v>
      </c>
      <c r="DB126" s="33">
        <v>0</v>
      </c>
      <c r="DC126" s="33">
        <v>0</v>
      </c>
      <c r="DD126" s="33">
        <v>0</v>
      </c>
      <c r="DE126" s="33">
        <v>0</v>
      </c>
      <c r="DF126" s="33">
        <v>0</v>
      </c>
      <c r="DG126" s="33">
        <v>0</v>
      </c>
      <c r="DH126" s="33">
        <v>0</v>
      </c>
      <c r="DI126" s="33">
        <v>0</v>
      </c>
      <c r="DJ126" s="33">
        <v>0</v>
      </c>
      <c r="DK126" s="33">
        <v>0</v>
      </c>
      <c r="DL126" s="33">
        <v>0</v>
      </c>
      <c r="DM126" s="33">
        <v>0</v>
      </c>
      <c r="DN126" s="33">
        <v>0</v>
      </c>
      <c r="DO126" s="33">
        <v>0</v>
      </c>
      <c r="DP126" s="76">
        <f t="shared" si="3"/>
        <v>883315.10986434855</v>
      </c>
      <c r="DQ126" s="33">
        <v>55387.30490298423</v>
      </c>
      <c r="DR126" s="33">
        <v>0</v>
      </c>
      <c r="DS126" s="33">
        <v>0</v>
      </c>
      <c r="DT126" s="33">
        <v>0</v>
      </c>
      <c r="DU126" s="33">
        <v>0</v>
      </c>
      <c r="DV126" s="33">
        <v>0</v>
      </c>
      <c r="DW126" s="33">
        <v>0</v>
      </c>
      <c r="DX126" s="33">
        <v>0</v>
      </c>
      <c r="DY126" s="33">
        <v>0</v>
      </c>
      <c r="DZ126" s="33">
        <v>0</v>
      </c>
      <c r="EA126" s="33">
        <v>0</v>
      </c>
      <c r="EB126" s="33">
        <v>0</v>
      </c>
      <c r="EC126" s="33">
        <v>0</v>
      </c>
      <c r="ED126" s="33">
        <v>0</v>
      </c>
      <c r="EE126" s="33">
        <v>0</v>
      </c>
      <c r="EF126" s="33">
        <v>0</v>
      </c>
      <c r="EG126" s="33">
        <v>0</v>
      </c>
      <c r="EH126" s="33">
        <v>0</v>
      </c>
      <c r="EI126" s="33">
        <v>0</v>
      </c>
      <c r="EJ126" s="33">
        <v>0</v>
      </c>
      <c r="EK126" s="33">
        <v>0</v>
      </c>
      <c r="EL126" s="33">
        <v>0</v>
      </c>
      <c r="EM126" s="33">
        <v>0</v>
      </c>
      <c r="EN126" s="33">
        <v>0</v>
      </c>
      <c r="EO126" s="33">
        <v>0</v>
      </c>
      <c r="EP126" s="33">
        <v>0</v>
      </c>
      <c r="EQ126" s="33">
        <v>0</v>
      </c>
      <c r="ER126" s="33">
        <v>0</v>
      </c>
      <c r="ES126" s="33">
        <v>0</v>
      </c>
      <c r="ET126" s="33">
        <v>0</v>
      </c>
      <c r="EU126" s="33">
        <v>0</v>
      </c>
      <c r="EV126" s="33">
        <v>0</v>
      </c>
      <c r="EW126" s="33">
        <v>0</v>
      </c>
      <c r="EX126" s="33">
        <v>0</v>
      </c>
      <c r="EY126" s="33">
        <v>0</v>
      </c>
      <c r="EZ126" s="33">
        <v>0</v>
      </c>
      <c r="FA126" s="33">
        <v>0</v>
      </c>
      <c r="FB126" s="33">
        <v>0</v>
      </c>
      <c r="FC126" s="33">
        <v>0</v>
      </c>
      <c r="FD126" s="33">
        <v>0</v>
      </c>
      <c r="FE126" s="33">
        <v>0</v>
      </c>
      <c r="FF126" s="33">
        <v>0</v>
      </c>
      <c r="FG126" s="33">
        <v>0</v>
      </c>
      <c r="FH126" s="33">
        <v>0</v>
      </c>
      <c r="FI126" s="33">
        <v>0</v>
      </c>
      <c r="FJ126" s="33">
        <v>0</v>
      </c>
      <c r="FK126" s="33">
        <v>0</v>
      </c>
      <c r="FL126" s="33">
        <v>0</v>
      </c>
      <c r="FM126" s="33">
        <v>0</v>
      </c>
      <c r="FN126" s="33">
        <v>0</v>
      </c>
      <c r="FO126" s="33">
        <v>0</v>
      </c>
      <c r="FP126" s="33">
        <v>0</v>
      </c>
      <c r="FQ126" s="33">
        <v>0</v>
      </c>
      <c r="FR126" s="33">
        <v>0</v>
      </c>
      <c r="FS126" s="33">
        <v>0</v>
      </c>
      <c r="FT126" s="33">
        <v>0</v>
      </c>
      <c r="FU126" s="33">
        <v>0</v>
      </c>
      <c r="FV126" s="33">
        <v>0</v>
      </c>
      <c r="FW126" s="33">
        <v>0</v>
      </c>
      <c r="FX126" s="33">
        <v>0</v>
      </c>
      <c r="FY126" s="33">
        <v>0</v>
      </c>
      <c r="FZ126" s="33">
        <v>0</v>
      </c>
      <c r="GA126" s="33">
        <v>0</v>
      </c>
      <c r="GB126" s="33">
        <v>0</v>
      </c>
      <c r="GC126" s="33">
        <v>0</v>
      </c>
      <c r="GD126" s="33">
        <v>0</v>
      </c>
      <c r="GE126" s="33">
        <v>-3661.9227906332326</v>
      </c>
      <c r="GF126" s="33">
        <v>530.18649724964155</v>
      </c>
      <c r="GG126" s="47">
        <f t="shared" si="4"/>
        <v>935570.67847394908</v>
      </c>
      <c r="GH126" s="33"/>
      <c r="GI126" s="33"/>
      <c r="GJ126" s="33"/>
      <c r="GK126" s="33"/>
      <c r="GL126" s="33"/>
      <c r="GM126" s="33"/>
      <c r="GN126" s="33"/>
      <c r="GO126" s="33"/>
      <c r="GP126" s="33"/>
      <c r="GQ126" s="33"/>
      <c r="GR126" s="33"/>
      <c r="GS126" s="33"/>
      <c r="GT126" s="33"/>
      <c r="GU126" s="33"/>
      <c r="GV126" s="33"/>
      <c r="GW126" s="33"/>
      <c r="GX126" s="33"/>
      <c r="GY126" s="33"/>
      <c r="GZ126" s="33"/>
      <c r="HA126" s="33"/>
      <c r="HB126" s="33"/>
      <c r="HC126" s="33"/>
      <c r="HD126" s="33"/>
      <c r="HE126" s="33"/>
      <c r="HF126" s="33"/>
      <c r="HG126" s="33"/>
      <c r="HH126" s="33"/>
      <c r="HI126" s="33"/>
      <c r="HJ126" s="33"/>
      <c r="HK126" s="33"/>
      <c r="HL126" s="33"/>
      <c r="HM126" s="33"/>
      <c r="HN126" s="33"/>
      <c r="HO126" s="33"/>
      <c r="HP126" s="33"/>
      <c r="HQ126" s="33"/>
      <c r="HR126" s="33"/>
      <c r="HS126" s="33"/>
      <c r="HT126" s="33"/>
      <c r="HU126" s="33"/>
      <c r="HV126" s="33"/>
      <c r="HW126" s="33"/>
      <c r="HX126" s="33"/>
      <c r="HY126" s="33"/>
      <c r="HZ126" s="33"/>
      <c r="IA126" s="33"/>
      <c r="IB126" s="33"/>
      <c r="IC126" s="33"/>
      <c r="ID126" s="33"/>
      <c r="IE126" s="33"/>
      <c r="IF126" s="33"/>
      <c r="IG126" s="33"/>
      <c r="IH126" s="33"/>
      <c r="II126" s="33"/>
      <c r="IJ126" s="33"/>
      <c r="IK126" s="33"/>
      <c r="IL126" s="33"/>
      <c r="IM126" s="33"/>
      <c r="IN126" s="33"/>
      <c r="IO126" s="33"/>
      <c r="IP126" s="33"/>
      <c r="IQ126" s="33"/>
      <c r="IR126" s="33"/>
      <c r="IS126" s="33"/>
      <c r="IT126" s="33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  <c r="JG126" s="33"/>
      <c r="JH126" s="33"/>
      <c r="JI126" s="33"/>
      <c r="JJ126" s="33"/>
      <c r="JK126" s="33"/>
      <c r="JL126" s="33"/>
      <c r="JM126" s="33"/>
      <c r="JN126" s="33"/>
      <c r="JO126" s="33"/>
      <c r="JP126" s="33"/>
      <c r="JQ126" s="33"/>
      <c r="JR126" s="33"/>
      <c r="JS126" s="33"/>
      <c r="JT126" s="33"/>
      <c r="JU126" s="33"/>
    </row>
    <row r="127" spans="1:281" x14ac:dyDescent="0.2">
      <c r="A127" s="1" t="s">
        <v>4</v>
      </c>
      <c r="B127" s="22" t="s">
        <v>123</v>
      </c>
      <c r="C127" s="33">
        <v>834.95816197532758</v>
      </c>
      <c r="D127" s="33">
        <v>0</v>
      </c>
      <c r="E127" s="33">
        <v>0</v>
      </c>
      <c r="F127" s="33">
        <v>15.356768332585583</v>
      </c>
      <c r="G127" s="33">
        <v>1346.8454324896688</v>
      </c>
      <c r="H127" s="33">
        <v>0</v>
      </c>
      <c r="I127" s="33">
        <v>1210.8893067381416</v>
      </c>
      <c r="J127" s="33">
        <v>337.96545204731262</v>
      </c>
      <c r="K127" s="33">
        <v>846.46425160663443</v>
      </c>
      <c r="L127" s="33">
        <v>331.31177492917436</v>
      </c>
      <c r="M127" s="33">
        <v>861.23452853441643</v>
      </c>
      <c r="N127" s="33">
        <v>3.3165523542838753</v>
      </c>
      <c r="O127" s="33">
        <v>0</v>
      </c>
      <c r="P127" s="33">
        <v>47.430617865067525</v>
      </c>
      <c r="Q127" s="33">
        <v>1.0247766028237744</v>
      </c>
      <c r="R127" s="33">
        <v>0</v>
      </c>
      <c r="S127" s="33">
        <v>27.754103594767731</v>
      </c>
      <c r="T127" s="33">
        <v>611.37887417188062</v>
      </c>
      <c r="U127" s="33">
        <v>112.06558377199718</v>
      </c>
      <c r="V127" s="33">
        <v>44.312785614139109</v>
      </c>
      <c r="W127" s="33">
        <v>39206.786228250297</v>
      </c>
      <c r="X127" s="33">
        <v>1810.2712949445236</v>
      </c>
      <c r="Y127" s="33">
        <v>0</v>
      </c>
      <c r="Z127" s="33">
        <v>411.33298280990374</v>
      </c>
      <c r="AA127" s="33">
        <v>2985.7084844761662</v>
      </c>
      <c r="AB127" s="33">
        <v>37600.421449582049</v>
      </c>
      <c r="AC127" s="33">
        <v>447.66331581765877</v>
      </c>
      <c r="AD127" s="33">
        <v>4755.6937777735429</v>
      </c>
      <c r="AE127" s="33">
        <v>69.08290496053354</v>
      </c>
      <c r="AF127" s="33">
        <v>4.8924238495124648</v>
      </c>
      <c r="AG127" s="33">
        <v>25.07452151401133</v>
      </c>
      <c r="AH127" s="33">
        <v>18.855130996508645</v>
      </c>
      <c r="AI127" s="33">
        <v>82.132770340711232</v>
      </c>
      <c r="AJ127" s="33">
        <v>530.75286876494386</v>
      </c>
      <c r="AK127" s="33">
        <v>136.63428190125427</v>
      </c>
      <c r="AL127" s="33">
        <v>2.8389661085517592</v>
      </c>
      <c r="AM127" s="33">
        <v>34.552195642782841</v>
      </c>
      <c r="AN127" s="33">
        <v>23.266129907631047</v>
      </c>
      <c r="AO127" s="33">
        <v>3.2550165432298681</v>
      </c>
      <c r="AP127" s="33">
        <v>1029.1784253879061</v>
      </c>
      <c r="AQ127" s="33">
        <v>69.777194838645613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24.799078693114751</v>
      </c>
      <c r="AX127" s="33">
        <v>11984.926011648826</v>
      </c>
      <c r="AY127" s="33">
        <v>10878.158666282288</v>
      </c>
      <c r="AZ127" s="33">
        <v>2362.6928797957262</v>
      </c>
      <c r="BA127" s="33">
        <v>2261.3892916391487</v>
      </c>
      <c r="BB127" s="33">
        <v>0</v>
      </c>
      <c r="BC127" s="33">
        <v>0</v>
      </c>
      <c r="BD127" s="33">
        <v>0</v>
      </c>
      <c r="BE127" s="33">
        <v>-1.4431158915136089</v>
      </c>
      <c r="BF127" s="33">
        <v>0</v>
      </c>
      <c r="BG127" s="33">
        <v>0</v>
      </c>
      <c r="BH127" s="33">
        <v>0</v>
      </c>
      <c r="BI127" s="33">
        <v>0</v>
      </c>
      <c r="BJ127" s="33">
        <v>0</v>
      </c>
      <c r="BK127" s="33">
        <v>6.0936137535495982</v>
      </c>
      <c r="BL127" s="33">
        <v>0</v>
      </c>
      <c r="BM127" s="33">
        <v>226.28907552811191</v>
      </c>
      <c r="BN127" s="33">
        <v>565.57994357152927</v>
      </c>
      <c r="BO127" s="33">
        <v>0</v>
      </c>
      <c r="BP127" s="33">
        <v>0</v>
      </c>
      <c r="BQ127" s="33">
        <v>0</v>
      </c>
      <c r="BR127" s="33">
        <v>0</v>
      </c>
      <c r="BS127" s="33">
        <v>0</v>
      </c>
      <c r="BT127" s="33">
        <v>0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33">
        <v>0</v>
      </c>
      <c r="CA127" s="33">
        <v>0</v>
      </c>
      <c r="CB127" s="33">
        <v>43.91531485599468</v>
      </c>
      <c r="CC127" s="33">
        <v>96.831387539403039</v>
      </c>
      <c r="CD127" s="33">
        <v>0</v>
      </c>
      <c r="CE127" s="33">
        <v>0</v>
      </c>
      <c r="CF127" s="33">
        <v>0</v>
      </c>
      <c r="CG127" s="33">
        <v>7.7553529889546651</v>
      </c>
      <c r="CH127" s="33">
        <v>0</v>
      </c>
      <c r="CI127" s="33">
        <v>141.63304006171415</v>
      </c>
      <c r="CJ127" s="33">
        <v>0</v>
      </c>
      <c r="CK127" s="33">
        <v>1.1429483142842927</v>
      </c>
      <c r="CL127" s="33">
        <v>32.022022215952965</v>
      </c>
      <c r="CM127" s="33">
        <v>0</v>
      </c>
      <c r="CN127" s="33">
        <v>2.1287719681710366</v>
      </c>
      <c r="CO127" s="33">
        <v>0</v>
      </c>
      <c r="CP127" s="33">
        <v>0</v>
      </c>
      <c r="CQ127" s="33">
        <v>151.9083407784166</v>
      </c>
      <c r="CR127" s="33">
        <v>7.5826241210182088</v>
      </c>
      <c r="CS127" s="33">
        <v>1154.1819071704015</v>
      </c>
      <c r="CT127" s="33">
        <v>328.03042098019631</v>
      </c>
      <c r="CU127" s="33">
        <v>85.243745617604404</v>
      </c>
      <c r="CV127" s="33">
        <v>638.20738851674218</v>
      </c>
      <c r="CW127" s="33">
        <v>845.50982397734072</v>
      </c>
      <c r="CX127" s="33">
        <v>216.88499457222409</v>
      </c>
      <c r="CY127" s="33">
        <v>606.99561085858306</v>
      </c>
      <c r="CZ127" s="33">
        <v>0</v>
      </c>
      <c r="DA127" s="33">
        <v>463.14631011136998</v>
      </c>
      <c r="DB127" s="33">
        <v>228.90229486224183</v>
      </c>
      <c r="DC127" s="33">
        <v>565.89867104684481</v>
      </c>
      <c r="DD127" s="33">
        <v>1185.7757133152613</v>
      </c>
      <c r="DE127" s="33">
        <v>0</v>
      </c>
      <c r="DF127" s="33">
        <v>0</v>
      </c>
      <c r="DG127" s="33">
        <v>14.417252281587562</v>
      </c>
      <c r="DH127" s="33">
        <v>0</v>
      </c>
      <c r="DI127" s="33">
        <v>0</v>
      </c>
      <c r="DJ127" s="33">
        <v>11.719655307609047</v>
      </c>
      <c r="DK127" s="33">
        <v>5.7737482114975496</v>
      </c>
      <c r="DL127" s="33">
        <v>72.366203168336952</v>
      </c>
      <c r="DM127" s="33">
        <v>3.6545083009734061</v>
      </c>
      <c r="DN127" s="33">
        <v>0</v>
      </c>
      <c r="DO127" s="33">
        <v>0</v>
      </c>
      <c r="DP127" s="76">
        <f t="shared" si="3"/>
        <v>131100.59283120214</v>
      </c>
      <c r="DQ127" s="33">
        <v>3848.5829155499596</v>
      </c>
      <c r="DR127" s="33">
        <v>0</v>
      </c>
      <c r="DS127" s="33">
        <v>0</v>
      </c>
      <c r="DT127" s="33">
        <v>0</v>
      </c>
      <c r="DU127" s="33">
        <v>0</v>
      </c>
      <c r="DV127" s="33">
        <v>0</v>
      </c>
      <c r="DW127" s="33">
        <v>0</v>
      </c>
      <c r="DX127" s="33">
        <v>0</v>
      </c>
      <c r="DY127" s="33">
        <v>0</v>
      </c>
      <c r="DZ127" s="33">
        <v>0</v>
      </c>
      <c r="EA127" s="33">
        <v>0</v>
      </c>
      <c r="EB127" s="33">
        <v>0</v>
      </c>
      <c r="EC127" s="33">
        <v>0</v>
      </c>
      <c r="ED127" s="33">
        <v>0</v>
      </c>
      <c r="EE127" s="33">
        <v>0</v>
      </c>
      <c r="EF127" s="33">
        <v>0</v>
      </c>
      <c r="EG127" s="33">
        <v>0</v>
      </c>
      <c r="EH127" s="33">
        <v>0</v>
      </c>
      <c r="EI127" s="33">
        <v>0</v>
      </c>
      <c r="EJ127" s="33">
        <v>0</v>
      </c>
      <c r="EK127" s="33">
        <v>0</v>
      </c>
      <c r="EL127" s="33">
        <v>0</v>
      </c>
      <c r="EM127" s="33">
        <v>0</v>
      </c>
      <c r="EN127" s="33">
        <v>0</v>
      </c>
      <c r="EO127" s="33">
        <v>0</v>
      </c>
      <c r="EP127" s="33">
        <v>0</v>
      </c>
      <c r="EQ127" s="33">
        <v>0</v>
      </c>
      <c r="ER127" s="33">
        <v>0</v>
      </c>
      <c r="ES127" s="33">
        <v>0</v>
      </c>
      <c r="ET127" s="33">
        <v>0</v>
      </c>
      <c r="EU127" s="33">
        <v>0</v>
      </c>
      <c r="EV127" s="33">
        <v>0</v>
      </c>
      <c r="EW127" s="33">
        <v>0</v>
      </c>
      <c r="EX127" s="33">
        <v>0</v>
      </c>
      <c r="EY127" s="33">
        <v>0</v>
      </c>
      <c r="EZ127" s="33">
        <v>0</v>
      </c>
      <c r="FA127" s="33">
        <v>0</v>
      </c>
      <c r="FB127" s="33">
        <v>0</v>
      </c>
      <c r="FC127" s="33">
        <v>0</v>
      </c>
      <c r="FD127" s="33">
        <v>0</v>
      </c>
      <c r="FE127" s="33">
        <v>0</v>
      </c>
      <c r="FF127" s="33">
        <v>0</v>
      </c>
      <c r="FG127" s="33">
        <v>0</v>
      </c>
      <c r="FH127" s="33">
        <v>0</v>
      </c>
      <c r="FI127" s="33">
        <v>0</v>
      </c>
      <c r="FJ127" s="33">
        <v>0</v>
      </c>
      <c r="FK127" s="33">
        <v>0</v>
      </c>
      <c r="FL127" s="33">
        <v>0</v>
      </c>
      <c r="FM127" s="33">
        <v>0</v>
      </c>
      <c r="FN127" s="33">
        <v>0</v>
      </c>
      <c r="FO127" s="33">
        <v>0</v>
      </c>
      <c r="FP127" s="33">
        <v>0</v>
      </c>
      <c r="FQ127" s="33">
        <v>0</v>
      </c>
      <c r="FR127" s="33">
        <v>0</v>
      </c>
      <c r="FS127" s="33">
        <v>0</v>
      </c>
      <c r="FT127" s="33">
        <v>0</v>
      </c>
      <c r="FU127" s="33">
        <v>0</v>
      </c>
      <c r="FV127" s="33">
        <v>0</v>
      </c>
      <c r="FW127" s="33">
        <v>0</v>
      </c>
      <c r="FX127" s="33">
        <v>0</v>
      </c>
      <c r="FY127" s="33">
        <v>0</v>
      </c>
      <c r="FZ127" s="33">
        <v>0</v>
      </c>
      <c r="GA127" s="33">
        <v>0</v>
      </c>
      <c r="GB127" s="33">
        <v>0</v>
      </c>
      <c r="GC127" s="33">
        <v>0</v>
      </c>
      <c r="GD127" s="33">
        <v>0</v>
      </c>
      <c r="GE127" s="33">
        <v>151.25314806693945</v>
      </c>
      <c r="GF127" s="33">
        <v>2239.5998215166633</v>
      </c>
      <c r="GG127" s="47">
        <f t="shared" si="4"/>
        <v>137340.02871633568</v>
      </c>
      <c r="GH127" s="33"/>
      <c r="GI127" s="33"/>
      <c r="GJ127" s="33"/>
      <c r="GK127" s="33"/>
      <c r="GL127" s="33"/>
      <c r="GM127" s="33"/>
      <c r="GN127" s="33"/>
      <c r="GO127" s="33"/>
      <c r="GP127" s="33"/>
      <c r="GQ127" s="33"/>
      <c r="GR127" s="33"/>
      <c r="GS127" s="33"/>
      <c r="GT127" s="33"/>
      <c r="GU127" s="33"/>
      <c r="GV127" s="33"/>
      <c r="GW127" s="33"/>
      <c r="GX127" s="33"/>
      <c r="GY127" s="33"/>
      <c r="GZ127" s="33"/>
      <c r="HA127" s="33"/>
      <c r="HB127" s="33"/>
      <c r="HC127" s="33"/>
      <c r="HD127" s="33"/>
      <c r="HE127" s="33"/>
      <c r="HF127" s="33"/>
      <c r="HG127" s="33"/>
      <c r="HH127" s="33"/>
      <c r="HI127" s="33"/>
      <c r="HJ127" s="33"/>
      <c r="HK127" s="33"/>
      <c r="HL127" s="33"/>
      <c r="HM127" s="33"/>
      <c r="HN127" s="33"/>
      <c r="HO127" s="33"/>
      <c r="HP127" s="33"/>
      <c r="HQ127" s="33"/>
      <c r="HR127" s="33"/>
      <c r="HS127" s="33"/>
      <c r="HT127" s="33"/>
      <c r="HU127" s="33"/>
      <c r="HV127" s="33"/>
      <c r="HW127" s="33"/>
      <c r="HX127" s="33"/>
      <c r="HY127" s="33"/>
      <c r="HZ127" s="33"/>
      <c r="IA127" s="33"/>
      <c r="IB127" s="33"/>
      <c r="IC127" s="33"/>
      <c r="ID127" s="33"/>
      <c r="IE127" s="33"/>
      <c r="IF127" s="33"/>
      <c r="IG127" s="33"/>
      <c r="IH127" s="33"/>
      <c r="II127" s="33"/>
      <c r="IJ127" s="33"/>
      <c r="IK127" s="33"/>
      <c r="IL127" s="33"/>
      <c r="IM127" s="33"/>
      <c r="IN127" s="33"/>
      <c r="IO127" s="33"/>
      <c r="IP127" s="33"/>
      <c r="IQ127" s="33"/>
      <c r="IR127" s="33"/>
      <c r="IS127" s="33"/>
      <c r="IT127" s="33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  <c r="JG127" s="33"/>
      <c r="JH127" s="33"/>
      <c r="JI127" s="33"/>
      <c r="JJ127" s="33"/>
      <c r="JK127" s="33"/>
      <c r="JL127" s="33"/>
      <c r="JM127" s="33"/>
      <c r="JN127" s="33"/>
      <c r="JO127" s="33"/>
      <c r="JP127" s="33"/>
      <c r="JQ127" s="33"/>
      <c r="JR127" s="33"/>
      <c r="JS127" s="33"/>
      <c r="JT127" s="33"/>
      <c r="JU127" s="33"/>
    </row>
    <row r="128" spans="1:281" x14ac:dyDescent="0.2">
      <c r="A128" s="1" t="s">
        <v>5</v>
      </c>
      <c r="B128" s="22" t="s">
        <v>124</v>
      </c>
      <c r="C128" s="33">
        <v>2.0127782104690435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171.70147278926598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2.8504253115476166</v>
      </c>
      <c r="AY128" s="33">
        <v>0</v>
      </c>
      <c r="AZ128" s="33">
        <v>1.2461907758553656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33">
        <v>0</v>
      </c>
      <c r="CA128" s="33">
        <v>0</v>
      </c>
      <c r="CB128" s="33">
        <v>0</v>
      </c>
      <c r="CC128" s="33">
        <v>0</v>
      </c>
      <c r="CD128" s="33">
        <v>0</v>
      </c>
      <c r="CE128" s="33">
        <v>0</v>
      </c>
      <c r="CF128" s="33">
        <v>0</v>
      </c>
      <c r="CG128" s="33">
        <v>0</v>
      </c>
      <c r="CH128" s="33">
        <v>0</v>
      </c>
      <c r="CI128" s="33">
        <v>0</v>
      </c>
      <c r="CJ128" s="33">
        <v>0</v>
      </c>
      <c r="CK128" s="33">
        <v>0</v>
      </c>
      <c r="CL128" s="33">
        <v>0</v>
      </c>
      <c r="CM128" s="33">
        <v>0</v>
      </c>
      <c r="CN128" s="33">
        <v>0</v>
      </c>
      <c r="CO128" s="33">
        <v>0</v>
      </c>
      <c r="CP128" s="33">
        <v>0</v>
      </c>
      <c r="CQ128" s="33">
        <v>0</v>
      </c>
      <c r="CR128" s="33">
        <v>0</v>
      </c>
      <c r="CS128" s="33">
        <v>0</v>
      </c>
      <c r="CT128" s="33">
        <v>0</v>
      </c>
      <c r="CU128" s="33">
        <v>0</v>
      </c>
      <c r="CV128" s="33">
        <v>0</v>
      </c>
      <c r="CW128" s="33">
        <v>0</v>
      </c>
      <c r="CX128" s="33">
        <v>0</v>
      </c>
      <c r="CY128" s="33">
        <v>0</v>
      </c>
      <c r="CZ128" s="33">
        <v>0</v>
      </c>
      <c r="DA128" s="33">
        <v>0</v>
      </c>
      <c r="DB128" s="33">
        <v>0</v>
      </c>
      <c r="DC128" s="33">
        <v>0</v>
      </c>
      <c r="DD128" s="33">
        <v>0</v>
      </c>
      <c r="DE128" s="33">
        <v>0</v>
      </c>
      <c r="DF128" s="33">
        <v>0</v>
      </c>
      <c r="DG128" s="33">
        <v>0</v>
      </c>
      <c r="DH128" s="33">
        <v>0</v>
      </c>
      <c r="DI128" s="33">
        <v>0</v>
      </c>
      <c r="DJ128" s="33">
        <v>0</v>
      </c>
      <c r="DK128" s="33">
        <v>0</v>
      </c>
      <c r="DL128" s="33">
        <v>0</v>
      </c>
      <c r="DM128" s="33">
        <v>0</v>
      </c>
      <c r="DN128" s="33">
        <v>0</v>
      </c>
      <c r="DO128" s="33">
        <v>0</v>
      </c>
      <c r="DP128" s="76">
        <f t="shared" si="3"/>
        <v>177.81086708713798</v>
      </c>
      <c r="DQ128" s="33">
        <v>0</v>
      </c>
      <c r="DR128" s="33">
        <v>0</v>
      </c>
      <c r="DS128" s="33">
        <v>0</v>
      </c>
      <c r="DT128" s="33">
        <v>0</v>
      </c>
      <c r="DU128" s="33">
        <v>0</v>
      </c>
      <c r="DV128" s="33">
        <v>0</v>
      </c>
      <c r="DW128" s="33">
        <v>0</v>
      </c>
      <c r="DX128" s="33">
        <v>0</v>
      </c>
      <c r="DY128" s="33">
        <v>0</v>
      </c>
      <c r="DZ128" s="33">
        <v>0</v>
      </c>
      <c r="EA128" s="33">
        <v>0</v>
      </c>
      <c r="EB128" s="33">
        <v>0</v>
      </c>
      <c r="EC128" s="33">
        <v>0</v>
      </c>
      <c r="ED128" s="33">
        <v>0</v>
      </c>
      <c r="EE128" s="33">
        <v>0</v>
      </c>
      <c r="EF128" s="33">
        <v>0</v>
      </c>
      <c r="EG128" s="33">
        <v>0</v>
      </c>
      <c r="EH128" s="33">
        <v>0</v>
      </c>
      <c r="EI128" s="33">
        <v>0</v>
      </c>
      <c r="EJ128" s="33">
        <v>0</v>
      </c>
      <c r="EK128" s="33">
        <v>0</v>
      </c>
      <c r="EL128" s="33">
        <v>0</v>
      </c>
      <c r="EM128" s="33">
        <v>0</v>
      </c>
      <c r="EN128" s="33">
        <v>0</v>
      </c>
      <c r="EO128" s="33">
        <v>0</v>
      </c>
      <c r="EP128" s="33">
        <v>0</v>
      </c>
      <c r="EQ128" s="33">
        <v>0</v>
      </c>
      <c r="ER128" s="33">
        <v>0</v>
      </c>
      <c r="ES128" s="33">
        <v>0</v>
      </c>
      <c r="ET128" s="33">
        <v>0</v>
      </c>
      <c r="EU128" s="33">
        <v>0</v>
      </c>
      <c r="EV128" s="33">
        <v>0</v>
      </c>
      <c r="EW128" s="33">
        <v>0</v>
      </c>
      <c r="EX128" s="33">
        <v>0</v>
      </c>
      <c r="EY128" s="33">
        <v>0</v>
      </c>
      <c r="EZ128" s="33">
        <v>0</v>
      </c>
      <c r="FA128" s="33">
        <v>0</v>
      </c>
      <c r="FB128" s="33">
        <v>0</v>
      </c>
      <c r="FC128" s="33">
        <v>0</v>
      </c>
      <c r="FD128" s="33">
        <v>0</v>
      </c>
      <c r="FE128" s="33">
        <v>0</v>
      </c>
      <c r="FF128" s="33">
        <v>0</v>
      </c>
      <c r="FG128" s="33">
        <v>0</v>
      </c>
      <c r="FH128" s="33">
        <v>0</v>
      </c>
      <c r="FI128" s="33">
        <v>0</v>
      </c>
      <c r="FJ128" s="33">
        <v>0</v>
      </c>
      <c r="FK128" s="33">
        <v>0</v>
      </c>
      <c r="FL128" s="33">
        <v>0</v>
      </c>
      <c r="FM128" s="33">
        <v>0</v>
      </c>
      <c r="FN128" s="33">
        <v>0</v>
      </c>
      <c r="FO128" s="33">
        <v>0</v>
      </c>
      <c r="FP128" s="33">
        <v>0</v>
      </c>
      <c r="FQ128" s="33">
        <v>0</v>
      </c>
      <c r="FR128" s="33">
        <v>0</v>
      </c>
      <c r="FS128" s="33">
        <v>0</v>
      </c>
      <c r="FT128" s="33">
        <v>0</v>
      </c>
      <c r="FU128" s="33">
        <v>0</v>
      </c>
      <c r="FV128" s="33">
        <v>0</v>
      </c>
      <c r="FW128" s="33">
        <v>0</v>
      </c>
      <c r="FX128" s="33">
        <v>0</v>
      </c>
      <c r="FY128" s="33">
        <v>0</v>
      </c>
      <c r="FZ128" s="33">
        <v>0</v>
      </c>
      <c r="GA128" s="33">
        <v>0</v>
      </c>
      <c r="GB128" s="33">
        <v>0</v>
      </c>
      <c r="GC128" s="33">
        <v>0</v>
      </c>
      <c r="GD128" s="33">
        <v>0</v>
      </c>
      <c r="GE128" s="33">
        <v>0</v>
      </c>
      <c r="GF128" s="33">
        <v>0</v>
      </c>
      <c r="GG128" s="47">
        <f t="shared" si="4"/>
        <v>177.81086708713798</v>
      </c>
      <c r="GH128" s="33"/>
      <c r="GI128" s="33"/>
      <c r="GJ128" s="33"/>
      <c r="GK128" s="33"/>
      <c r="GL128" s="33"/>
      <c r="GM128" s="33"/>
      <c r="GN128" s="33"/>
      <c r="GO128" s="33"/>
      <c r="GP128" s="33"/>
      <c r="GQ128" s="33"/>
      <c r="GR128" s="33"/>
      <c r="GS128" s="3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  <c r="JG128" s="33"/>
      <c r="JH128" s="33"/>
      <c r="JI128" s="33"/>
      <c r="JJ128" s="33"/>
      <c r="JK128" s="33"/>
      <c r="JL128" s="33"/>
      <c r="JM128" s="33"/>
      <c r="JN128" s="33"/>
      <c r="JO128" s="33"/>
      <c r="JP128" s="33"/>
      <c r="JQ128" s="33"/>
      <c r="JR128" s="33"/>
      <c r="JS128" s="33"/>
      <c r="JT128" s="33"/>
      <c r="JU128" s="33"/>
    </row>
    <row r="129" spans="1:281" x14ac:dyDescent="0.2">
      <c r="A129" s="1" t="s">
        <v>6</v>
      </c>
      <c r="B129" s="22" t="s">
        <v>125</v>
      </c>
      <c r="C129" s="33">
        <v>1985.681441767563</v>
      </c>
      <c r="D129" s="33">
        <v>0</v>
      </c>
      <c r="E129" s="33">
        <v>921.71149034405323</v>
      </c>
      <c r="F129" s="33">
        <v>0</v>
      </c>
      <c r="G129" s="33">
        <v>0</v>
      </c>
      <c r="H129" s="33">
        <v>0</v>
      </c>
      <c r="I129" s="33">
        <v>30849.699894628742</v>
      </c>
      <c r="J129" s="33">
        <v>4.3820825779807251</v>
      </c>
      <c r="K129" s="33">
        <v>130.1456382130786</v>
      </c>
      <c r="L129" s="33">
        <v>1733.4422256028156</v>
      </c>
      <c r="M129" s="33">
        <v>11819.952555858523</v>
      </c>
      <c r="N129" s="33">
        <v>36.90772932270329</v>
      </c>
      <c r="O129" s="33">
        <v>0</v>
      </c>
      <c r="P129" s="33">
        <v>2388.2219273901578</v>
      </c>
      <c r="Q129" s="33">
        <v>55.50682107590567</v>
      </c>
      <c r="R129" s="33">
        <v>19593.504292654568</v>
      </c>
      <c r="S129" s="33">
        <v>0</v>
      </c>
      <c r="T129" s="33">
        <v>0</v>
      </c>
      <c r="U129" s="33">
        <v>0</v>
      </c>
      <c r="V129" s="33">
        <v>0</v>
      </c>
      <c r="W129" s="33">
        <v>16278.318831549266</v>
      </c>
      <c r="X129" s="33">
        <v>6360.3713612481251</v>
      </c>
      <c r="Y129" s="33">
        <v>420.31042554695824</v>
      </c>
      <c r="Z129" s="33">
        <v>1.32543216524542</v>
      </c>
      <c r="AA129" s="33">
        <v>0</v>
      </c>
      <c r="AB129" s="33">
        <v>0</v>
      </c>
      <c r="AC129" s="33">
        <v>0</v>
      </c>
      <c r="AD129" s="33">
        <v>112.77532461051678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4.7511682056588764</v>
      </c>
      <c r="AK129" s="33">
        <v>6.7402219126574314</v>
      </c>
      <c r="AL129" s="33">
        <v>0</v>
      </c>
      <c r="AM129" s="33">
        <v>0</v>
      </c>
      <c r="AN129" s="33">
        <v>0</v>
      </c>
      <c r="AO129" s="33">
        <v>0</v>
      </c>
      <c r="AP129" s="33">
        <v>51.974544310690703</v>
      </c>
      <c r="AQ129" s="33">
        <v>2.6677726423550463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461.24798359458578</v>
      </c>
      <c r="BE129" s="33">
        <v>0</v>
      </c>
      <c r="BF129" s="33">
        <v>0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2.3836130435999152</v>
      </c>
      <c r="BM129" s="33">
        <v>296.94795438113721</v>
      </c>
      <c r="BN129" s="33">
        <v>1412.4324673050685</v>
      </c>
      <c r="BO129" s="33">
        <v>0</v>
      </c>
      <c r="BP129" s="33">
        <v>0</v>
      </c>
      <c r="BQ129" s="33">
        <v>0</v>
      </c>
      <c r="BR129" s="33">
        <v>0</v>
      </c>
      <c r="BS129" s="33">
        <v>0</v>
      </c>
      <c r="BT129" s="33">
        <v>31.089410759417149</v>
      </c>
      <c r="BU129" s="33">
        <v>0</v>
      </c>
      <c r="BV129" s="33">
        <v>5.2956964480472122</v>
      </c>
      <c r="BW129" s="33">
        <v>0</v>
      </c>
      <c r="BX129" s="33">
        <v>13.258756284390293</v>
      </c>
      <c r="BY129" s="33">
        <v>39.098089550532208</v>
      </c>
      <c r="BZ129" s="33">
        <v>19.811298499289411</v>
      </c>
      <c r="CA129" s="33">
        <v>1.975336492733514</v>
      </c>
      <c r="CB129" s="33">
        <v>0</v>
      </c>
      <c r="CC129" s="33">
        <v>0</v>
      </c>
      <c r="CD129" s="33">
        <v>0</v>
      </c>
      <c r="CE129" s="33">
        <v>0</v>
      </c>
      <c r="CF129" s="33">
        <v>0</v>
      </c>
      <c r="CG129" s="33">
        <v>0</v>
      </c>
      <c r="CH129" s="33">
        <v>0</v>
      </c>
      <c r="CI129" s="33">
        <v>2.7382895790693338</v>
      </c>
      <c r="CJ129" s="33">
        <v>0</v>
      </c>
      <c r="CK129" s="33">
        <v>0</v>
      </c>
      <c r="CL129" s="33">
        <v>2.2291659023343566</v>
      </c>
      <c r="CM129" s="33">
        <v>0</v>
      </c>
      <c r="CN129" s="33">
        <v>0</v>
      </c>
      <c r="CO129" s="33">
        <v>0</v>
      </c>
      <c r="CP129" s="33">
        <v>0</v>
      </c>
      <c r="CQ129" s="33">
        <v>0</v>
      </c>
      <c r="CR129" s="33">
        <v>0</v>
      </c>
      <c r="CS129" s="33">
        <v>53.237139177400607</v>
      </c>
      <c r="CT129" s="33">
        <v>39.500700983167107</v>
      </c>
      <c r="CU129" s="33">
        <v>0</v>
      </c>
      <c r="CV129" s="33">
        <v>15.570565032195619</v>
      </c>
      <c r="CW129" s="33">
        <v>16.655671089881494</v>
      </c>
      <c r="CX129" s="33">
        <v>6.8307633655639153</v>
      </c>
      <c r="CY129" s="33">
        <v>7.4225081416547409</v>
      </c>
      <c r="CZ129" s="33">
        <v>0</v>
      </c>
      <c r="DA129" s="33">
        <v>16.243602857943156</v>
      </c>
      <c r="DB129" s="33">
        <v>19.819114752157923</v>
      </c>
      <c r="DC129" s="33">
        <v>22.39419742060447</v>
      </c>
      <c r="DD129" s="33">
        <v>47.155157032371008</v>
      </c>
      <c r="DE129" s="33">
        <v>0</v>
      </c>
      <c r="DF129" s="33">
        <v>0</v>
      </c>
      <c r="DG129" s="33">
        <v>2.7074246672025999</v>
      </c>
      <c r="DH129" s="33">
        <v>0</v>
      </c>
      <c r="DI129" s="33">
        <v>0</v>
      </c>
      <c r="DJ129" s="33">
        <v>2.3989637750611501</v>
      </c>
      <c r="DK129" s="33">
        <v>0</v>
      </c>
      <c r="DL129" s="33">
        <v>38.170522140511537</v>
      </c>
      <c r="DM129" s="33">
        <v>0</v>
      </c>
      <c r="DN129" s="33">
        <v>0</v>
      </c>
      <c r="DO129" s="33">
        <v>0</v>
      </c>
      <c r="DP129" s="76">
        <f t="shared" si="3"/>
        <v>95335.005573903458</v>
      </c>
      <c r="DQ129" s="33">
        <v>8640.665223796359</v>
      </c>
      <c r="DR129" s="33">
        <v>0</v>
      </c>
      <c r="DS129" s="33">
        <v>0</v>
      </c>
      <c r="DT129" s="33">
        <v>0</v>
      </c>
      <c r="DU129" s="33">
        <v>0</v>
      </c>
      <c r="DV129" s="33">
        <v>0</v>
      </c>
      <c r="DW129" s="33">
        <v>0</v>
      </c>
      <c r="DX129" s="33">
        <v>0</v>
      </c>
      <c r="DY129" s="33">
        <v>0</v>
      </c>
      <c r="DZ129" s="33">
        <v>0</v>
      </c>
      <c r="EA129" s="33">
        <v>0</v>
      </c>
      <c r="EB129" s="33">
        <v>0</v>
      </c>
      <c r="EC129" s="33">
        <v>7.5082152314984878</v>
      </c>
      <c r="ED129" s="33">
        <v>0</v>
      </c>
      <c r="EE129" s="33">
        <v>0</v>
      </c>
      <c r="EF129" s="33">
        <v>0</v>
      </c>
      <c r="EG129" s="33">
        <v>0</v>
      </c>
      <c r="EH129" s="33">
        <v>0</v>
      </c>
      <c r="EI129" s="33">
        <v>0</v>
      </c>
      <c r="EJ129" s="33">
        <v>0</v>
      </c>
      <c r="EK129" s="33">
        <v>0</v>
      </c>
      <c r="EL129" s="33">
        <v>0</v>
      </c>
      <c r="EM129" s="33">
        <v>0</v>
      </c>
      <c r="EN129" s="33">
        <v>0</v>
      </c>
      <c r="EO129" s="33">
        <v>0</v>
      </c>
      <c r="EP129" s="33">
        <v>0</v>
      </c>
      <c r="EQ129" s="33">
        <v>0</v>
      </c>
      <c r="ER129" s="33">
        <v>0</v>
      </c>
      <c r="ES129" s="33">
        <v>0</v>
      </c>
      <c r="ET129" s="33">
        <v>0</v>
      </c>
      <c r="EU129" s="33">
        <v>0</v>
      </c>
      <c r="EV129" s="33">
        <v>0</v>
      </c>
      <c r="EW129" s="33">
        <v>0</v>
      </c>
      <c r="EX129" s="33">
        <v>0</v>
      </c>
      <c r="EY129" s="33">
        <v>0</v>
      </c>
      <c r="EZ129" s="33">
        <v>0</v>
      </c>
      <c r="FA129" s="33">
        <v>0</v>
      </c>
      <c r="FB129" s="33">
        <v>0</v>
      </c>
      <c r="FC129" s="33">
        <v>0</v>
      </c>
      <c r="FD129" s="33">
        <v>0</v>
      </c>
      <c r="FE129" s="33">
        <v>0</v>
      </c>
      <c r="FF129" s="33">
        <v>0</v>
      </c>
      <c r="FG129" s="33">
        <v>0</v>
      </c>
      <c r="FH129" s="33">
        <v>0</v>
      </c>
      <c r="FI129" s="33">
        <v>0</v>
      </c>
      <c r="FJ129" s="33">
        <v>0</v>
      </c>
      <c r="FK129" s="33">
        <v>0</v>
      </c>
      <c r="FL129" s="33">
        <v>0</v>
      </c>
      <c r="FM129" s="33">
        <v>0</v>
      </c>
      <c r="FN129" s="33">
        <v>0</v>
      </c>
      <c r="FO129" s="33">
        <v>0</v>
      </c>
      <c r="FP129" s="33">
        <v>0</v>
      </c>
      <c r="FQ129" s="33">
        <v>0</v>
      </c>
      <c r="FR129" s="33">
        <v>0</v>
      </c>
      <c r="FS129" s="33">
        <v>0</v>
      </c>
      <c r="FT129" s="33">
        <v>0</v>
      </c>
      <c r="FU129" s="33">
        <v>0</v>
      </c>
      <c r="FV129" s="33">
        <v>0</v>
      </c>
      <c r="FW129" s="33">
        <v>0</v>
      </c>
      <c r="FX129" s="33">
        <v>0</v>
      </c>
      <c r="FY129" s="33">
        <v>0</v>
      </c>
      <c r="FZ129" s="33">
        <v>0</v>
      </c>
      <c r="GA129" s="33">
        <v>0</v>
      </c>
      <c r="GB129" s="33">
        <v>0</v>
      </c>
      <c r="GC129" s="33">
        <v>0</v>
      </c>
      <c r="GD129" s="33">
        <v>0</v>
      </c>
      <c r="GE129" s="33">
        <v>11469.980385456434</v>
      </c>
      <c r="GF129" s="33">
        <v>17605.679531826274</v>
      </c>
      <c r="GG129" s="47">
        <f t="shared" si="4"/>
        <v>133058.83893021403</v>
      </c>
      <c r="GH129" s="33"/>
      <c r="GI129" s="33"/>
      <c r="GJ129" s="33"/>
      <c r="GK129" s="33"/>
      <c r="GL129" s="33"/>
      <c r="GM129" s="33"/>
      <c r="GN129" s="33"/>
      <c r="GO129" s="33"/>
      <c r="GP129" s="33"/>
      <c r="GQ129" s="33"/>
      <c r="GR129" s="33"/>
      <c r="GS129" s="3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  <c r="JG129" s="33"/>
      <c r="JH129" s="33"/>
      <c r="JI129" s="33"/>
      <c r="JJ129" s="33"/>
      <c r="JK129" s="33"/>
      <c r="JL129" s="33"/>
      <c r="JM129" s="33"/>
      <c r="JN129" s="33"/>
      <c r="JO129" s="33"/>
      <c r="JP129" s="33"/>
      <c r="JQ129" s="33"/>
      <c r="JR129" s="33"/>
      <c r="JS129" s="33"/>
      <c r="JT129" s="33"/>
      <c r="JU129" s="33"/>
    </row>
    <row r="130" spans="1:281" x14ac:dyDescent="0.2">
      <c r="A130" s="1" t="s">
        <v>7</v>
      </c>
      <c r="B130" s="22" t="s">
        <v>126</v>
      </c>
      <c r="C130" s="33">
        <v>48005.090393983475</v>
      </c>
      <c r="D130" s="33">
        <v>0</v>
      </c>
      <c r="E130" s="33">
        <v>1061.575670389615</v>
      </c>
      <c r="F130" s="33">
        <v>0</v>
      </c>
      <c r="G130" s="33">
        <v>0</v>
      </c>
      <c r="H130" s="33">
        <v>0</v>
      </c>
      <c r="I130" s="33">
        <v>1986.9586409742124</v>
      </c>
      <c r="J130" s="33">
        <v>22790.80033089346</v>
      </c>
      <c r="K130" s="33">
        <v>501.20223170206992</v>
      </c>
      <c r="L130" s="33">
        <v>362.43230781603097</v>
      </c>
      <c r="M130" s="33">
        <v>10532.201176504472</v>
      </c>
      <c r="N130" s="33">
        <v>25.700862069722689</v>
      </c>
      <c r="O130" s="33">
        <v>0</v>
      </c>
      <c r="P130" s="33">
        <v>16.933674880653655</v>
      </c>
      <c r="Q130" s="33">
        <v>0</v>
      </c>
      <c r="R130" s="33">
        <v>0</v>
      </c>
      <c r="S130" s="33">
        <v>0</v>
      </c>
      <c r="T130" s="33">
        <v>112.04605847196551</v>
      </c>
      <c r="U130" s="33">
        <v>0</v>
      </c>
      <c r="V130" s="33">
        <v>0</v>
      </c>
      <c r="W130" s="33">
        <v>1247.8085856198452</v>
      </c>
      <c r="X130" s="33">
        <v>2057.0577215430153</v>
      </c>
      <c r="Y130" s="33">
        <v>888.74967290038171</v>
      </c>
      <c r="Z130" s="33">
        <v>1129.9564909024309</v>
      </c>
      <c r="AA130" s="33">
        <v>0</v>
      </c>
      <c r="AB130" s="33">
        <v>0</v>
      </c>
      <c r="AC130" s="33">
        <v>2.7141846244933223</v>
      </c>
      <c r="AD130" s="33">
        <v>0</v>
      </c>
      <c r="AE130" s="33">
        <v>0</v>
      </c>
      <c r="AF130" s="33">
        <v>0</v>
      </c>
      <c r="AG130" s="33">
        <v>4.4735308831227307</v>
      </c>
      <c r="AH130" s="33">
        <v>4.7786301964612159</v>
      </c>
      <c r="AI130" s="33">
        <v>3.4783582980972492</v>
      </c>
      <c r="AJ130" s="33">
        <v>4.4710770661011248</v>
      </c>
      <c r="AK130" s="33">
        <v>0</v>
      </c>
      <c r="AL130" s="33">
        <v>0</v>
      </c>
      <c r="AM130" s="33">
        <v>0</v>
      </c>
      <c r="AN130" s="33">
        <v>0</v>
      </c>
      <c r="AO130" s="33">
        <v>2.6663590716987757</v>
      </c>
      <c r="AP130" s="33">
        <v>7.8852881737463836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1.0349544552416536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0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2532.686933842112</v>
      </c>
      <c r="BN130" s="33">
        <v>6457.5649523439824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33">
        <v>0</v>
      </c>
      <c r="CA130" s="33">
        <v>54.79569251891423</v>
      </c>
      <c r="CB130" s="33">
        <v>0</v>
      </c>
      <c r="CC130" s="33">
        <v>0</v>
      </c>
      <c r="CD130" s="33">
        <v>0</v>
      </c>
      <c r="CE130" s="33">
        <v>0</v>
      </c>
      <c r="CF130" s="33">
        <v>0</v>
      </c>
      <c r="CG130" s="33">
        <v>0</v>
      </c>
      <c r="CH130" s="33">
        <v>0</v>
      </c>
      <c r="CI130" s="33">
        <v>34.960819113308872</v>
      </c>
      <c r="CJ130" s="33">
        <v>0</v>
      </c>
      <c r="CK130" s="33">
        <v>0</v>
      </c>
      <c r="CL130" s="33">
        <v>55.380670570280508</v>
      </c>
      <c r="CM130" s="33">
        <v>0</v>
      </c>
      <c r="CN130" s="33">
        <v>0</v>
      </c>
      <c r="CO130" s="33">
        <v>0</v>
      </c>
      <c r="CP130" s="33">
        <v>0</v>
      </c>
      <c r="CQ130" s="33">
        <v>0</v>
      </c>
      <c r="CR130" s="33">
        <v>0</v>
      </c>
      <c r="CS130" s="33">
        <v>1237.2889386178756</v>
      </c>
      <c r="CT130" s="33">
        <v>795.93924143572303</v>
      </c>
      <c r="CU130" s="33">
        <v>10.218231203688555</v>
      </c>
      <c r="CV130" s="33">
        <v>196.68261305233486</v>
      </c>
      <c r="CW130" s="33">
        <v>197.08056645533367</v>
      </c>
      <c r="CX130" s="33">
        <v>78.626536531325627</v>
      </c>
      <c r="CY130" s="33">
        <v>92.746004751696333</v>
      </c>
      <c r="CZ130" s="33">
        <v>0</v>
      </c>
      <c r="DA130" s="33">
        <v>400.37389435329789</v>
      </c>
      <c r="DB130" s="33">
        <v>569.76714825769648</v>
      </c>
      <c r="DC130" s="33">
        <v>677.05512299741883</v>
      </c>
      <c r="DD130" s="33">
        <v>1418.9950033909779</v>
      </c>
      <c r="DE130" s="33">
        <v>0</v>
      </c>
      <c r="DF130" s="33">
        <v>0</v>
      </c>
      <c r="DG130" s="33">
        <v>8.3431106801382029</v>
      </c>
      <c r="DH130" s="33">
        <v>0</v>
      </c>
      <c r="DI130" s="33">
        <v>0</v>
      </c>
      <c r="DJ130" s="33">
        <v>7.4235969817283687</v>
      </c>
      <c r="DK130" s="33">
        <v>1.1881705455540874</v>
      </c>
      <c r="DL130" s="33">
        <v>107.28939944828383</v>
      </c>
      <c r="DM130" s="33">
        <v>0</v>
      </c>
      <c r="DN130" s="33">
        <v>0</v>
      </c>
      <c r="DO130" s="33">
        <v>0</v>
      </c>
      <c r="DP130" s="76">
        <f t="shared" si="3"/>
        <v>105684.42284851203</v>
      </c>
      <c r="DQ130" s="33">
        <v>57973.192326932207</v>
      </c>
      <c r="DR130" s="33">
        <v>0</v>
      </c>
      <c r="DS130" s="33">
        <v>0</v>
      </c>
      <c r="DT130" s="33">
        <v>0</v>
      </c>
      <c r="DU130" s="33">
        <v>0</v>
      </c>
      <c r="DV130" s="33">
        <v>0</v>
      </c>
      <c r="DW130" s="33">
        <v>0</v>
      </c>
      <c r="DX130" s="33">
        <v>0</v>
      </c>
      <c r="DY130" s="33">
        <v>0</v>
      </c>
      <c r="DZ130" s="33">
        <v>0</v>
      </c>
      <c r="EA130" s="33">
        <v>0</v>
      </c>
      <c r="EB130" s="33">
        <v>0</v>
      </c>
      <c r="EC130" s="33">
        <v>0</v>
      </c>
      <c r="ED130" s="33">
        <v>0</v>
      </c>
      <c r="EE130" s="33">
        <v>0</v>
      </c>
      <c r="EF130" s="33">
        <v>0</v>
      </c>
      <c r="EG130" s="33">
        <v>0</v>
      </c>
      <c r="EH130" s="33">
        <v>0</v>
      </c>
      <c r="EI130" s="33">
        <v>0</v>
      </c>
      <c r="EJ130" s="33">
        <v>0</v>
      </c>
      <c r="EK130" s="33">
        <v>0</v>
      </c>
      <c r="EL130" s="33">
        <v>0</v>
      </c>
      <c r="EM130" s="33">
        <v>0</v>
      </c>
      <c r="EN130" s="33">
        <v>0</v>
      </c>
      <c r="EO130" s="33">
        <v>0</v>
      </c>
      <c r="EP130" s="33">
        <v>0</v>
      </c>
      <c r="EQ130" s="33">
        <v>0</v>
      </c>
      <c r="ER130" s="33">
        <v>0</v>
      </c>
      <c r="ES130" s="33">
        <v>0</v>
      </c>
      <c r="ET130" s="33">
        <v>0</v>
      </c>
      <c r="EU130" s="33">
        <v>0</v>
      </c>
      <c r="EV130" s="33">
        <v>0</v>
      </c>
      <c r="EW130" s="33">
        <v>0</v>
      </c>
      <c r="EX130" s="33">
        <v>0</v>
      </c>
      <c r="EY130" s="33">
        <v>0</v>
      </c>
      <c r="EZ130" s="33">
        <v>0</v>
      </c>
      <c r="FA130" s="33">
        <v>0</v>
      </c>
      <c r="FB130" s="33">
        <v>0</v>
      </c>
      <c r="FC130" s="33">
        <v>0</v>
      </c>
      <c r="FD130" s="33">
        <v>0</v>
      </c>
      <c r="FE130" s="33">
        <v>0</v>
      </c>
      <c r="FF130" s="33">
        <v>0</v>
      </c>
      <c r="FG130" s="33">
        <v>0</v>
      </c>
      <c r="FH130" s="33">
        <v>0</v>
      </c>
      <c r="FI130" s="33">
        <v>0</v>
      </c>
      <c r="FJ130" s="33">
        <v>0</v>
      </c>
      <c r="FK130" s="33">
        <v>0</v>
      </c>
      <c r="FL130" s="33">
        <v>0</v>
      </c>
      <c r="FM130" s="33">
        <v>0</v>
      </c>
      <c r="FN130" s="33">
        <v>0</v>
      </c>
      <c r="FO130" s="33">
        <v>0</v>
      </c>
      <c r="FP130" s="33">
        <v>0</v>
      </c>
      <c r="FQ130" s="33">
        <v>0</v>
      </c>
      <c r="FR130" s="33">
        <v>0</v>
      </c>
      <c r="FS130" s="33">
        <v>0</v>
      </c>
      <c r="FT130" s="33">
        <v>0</v>
      </c>
      <c r="FU130" s="33">
        <v>0</v>
      </c>
      <c r="FV130" s="33">
        <v>0</v>
      </c>
      <c r="FW130" s="33">
        <v>0</v>
      </c>
      <c r="FX130" s="33">
        <v>0</v>
      </c>
      <c r="FY130" s="33">
        <v>0</v>
      </c>
      <c r="FZ130" s="33">
        <v>0</v>
      </c>
      <c r="GA130" s="33">
        <v>0</v>
      </c>
      <c r="GB130" s="33">
        <v>0</v>
      </c>
      <c r="GC130" s="33">
        <v>0</v>
      </c>
      <c r="GD130" s="33">
        <v>0</v>
      </c>
      <c r="GE130" s="33">
        <v>12031.006445271949</v>
      </c>
      <c r="GF130" s="33">
        <v>8331.5577109795522</v>
      </c>
      <c r="GG130" s="47">
        <f t="shared" si="4"/>
        <v>184020.17933169572</v>
      </c>
      <c r="GH130" s="33"/>
      <c r="GI130" s="33"/>
      <c r="GJ130" s="33"/>
      <c r="GK130" s="33"/>
      <c r="GL130" s="33"/>
      <c r="GM130" s="33"/>
      <c r="GN130" s="33"/>
      <c r="GO130" s="33"/>
      <c r="GP130" s="33"/>
      <c r="GQ130" s="33"/>
      <c r="GR130" s="33"/>
      <c r="GS130" s="33"/>
      <c r="GT130" s="33"/>
      <c r="GU130" s="33"/>
      <c r="GV130" s="33"/>
      <c r="GW130" s="33"/>
      <c r="GX130" s="33"/>
      <c r="GY130" s="33"/>
      <c r="GZ130" s="33"/>
      <c r="HA130" s="33"/>
      <c r="HB130" s="33"/>
      <c r="HC130" s="33"/>
      <c r="HD130" s="33"/>
      <c r="HE130" s="33"/>
      <c r="HF130" s="33"/>
      <c r="HG130" s="33"/>
      <c r="HH130" s="33"/>
      <c r="HI130" s="33"/>
      <c r="HJ130" s="33"/>
      <c r="HK130" s="33"/>
      <c r="HL130" s="33"/>
      <c r="HM130" s="33"/>
      <c r="HN130" s="33"/>
      <c r="HO130" s="33"/>
      <c r="HP130" s="33"/>
      <c r="HQ130" s="33"/>
      <c r="HR130" s="33"/>
      <c r="HS130" s="33"/>
      <c r="HT130" s="33"/>
      <c r="HU130" s="33"/>
      <c r="HV130" s="33"/>
      <c r="HW130" s="33"/>
      <c r="HX130" s="33"/>
      <c r="HY130" s="33"/>
      <c r="HZ130" s="33"/>
      <c r="IA130" s="33"/>
      <c r="IB130" s="33"/>
      <c r="IC130" s="33"/>
      <c r="ID130" s="33"/>
      <c r="IE130" s="33"/>
      <c r="IF130" s="33"/>
      <c r="IG130" s="33"/>
      <c r="IH130" s="33"/>
      <c r="II130" s="33"/>
      <c r="IJ130" s="33"/>
      <c r="IK130" s="33"/>
      <c r="IL130" s="33"/>
      <c r="IM130" s="33"/>
      <c r="IN130" s="33"/>
      <c r="IO130" s="33"/>
      <c r="IP130" s="33"/>
      <c r="IQ130" s="33"/>
      <c r="IR130" s="33"/>
      <c r="IS130" s="33"/>
      <c r="IT130" s="33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  <c r="JG130" s="33"/>
      <c r="JH130" s="33"/>
      <c r="JI130" s="33"/>
      <c r="JJ130" s="33"/>
      <c r="JK130" s="33"/>
      <c r="JL130" s="33"/>
      <c r="JM130" s="33"/>
      <c r="JN130" s="33"/>
      <c r="JO130" s="33"/>
      <c r="JP130" s="33"/>
      <c r="JQ130" s="33"/>
      <c r="JR130" s="33"/>
      <c r="JS130" s="33"/>
      <c r="JT130" s="33"/>
      <c r="JU130" s="33"/>
    </row>
    <row r="131" spans="1:281" x14ac:dyDescent="0.2">
      <c r="A131" s="1" t="s">
        <v>8</v>
      </c>
      <c r="B131" s="22" t="s">
        <v>127</v>
      </c>
      <c r="C131" s="33">
        <v>5871.0208571757848</v>
      </c>
      <c r="D131" s="33">
        <v>0</v>
      </c>
      <c r="E131" s="33">
        <v>0</v>
      </c>
      <c r="F131" s="33">
        <v>0</v>
      </c>
      <c r="G131" s="33">
        <v>0</v>
      </c>
      <c r="H131" s="33">
        <v>0</v>
      </c>
      <c r="I131" s="33">
        <v>900.29293064607259</v>
      </c>
      <c r="J131" s="33">
        <v>12.440458373305924</v>
      </c>
      <c r="K131" s="33">
        <v>4591.918136457648</v>
      </c>
      <c r="L131" s="33">
        <v>6204.0214492732184</v>
      </c>
      <c r="M131" s="33">
        <v>7262.6323980195539</v>
      </c>
      <c r="N131" s="33">
        <v>1.6080411380398294</v>
      </c>
      <c r="O131" s="33">
        <v>88.943246085809392</v>
      </c>
      <c r="P131" s="33">
        <v>20.521362214050903</v>
      </c>
      <c r="Q131" s="33">
        <v>0</v>
      </c>
      <c r="R131" s="33">
        <v>0</v>
      </c>
      <c r="S131" s="33">
        <v>3.1588171153386226</v>
      </c>
      <c r="T131" s="33">
        <v>0</v>
      </c>
      <c r="U131" s="33">
        <v>0</v>
      </c>
      <c r="V131" s="33">
        <v>0</v>
      </c>
      <c r="W131" s="33">
        <v>88.122730585244071</v>
      </c>
      <c r="X131" s="33">
        <v>352.26707547637756</v>
      </c>
      <c r="Y131" s="33">
        <v>566.16596515182152</v>
      </c>
      <c r="Z131" s="33">
        <v>0</v>
      </c>
      <c r="AA131" s="33">
        <v>0</v>
      </c>
      <c r="AB131" s="33">
        <v>0</v>
      </c>
      <c r="AC131" s="33">
        <v>0</v>
      </c>
      <c r="AD131" s="33">
        <v>4.8533433588839454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2.3407205589007742</v>
      </c>
      <c r="AL131" s="33">
        <v>0</v>
      </c>
      <c r="AM131" s="33">
        <v>0</v>
      </c>
      <c r="AN131" s="33">
        <v>0</v>
      </c>
      <c r="AO131" s="33">
        <v>0</v>
      </c>
      <c r="AP131" s="33">
        <v>39.253652834464496</v>
      </c>
      <c r="AQ131" s="33">
        <v>1.0513245000705824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3.7107665151951927</v>
      </c>
      <c r="AY131" s="33">
        <v>12.431352558956181</v>
      </c>
      <c r="AZ131" s="33">
        <v>0</v>
      </c>
      <c r="BA131" s="33">
        <v>7.9517243964069522</v>
      </c>
      <c r="BB131" s="33">
        <v>0</v>
      </c>
      <c r="BC131" s="33">
        <v>0</v>
      </c>
      <c r="BD131" s="33">
        <v>0</v>
      </c>
      <c r="BE131" s="33">
        <v>1.0160115995465742</v>
      </c>
      <c r="BF131" s="33">
        <v>0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188.45684736694881</v>
      </c>
      <c r="BN131" s="33">
        <v>502.26526000631145</v>
      </c>
      <c r="BO131" s="33">
        <v>1.4139566661988414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33">
        <v>0</v>
      </c>
      <c r="CA131" s="33">
        <v>1.8273880168827088</v>
      </c>
      <c r="CB131" s="33">
        <v>0</v>
      </c>
      <c r="CC131" s="33">
        <v>0</v>
      </c>
      <c r="CD131" s="33">
        <v>0</v>
      </c>
      <c r="CE131" s="33">
        <v>0</v>
      </c>
      <c r="CF131" s="33">
        <v>0</v>
      </c>
      <c r="CG131" s="33">
        <v>0</v>
      </c>
      <c r="CH131" s="33">
        <v>0</v>
      </c>
      <c r="CI131" s="33">
        <v>1.3019924502210272</v>
      </c>
      <c r="CJ131" s="33">
        <v>0</v>
      </c>
      <c r="CK131" s="33">
        <v>0</v>
      </c>
      <c r="CL131" s="33">
        <v>1.9186476169952236</v>
      </c>
      <c r="CM131" s="33">
        <v>0</v>
      </c>
      <c r="CN131" s="33">
        <v>0</v>
      </c>
      <c r="CO131" s="33">
        <v>0</v>
      </c>
      <c r="CP131" s="33">
        <v>0</v>
      </c>
      <c r="CQ131" s="33">
        <v>0</v>
      </c>
      <c r="CR131" s="33">
        <v>0</v>
      </c>
      <c r="CS131" s="33">
        <v>31.964570346836567</v>
      </c>
      <c r="CT131" s="33">
        <v>26.335315855120605</v>
      </c>
      <c r="CU131" s="33">
        <v>1.0697646367302351</v>
      </c>
      <c r="CV131" s="33">
        <v>9.2796807024168029</v>
      </c>
      <c r="CW131" s="33">
        <v>12.988249146268474</v>
      </c>
      <c r="CX131" s="33">
        <v>3.4720819933757578</v>
      </c>
      <c r="CY131" s="33">
        <v>10.219742849821655</v>
      </c>
      <c r="CZ131" s="33">
        <v>0</v>
      </c>
      <c r="DA131" s="33">
        <v>19.50748575292166</v>
      </c>
      <c r="DB131" s="33">
        <v>15.512760525407918</v>
      </c>
      <c r="DC131" s="33">
        <v>27.840899718978818</v>
      </c>
      <c r="DD131" s="33">
        <v>53.403201870485098</v>
      </c>
      <c r="DE131" s="33">
        <v>0</v>
      </c>
      <c r="DF131" s="33">
        <v>0</v>
      </c>
      <c r="DG131" s="33">
        <v>1.1866139362428396</v>
      </c>
      <c r="DH131" s="33">
        <v>0</v>
      </c>
      <c r="DI131" s="33">
        <v>0</v>
      </c>
      <c r="DJ131" s="33">
        <v>0</v>
      </c>
      <c r="DK131" s="33">
        <v>0</v>
      </c>
      <c r="DL131" s="33">
        <v>7.8880315390433928</v>
      </c>
      <c r="DM131" s="33">
        <v>0</v>
      </c>
      <c r="DN131" s="33">
        <v>0</v>
      </c>
      <c r="DO131" s="33">
        <v>0</v>
      </c>
      <c r="DP131" s="76">
        <f t="shared" si="3"/>
        <v>26953.5748550319</v>
      </c>
      <c r="DQ131" s="33">
        <v>12639.454641035729</v>
      </c>
      <c r="DR131" s="33">
        <v>0</v>
      </c>
      <c r="DS131" s="33">
        <v>0</v>
      </c>
      <c r="DT131" s="33">
        <v>0</v>
      </c>
      <c r="DU131" s="33">
        <v>0</v>
      </c>
      <c r="DV131" s="33">
        <v>0</v>
      </c>
      <c r="DW131" s="33">
        <v>0</v>
      </c>
      <c r="DX131" s="33">
        <v>0</v>
      </c>
      <c r="DY131" s="33">
        <v>0</v>
      </c>
      <c r="DZ131" s="33">
        <v>0</v>
      </c>
      <c r="EA131" s="33">
        <v>0</v>
      </c>
      <c r="EB131" s="33">
        <v>0</v>
      </c>
      <c r="EC131" s="33">
        <v>8.6998500689418741</v>
      </c>
      <c r="ED131" s="33">
        <v>0</v>
      </c>
      <c r="EE131" s="33">
        <v>0</v>
      </c>
      <c r="EF131" s="33">
        <v>0</v>
      </c>
      <c r="EG131" s="33">
        <v>0</v>
      </c>
      <c r="EH131" s="33">
        <v>0</v>
      </c>
      <c r="EI131" s="33">
        <v>0</v>
      </c>
      <c r="EJ131" s="33">
        <v>0</v>
      </c>
      <c r="EK131" s="33">
        <v>0</v>
      </c>
      <c r="EL131" s="33">
        <v>0</v>
      </c>
      <c r="EM131" s="33">
        <v>0</v>
      </c>
      <c r="EN131" s="33">
        <v>0</v>
      </c>
      <c r="EO131" s="33">
        <v>0</v>
      </c>
      <c r="EP131" s="33">
        <v>0</v>
      </c>
      <c r="EQ131" s="33">
        <v>0</v>
      </c>
      <c r="ER131" s="33">
        <v>0</v>
      </c>
      <c r="ES131" s="33">
        <v>0</v>
      </c>
      <c r="ET131" s="33">
        <v>0</v>
      </c>
      <c r="EU131" s="33">
        <v>0</v>
      </c>
      <c r="EV131" s="33">
        <v>0</v>
      </c>
      <c r="EW131" s="33">
        <v>0</v>
      </c>
      <c r="EX131" s="33">
        <v>0</v>
      </c>
      <c r="EY131" s="33">
        <v>0</v>
      </c>
      <c r="EZ131" s="33">
        <v>0</v>
      </c>
      <c r="FA131" s="33">
        <v>0</v>
      </c>
      <c r="FB131" s="33">
        <v>0</v>
      </c>
      <c r="FC131" s="33">
        <v>0</v>
      </c>
      <c r="FD131" s="33">
        <v>0</v>
      </c>
      <c r="FE131" s="33">
        <v>0</v>
      </c>
      <c r="FF131" s="33">
        <v>0</v>
      </c>
      <c r="FG131" s="33">
        <v>0</v>
      </c>
      <c r="FH131" s="33">
        <v>0</v>
      </c>
      <c r="FI131" s="33">
        <v>0</v>
      </c>
      <c r="FJ131" s="33">
        <v>0</v>
      </c>
      <c r="FK131" s="33">
        <v>0</v>
      </c>
      <c r="FL131" s="33">
        <v>0</v>
      </c>
      <c r="FM131" s="33">
        <v>0</v>
      </c>
      <c r="FN131" s="33">
        <v>0</v>
      </c>
      <c r="FO131" s="33">
        <v>0</v>
      </c>
      <c r="FP131" s="33">
        <v>0</v>
      </c>
      <c r="FQ131" s="33">
        <v>0</v>
      </c>
      <c r="FR131" s="33">
        <v>0</v>
      </c>
      <c r="FS131" s="33">
        <v>0</v>
      </c>
      <c r="FT131" s="33">
        <v>0</v>
      </c>
      <c r="FU131" s="33">
        <v>0</v>
      </c>
      <c r="FV131" s="33">
        <v>0</v>
      </c>
      <c r="FW131" s="33">
        <v>0</v>
      </c>
      <c r="FX131" s="33">
        <v>0</v>
      </c>
      <c r="FY131" s="33">
        <v>0</v>
      </c>
      <c r="FZ131" s="33">
        <v>0</v>
      </c>
      <c r="GA131" s="33">
        <v>0</v>
      </c>
      <c r="GB131" s="33">
        <v>0</v>
      </c>
      <c r="GC131" s="33">
        <v>0</v>
      </c>
      <c r="GD131" s="33">
        <v>0</v>
      </c>
      <c r="GE131" s="33">
        <v>-265.59583890411233</v>
      </c>
      <c r="GF131" s="33">
        <v>3247.8517354757259</v>
      </c>
      <c r="GG131" s="47">
        <f t="shared" si="4"/>
        <v>42583.985242708186</v>
      </c>
      <c r="GH131" s="33"/>
      <c r="GI131" s="33"/>
      <c r="GJ131" s="33"/>
      <c r="GK131" s="33"/>
      <c r="GL131" s="33"/>
      <c r="GM131" s="33"/>
      <c r="GN131" s="33"/>
      <c r="GO131" s="33"/>
      <c r="GP131" s="33"/>
      <c r="GQ131" s="33"/>
      <c r="GR131" s="33"/>
      <c r="GS131" s="33"/>
      <c r="GT131" s="33"/>
      <c r="GU131" s="33"/>
      <c r="GV131" s="33"/>
      <c r="GW131" s="33"/>
      <c r="GX131" s="33"/>
      <c r="GY131" s="33"/>
      <c r="GZ131" s="33"/>
      <c r="HA131" s="33"/>
      <c r="HB131" s="33"/>
      <c r="HC131" s="33"/>
      <c r="HD131" s="33"/>
      <c r="HE131" s="33"/>
      <c r="HF131" s="33"/>
      <c r="HG131" s="33"/>
      <c r="HH131" s="33"/>
      <c r="HI131" s="33"/>
      <c r="HJ131" s="33"/>
      <c r="HK131" s="33"/>
      <c r="HL131" s="33"/>
      <c r="HM131" s="33"/>
      <c r="HN131" s="33"/>
      <c r="HO131" s="33"/>
      <c r="HP131" s="33"/>
      <c r="HQ131" s="33"/>
      <c r="HR131" s="33"/>
      <c r="HS131" s="33"/>
      <c r="HT131" s="33"/>
      <c r="HU131" s="33"/>
      <c r="HV131" s="33"/>
      <c r="HW131" s="33"/>
      <c r="HX131" s="33"/>
      <c r="HY131" s="33"/>
      <c r="HZ131" s="33"/>
      <c r="IA131" s="33"/>
      <c r="IB131" s="33"/>
      <c r="IC131" s="33"/>
      <c r="ID131" s="33"/>
      <c r="IE131" s="33"/>
      <c r="IF131" s="33"/>
      <c r="IG131" s="33"/>
      <c r="IH131" s="33"/>
      <c r="II131" s="33"/>
      <c r="IJ131" s="33"/>
      <c r="IK131" s="33"/>
      <c r="IL131" s="33"/>
      <c r="IM131" s="33"/>
      <c r="IN131" s="33"/>
      <c r="IO131" s="33"/>
      <c r="IP131" s="33"/>
      <c r="IQ131" s="33"/>
      <c r="IR131" s="33"/>
      <c r="IS131" s="33"/>
      <c r="IT131" s="33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  <c r="JG131" s="33"/>
      <c r="JH131" s="33"/>
      <c r="JI131" s="33"/>
      <c r="JJ131" s="33"/>
      <c r="JK131" s="33"/>
      <c r="JL131" s="33"/>
      <c r="JM131" s="33"/>
      <c r="JN131" s="33"/>
      <c r="JO131" s="33"/>
      <c r="JP131" s="33"/>
      <c r="JQ131" s="33"/>
      <c r="JR131" s="33"/>
      <c r="JS131" s="33"/>
      <c r="JT131" s="33"/>
      <c r="JU131" s="33"/>
    </row>
    <row r="132" spans="1:281" x14ac:dyDescent="0.2">
      <c r="A132" s="1" t="s">
        <v>9</v>
      </c>
      <c r="B132" s="22" t="s">
        <v>128</v>
      </c>
      <c r="C132" s="33">
        <v>3221.2277466380401</v>
      </c>
      <c r="D132" s="33">
        <v>0</v>
      </c>
      <c r="E132" s="33">
        <v>0</v>
      </c>
      <c r="F132" s="33">
        <v>0</v>
      </c>
      <c r="G132" s="33">
        <v>0</v>
      </c>
      <c r="H132" s="33">
        <v>0</v>
      </c>
      <c r="I132" s="33">
        <v>520.47033082413577</v>
      </c>
      <c r="J132" s="33">
        <v>43.537396906071571</v>
      </c>
      <c r="K132" s="33">
        <v>70.296194116547127</v>
      </c>
      <c r="L132" s="33">
        <v>5660.1135645192389</v>
      </c>
      <c r="M132" s="33">
        <v>1526.1774459112846</v>
      </c>
      <c r="N132" s="33">
        <v>2700.5005944557975</v>
      </c>
      <c r="O132" s="33">
        <v>0</v>
      </c>
      <c r="P132" s="33">
        <v>354.87050240629389</v>
      </c>
      <c r="Q132" s="33">
        <v>25.597593681202273</v>
      </c>
      <c r="R132" s="33">
        <v>59.380476090550601</v>
      </c>
      <c r="S132" s="33">
        <v>219.3112304512494</v>
      </c>
      <c r="T132" s="33">
        <v>4268.718231759799</v>
      </c>
      <c r="U132" s="33">
        <v>1.4803951369430919</v>
      </c>
      <c r="V132" s="33">
        <v>0</v>
      </c>
      <c r="W132" s="33">
        <v>464.21565579117618</v>
      </c>
      <c r="X132" s="33">
        <v>536.93625769261541</v>
      </c>
      <c r="Y132" s="33">
        <v>127.43120463441721</v>
      </c>
      <c r="Z132" s="33">
        <v>47.826657154036518</v>
      </c>
      <c r="AA132" s="33">
        <v>327.28359311808333</v>
      </c>
      <c r="AB132" s="33">
        <v>52.376495465641895</v>
      </c>
      <c r="AC132" s="33">
        <v>34.14217568404888</v>
      </c>
      <c r="AD132" s="33">
        <v>67.169534594327175</v>
      </c>
      <c r="AE132" s="33">
        <v>12.01520431271563</v>
      </c>
      <c r="AF132" s="33">
        <v>3.1200199924407772</v>
      </c>
      <c r="AG132" s="33">
        <v>5.8918578172387788</v>
      </c>
      <c r="AH132" s="33">
        <v>5.2858047672191031</v>
      </c>
      <c r="AI132" s="33">
        <v>17.492074841315056</v>
      </c>
      <c r="AJ132" s="33">
        <v>19.272075168251831</v>
      </c>
      <c r="AK132" s="33">
        <v>19.998904928626978</v>
      </c>
      <c r="AL132" s="33">
        <v>7.3007988721089783</v>
      </c>
      <c r="AM132" s="33">
        <v>1.0821747359170719</v>
      </c>
      <c r="AN132" s="33">
        <v>18.309698528972792</v>
      </c>
      <c r="AO132" s="33">
        <v>1.8618795878872896</v>
      </c>
      <c r="AP132" s="33">
        <v>74.703074619151209</v>
      </c>
      <c r="AQ132" s="33">
        <v>6.9272662554426798</v>
      </c>
      <c r="AR132" s="33">
        <v>0</v>
      </c>
      <c r="AS132" s="33">
        <v>2.1347411788068391</v>
      </c>
      <c r="AT132" s="33">
        <v>0</v>
      </c>
      <c r="AU132" s="33">
        <v>0</v>
      </c>
      <c r="AV132" s="33">
        <v>0</v>
      </c>
      <c r="AW132" s="33">
        <v>0</v>
      </c>
      <c r="AX132" s="33">
        <v>14.863218128721964</v>
      </c>
      <c r="AY132" s="33">
        <v>3.7429863201543037</v>
      </c>
      <c r="AZ132" s="33">
        <v>10.170699193905737</v>
      </c>
      <c r="BA132" s="33">
        <v>19.712705817852406</v>
      </c>
      <c r="BB132" s="33">
        <v>0</v>
      </c>
      <c r="BC132" s="33">
        <v>0</v>
      </c>
      <c r="BD132" s="33">
        <v>2.7267812629463362</v>
      </c>
      <c r="BE132" s="33">
        <v>9.4619519122691251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661.99034405541158</v>
      </c>
      <c r="BN132" s="33">
        <v>1630.7350318625843</v>
      </c>
      <c r="BO132" s="33">
        <v>5.7608091786910185</v>
      </c>
      <c r="BP132" s="33">
        <v>0</v>
      </c>
      <c r="BQ132" s="33">
        <v>19.009723319183841</v>
      </c>
      <c r="BR132" s="33">
        <v>0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4.7091407513270696</v>
      </c>
      <c r="BZ132" s="33">
        <v>0</v>
      </c>
      <c r="CA132" s="33">
        <v>7.1934108332033713</v>
      </c>
      <c r="CB132" s="33">
        <v>0</v>
      </c>
      <c r="CC132" s="33">
        <v>0</v>
      </c>
      <c r="CD132" s="33">
        <v>0</v>
      </c>
      <c r="CE132" s="33">
        <v>0</v>
      </c>
      <c r="CF132" s="33">
        <v>3.0068760243797144</v>
      </c>
      <c r="CG132" s="33">
        <v>3.4313073686757405</v>
      </c>
      <c r="CH132" s="33">
        <v>1.5991591833298291</v>
      </c>
      <c r="CI132" s="33">
        <v>9.8345254097708583</v>
      </c>
      <c r="CJ132" s="33">
        <v>0</v>
      </c>
      <c r="CK132" s="33">
        <v>1.2910899535675948</v>
      </c>
      <c r="CL132" s="33">
        <v>14.99445545271003</v>
      </c>
      <c r="CM132" s="33">
        <v>0</v>
      </c>
      <c r="CN132" s="33">
        <v>0</v>
      </c>
      <c r="CO132" s="33">
        <v>0</v>
      </c>
      <c r="CP132" s="33">
        <v>0</v>
      </c>
      <c r="CQ132" s="33">
        <v>0</v>
      </c>
      <c r="CR132" s="33">
        <v>1.4354829570547816</v>
      </c>
      <c r="CS132" s="33">
        <v>159.87550865744078</v>
      </c>
      <c r="CT132" s="33">
        <v>159.33406422173698</v>
      </c>
      <c r="CU132" s="33">
        <v>2.2955703401769361</v>
      </c>
      <c r="CV132" s="33">
        <v>39.567465270482806</v>
      </c>
      <c r="CW132" s="33">
        <v>45.880831755980871</v>
      </c>
      <c r="CX132" s="33">
        <v>23.05390439651233</v>
      </c>
      <c r="CY132" s="33">
        <v>27.812697969373144</v>
      </c>
      <c r="CZ132" s="33">
        <v>0</v>
      </c>
      <c r="DA132" s="33">
        <v>108.62402102181402</v>
      </c>
      <c r="DB132" s="33">
        <v>129.41067919071182</v>
      </c>
      <c r="DC132" s="33">
        <v>76.751074872402626</v>
      </c>
      <c r="DD132" s="33">
        <v>163.43546888344892</v>
      </c>
      <c r="DE132" s="33">
        <v>0</v>
      </c>
      <c r="DF132" s="33">
        <v>9.5329312477709109</v>
      </c>
      <c r="DG132" s="33">
        <v>11.948915329046828</v>
      </c>
      <c r="DH132" s="33">
        <v>0</v>
      </c>
      <c r="DI132" s="33">
        <v>0</v>
      </c>
      <c r="DJ132" s="33">
        <v>10.382993002087597</v>
      </c>
      <c r="DK132" s="33">
        <v>2.8085994376583159</v>
      </c>
      <c r="DL132" s="33">
        <v>89.332775417656819</v>
      </c>
      <c r="DM132" s="33">
        <v>1.5454652368748201</v>
      </c>
      <c r="DN132" s="33">
        <v>0</v>
      </c>
      <c r="DO132" s="33">
        <v>0</v>
      </c>
      <c r="DP132" s="76">
        <f t="shared" si="3"/>
        <v>24011.721517874514</v>
      </c>
      <c r="DQ132" s="33">
        <v>30315.232082193361</v>
      </c>
      <c r="DR132" s="33">
        <v>0</v>
      </c>
      <c r="DS132" s="33">
        <v>0</v>
      </c>
      <c r="DT132" s="33">
        <v>0</v>
      </c>
      <c r="DU132" s="33">
        <v>0</v>
      </c>
      <c r="DV132" s="33">
        <v>0</v>
      </c>
      <c r="DW132" s="33">
        <v>0</v>
      </c>
      <c r="DX132" s="33">
        <v>0</v>
      </c>
      <c r="DY132" s="33">
        <v>0</v>
      </c>
      <c r="DZ132" s="33">
        <v>0</v>
      </c>
      <c r="EA132" s="33">
        <v>0</v>
      </c>
      <c r="EB132" s="33">
        <v>0</v>
      </c>
      <c r="EC132" s="33">
        <v>16.779497123311288</v>
      </c>
      <c r="ED132" s="33">
        <v>0</v>
      </c>
      <c r="EE132" s="33">
        <v>0</v>
      </c>
      <c r="EF132" s="33">
        <v>0</v>
      </c>
      <c r="EG132" s="33">
        <v>0</v>
      </c>
      <c r="EH132" s="33">
        <v>0</v>
      </c>
      <c r="EI132" s="33">
        <v>0</v>
      </c>
      <c r="EJ132" s="33">
        <v>0</v>
      </c>
      <c r="EK132" s="33">
        <v>0</v>
      </c>
      <c r="EL132" s="33">
        <v>0</v>
      </c>
      <c r="EM132" s="33">
        <v>0</v>
      </c>
      <c r="EN132" s="33">
        <v>0</v>
      </c>
      <c r="EO132" s="33">
        <v>0</v>
      </c>
      <c r="EP132" s="33">
        <v>0</v>
      </c>
      <c r="EQ132" s="33">
        <v>0</v>
      </c>
      <c r="ER132" s="33">
        <v>0</v>
      </c>
      <c r="ES132" s="33">
        <v>0</v>
      </c>
      <c r="ET132" s="33">
        <v>0</v>
      </c>
      <c r="EU132" s="33">
        <v>0</v>
      </c>
      <c r="EV132" s="33">
        <v>0</v>
      </c>
      <c r="EW132" s="33">
        <v>0</v>
      </c>
      <c r="EX132" s="33">
        <v>0</v>
      </c>
      <c r="EY132" s="33">
        <v>0</v>
      </c>
      <c r="EZ132" s="33">
        <v>0</v>
      </c>
      <c r="FA132" s="33">
        <v>0</v>
      </c>
      <c r="FB132" s="33">
        <v>0</v>
      </c>
      <c r="FC132" s="33">
        <v>0</v>
      </c>
      <c r="FD132" s="33">
        <v>0</v>
      </c>
      <c r="FE132" s="33">
        <v>0</v>
      </c>
      <c r="FF132" s="33">
        <v>0</v>
      </c>
      <c r="FG132" s="33">
        <v>0</v>
      </c>
      <c r="FH132" s="33">
        <v>0</v>
      </c>
      <c r="FI132" s="33">
        <v>0</v>
      </c>
      <c r="FJ132" s="33">
        <v>0</v>
      </c>
      <c r="FK132" s="33">
        <v>0</v>
      </c>
      <c r="FL132" s="33">
        <v>0</v>
      </c>
      <c r="FM132" s="33">
        <v>0</v>
      </c>
      <c r="FN132" s="33">
        <v>0</v>
      </c>
      <c r="FO132" s="33">
        <v>0</v>
      </c>
      <c r="FP132" s="33">
        <v>0</v>
      </c>
      <c r="FQ132" s="33">
        <v>0</v>
      </c>
      <c r="FR132" s="33">
        <v>0</v>
      </c>
      <c r="FS132" s="33">
        <v>0</v>
      </c>
      <c r="FT132" s="33">
        <v>0</v>
      </c>
      <c r="FU132" s="33">
        <v>0</v>
      </c>
      <c r="FV132" s="33">
        <v>0</v>
      </c>
      <c r="FW132" s="33">
        <v>0</v>
      </c>
      <c r="FX132" s="33">
        <v>0</v>
      </c>
      <c r="FY132" s="33">
        <v>0</v>
      </c>
      <c r="FZ132" s="33">
        <v>0</v>
      </c>
      <c r="GA132" s="33">
        <v>0</v>
      </c>
      <c r="GB132" s="33">
        <v>0</v>
      </c>
      <c r="GC132" s="33">
        <v>0</v>
      </c>
      <c r="GD132" s="33">
        <v>0</v>
      </c>
      <c r="GE132" s="33">
        <v>-112.28606967031573</v>
      </c>
      <c r="GF132" s="33">
        <v>1306.9256511384008</v>
      </c>
      <c r="GG132" s="47">
        <f t="shared" si="4"/>
        <v>55538.372678659274</v>
      </c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  <c r="JG132" s="33"/>
      <c r="JH132" s="33"/>
      <c r="JI132" s="33"/>
      <c r="JJ132" s="33"/>
      <c r="JK132" s="33"/>
      <c r="JL132" s="33"/>
      <c r="JM132" s="33"/>
      <c r="JN132" s="33"/>
      <c r="JO132" s="33"/>
      <c r="JP132" s="33"/>
      <c r="JQ132" s="33"/>
      <c r="JR132" s="33"/>
      <c r="JS132" s="33"/>
      <c r="JT132" s="33"/>
      <c r="JU132" s="33"/>
    </row>
    <row r="133" spans="1:281" x14ac:dyDescent="0.2">
      <c r="A133" s="1" t="s">
        <v>10</v>
      </c>
      <c r="B133" s="22" t="s">
        <v>129</v>
      </c>
      <c r="C133" s="33">
        <v>528105.86289681704</v>
      </c>
      <c r="D133" s="33">
        <v>4.1619454464079757</v>
      </c>
      <c r="E133" s="33">
        <v>1310.3776009508122</v>
      </c>
      <c r="F133" s="33">
        <v>1.9543566627621802</v>
      </c>
      <c r="G133" s="33">
        <v>13.804138433157238</v>
      </c>
      <c r="H133" s="33">
        <v>0</v>
      </c>
      <c r="I133" s="33">
        <v>8206.2983775732228</v>
      </c>
      <c r="J133" s="33">
        <v>4996.6242723526493</v>
      </c>
      <c r="K133" s="33">
        <v>4584.0239550373053</v>
      </c>
      <c r="L133" s="33">
        <v>31132.972776452032</v>
      </c>
      <c r="M133" s="33">
        <v>39834.71421934793</v>
      </c>
      <c r="N133" s="33">
        <v>25562.76666236034</v>
      </c>
      <c r="O133" s="33">
        <v>3.7698919152929364</v>
      </c>
      <c r="P133" s="33">
        <v>1550.1099181358127</v>
      </c>
      <c r="Q133" s="33">
        <v>134.22303914319511</v>
      </c>
      <c r="R133" s="33">
        <v>587.68375000932463</v>
      </c>
      <c r="S133" s="33">
        <v>299.30548738581001</v>
      </c>
      <c r="T133" s="33">
        <v>1986.4535012592751</v>
      </c>
      <c r="U133" s="33">
        <v>92.282302520894831</v>
      </c>
      <c r="V133" s="33">
        <v>7.2909977325663133</v>
      </c>
      <c r="W133" s="33">
        <v>5417.8859284246555</v>
      </c>
      <c r="X133" s="33">
        <v>29238.989089204355</v>
      </c>
      <c r="Y133" s="33">
        <v>1266.5721896021259</v>
      </c>
      <c r="Z133" s="33">
        <v>3770.659517642805</v>
      </c>
      <c r="AA133" s="33">
        <v>534.90440710792507</v>
      </c>
      <c r="AB133" s="33">
        <v>94.963823237764828</v>
      </c>
      <c r="AC133" s="33">
        <v>354.17993772031264</v>
      </c>
      <c r="AD133" s="33">
        <v>690.19981518305315</v>
      </c>
      <c r="AE133" s="33">
        <v>164.71646270394791</v>
      </c>
      <c r="AF133" s="33">
        <v>26.090781131181728</v>
      </c>
      <c r="AG133" s="33">
        <v>71.715508687287368</v>
      </c>
      <c r="AH133" s="33">
        <v>68.171410166046741</v>
      </c>
      <c r="AI133" s="33">
        <v>205.77871706366702</v>
      </c>
      <c r="AJ133" s="33">
        <v>226.78951050642499</v>
      </c>
      <c r="AK133" s="33">
        <v>358.43296438646519</v>
      </c>
      <c r="AL133" s="33">
        <v>51.274865086080261</v>
      </c>
      <c r="AM133" s="33">
        <v>10.512573179017286</v>
      </c>
      <c r="AN133" s="33">
        <v>77.056307128777377</v>
      </c>
      <c r="AO133" s="33">
        <v>11.298089681457276</v>
      </c>
      <c r="AP133" s="33">
        <v>907.11197726807507</v>
      </c>
      <c r="AQ133" s="33">
        <v>83.17163367088763</v>
      </c>
      <c r="AR133" s="33">
        <v>1.2401328133974676</v>
      </c>
      <c r="AS133" s="33">
        <v>20.125061326492947</v>
      </c>
      <c r="AT133" s="33">
        <v>0</v>
      </c>
      <c r="AU133" s="33">
        <v>1.7701442284794766</v>
      </c>
      <c r="AV133" s="33">
        <v>1.1275248832956182</v>
      </c>
      <c r="AW133" s="33">
        <v>3.5463843470316787</v>
      </c>
      <c r="AX133" s="33">
        <v>434.81590366215397</v>
      </c>
      <c r="AY133" s="33">
        <v>16.381558377686734</v>
      </c>
      <c r="AZ133" s="33">
        <v>68.426638411639289</v>
      </c>
      <c r="BA133" s="33">
        <v>165.78162021768347</v>
      </c>
      <c r="BB133" s="33">
        <v>9.0542959676435668</v>
      </c>
      <c r="BC133" s="33">
        <v>12.794936081320756</v>
      </c>
      <c r="BD133" s="33">
        <v>119.37196536299476</v>
      </c>
      <c r="BE133" s="33">
        <v>114.6024423655189</v>
      </c>
      <c r="BF133" s="33">
        <v>6.2044016009479153</v>
      </c>
      <c r="BG133" s="33">
        <v>3.1501525010685771</v>
      </c>
      <c r="BH133" s="33">
        <v>4.7277547918128207</v>
      </c>
      <c r="BI133" s="33">
        <v>5.3653869946893646</v>
      </c>
      <c r="BJ133" s="33">
        <v>1.115291920042758</v>
      </c>
      <c r="BK133" s="33">
        <v>9.1854054939582284</v>
      </c>
      <c r="BL133" s="33">
        <v>1.9983238232014502</v>
      </c>
      <c r="BM133" s="33">
        <v>1450.2457064331352</v>
      </c>
      <c r="BN133" s="33">
        <v>3663.5028291942431</v>
      </c>
      <c r="BO133" s="33">
        <v>139.79158409883888</v>
      </c>
      <c r="BP133" s="33">
        <v>0</v>
      </c>
      <c r="BQ133" s="33">
        <v>588.2091833483496</v>
      </c>
      <c r="BR133" s="33">
        <v>17.17134845683325</v>
      </c>
      <c r="BS133" s="33">
        <v>10.153936698442372</v>
      </c>
      <c r="BT133" s="33">
        <v>3.8742202479325352</v>
      </c>
      <c r="BU133" s="33">
        <v>3.9872791275614299</v>
      </c>
      <c r="BV133" s="33">
        <v>18.481411344209196</v>
      </c>
      <c r="BW133" s="33">
        <v>3.0275430552146356</v>
      </c>
      <c r="BX133" s="33">
        <v>12.130226961691772</v>
      </c>
      <c r="BY133" s="33">
        <v>49.323001114324349</v>
      </c>
      <c r="BZ133" s="33">
        <v>4.7947083117316236</v>
      </c>
      <c r="CA133" s="33">
        <v>41.78219049767069</v>
      </c>
      <c r="CB133" s="33">
        <v>1.4110951111482852</v>
      </c>
      <c r="CC133" s="33">
        <v>2.7800518327648125</v>
      </c>
      <c r="CD133" s="33">
        <v>4.6273191488420542</v>
      </c>
      <c r="CE133" s="33">
        <v>17.519897256466127</v>
      </c>
      <c r="CF133" s="33">
        <v>38.49458894840668</v>
      </c>
      <c r="CG133" s="33">
        <v>42.72396367683794</v>
      </c>
      <c r="CH133" s="33">
        <v>13.727194590244382</v>
      </c>
      <c r="CI133" s="33">
        <v>51.775110962841538</v>
      </c>
      <c r="CJ133" s="33">
        <v>8.896651080925789</v>
      </c>
      <c r="CK133" s="33">
        <v>18.875431429377528</v>
      </c>
      <c r="CL133" s="33">
        <v>74.340415476608939</v>
      </c>
      <c r="CM133" s="33">
        <v>10.852296961183582</v>
      </c>
      <c r="CN133" s="33">
        <v>6.1161561828377602</v>
      </c>
      <c r="CO133" s="33">
        <v>2.1552346935683366</v>
      </c>
      <c r="CP133" s="33">
        <v>3.503883828866952</v>
      </c>
      <c r="CQ133" s="33">
        <v>30.242935476017923</v>
      </c>
      <c r="CR133" s="33">
        <v>20.875633115779618</v>
      </c>
      <c r="CS133" s="33">
        <v>813.86964576956177</v>
      </c>
      <c r="CT133" s="33">
        <v>863.87682320258352</v>
      </c>
      <c r="CU133" s="33">
        <v>25.725960308022763</v>
      </c>
      <c r="CV133" s="33">
        <v>320.41222903250014</v>
      </c>
      <c r="CW133" s="33">
        <v>334.59474461962765</v>
      </c>
      <c r="CX133" s="33">
        <v>103.17130966245999</v>
      </c>
      <c r="CY133" s="33">
        <v>183.70069179494979</v>
      </c>
      <c r="CZ133" s="33">
        <v>4.3854616593210904</v>
      </c>
      <c r="DA133" s="33">
        <v>530.5336229034109</v>
      </c>
      <c r="DB133" s="33">
        <v>598.07813051785331</v>
      </c>
      <c r="DC133" s="33">
        <v>610.2000919383222</v>
      </c>
      <c r="DD133" s="33">
        <v>1251.1882035417646</v>
      </c>
      <c r="DE133" s="33">
        <v>7.0944059090449265</v>
      </c>
      <c r="DF133" s="33">
        <v>14.964060813869372</v>
      </c>
      <c r="DG133" s="33">
        <v>89.773177513498254</v>
      </c>
      <c r="DH133" s="33">
        <v>17.427078280591648</v>
      </c>
      <c r="DI133" s="33">
        <v>7.8578148924925513</v>
      </c>
      <c r="DJ133" s="33">
        <v>73.456620022367801</v>
      </c>
      <c r="DK133" s="33">
        <v>50.593941398067848</v>
      </c>
      <c r="DL133" s="33">
        <v>576.30905482426795</v>
      </c>
      <c r="DM133" s="33">
        <v>9.8514655366601076</v>
      </c>
      <c r="DN133" s="33">
        <v>40.260052139201711</v>
      </c>
      <c r="DO133" s="33">
        <v>0</v>
      </c>
      <c r="DP133" s="76">
        <f t="shared" si="3"/>
        <v>705928.65853843302</v>
      </c>
      <c r="DQ133" s="33">
        <v>193019.6424589548</v>
      </c>
      <c r="DR133" s="33">
        <v>0</v>
      </c>
      <c r="DS133" s="33">
        <v>0</v>
      </c>
      <c r="DT133" s="33">
        <v>0</v>
      </c>
      <c r="DU133" s="33">
        <v>0</v>
      </c>
      <c r="DV133" s="33">
        <v>0</v>
      </c>
      <c r="DW133" s="33">
        <v>0</v>
      </c>
      <c r="DX133" s="33">
        <v>0</v>
      </c>
      <c r="DY133" s="33">
        <v>0</v>
      </c>
      <c r="DZ133" s="33">
        <v>0</v>
      </c>
      <c r="EA133" s="33">
        <v>0</v>
      </c>
      <c r="EB133" s="33">
        <v>0</v>
      </c>
      <c r="EC133" s="33">
        <v>49.377615370473933</v>
      </c>
      <c r="ED133" s="33">
        <v>0</v>
      </c>
      <c r="EE133" s="33">
        <v>0</v>
      </c>
      <c r="EF133" s="33">
        <v>0</v>
      </c>
      <c r="EG133" s="33">
        <v>0</v>
      </c>
      <c r="EH133" s="33">
        <v>0</v>
      </c>
      <c r="EI133" s="33">
        <v>0</v>
      </c>
      <c r="EJ133" s="33">
        <v>0</v>
      </c>
      <c r="EK133" s="33">
        <v>0</v>
      </c>
      <c r="EL133" s="33">
        <v>0</v>
      </c>
      <c r="EM133" s="33">
        <v>0</v>
      </c>
      <c r="EN133" s="33">
        <v>0</v>
      </c>
      <c r="EO133" s="33">
        <v>0</v>
      </c>
      <c r="EP133" s="33">
        <v>0</v>
      </c>
      <c r="EQ133" s="33">
        <v>0</v>
      </c>
      <c r="ER133" s="33">
        <v>0</v>
      </c>
      <c r="ES133" s="33">
        <v>0</v>
      </c>
      <c r="ET133" s="33">
        <v>0</v>
      </c>
      <c r="EU133" s="33">
        <v>0</v>
      </c>
      <c r="EV133" s="33">
        <v>0</v>
      </c>
      <c r="EW133" s="33">
        <v>0</v>
      </c>
      <c r="EX133" s="33">
        <v>0</v>
      </c>
      <c r="EY133" s="33">
        <v>0</v>
      </c>
      <c r="EZ133" s="33">
        <v>0</v>
      </c>
      <c r="FA133" s="33">
        <v>0</v>
      </c>
      <c r="FB133" s="33">
        <v>0</v>
      </c>
      <c r="FC133" s="33">
        <v>0</v>
      </c>
      <c r="FD133" s="33">
        <v>0</v>
      </c>
      <c r="FE133" s="33">
        <v>0</v>
      </c>
      <c r="FF133" s="33">
        <v>0</v>
      </c>
      <c r="FG133" s="33">
        <v>0</v>
      </c>
      <c r="FH133" s="33">
        <v>0</v>
      </c>
      <c r="FI133" s="33">
        <v>0</v>
      </c>
      <c r="FJ133" s="33">
        <v>0</v>
      </c>
      <c r="FK133" s="33">
        <v>0</v>
      </c>
      <c r="FL133" s="33">
        <v>0</v>
      </c>
      <c r="FM133" s="33">
        <v>0</v>
      </c>
      <c r="FN133" s="33">
        <v>0</v>
      </c>
      <c r="FO133" s="33">
        <v>0</v>
      </c>
      <c r="FP133" s="33">
        <v>0</v>
      </c>
      <c r="FQ133" s="33">
        <v>0</v>
      </c>
      <c r="FR133" s="33">
        <v>0</v>
      </c>
      <c r="FS133" s="33">
        <v>0</v>
      </c>
      <c r="FT133" s="33">
        <v>0</v>
      </c>
      <c r="FU133" s="33">
        <v>0</v>
      </c>
      <c r="FV133" s="33">
        <v>0</v>
      </c>
      <c r="FW133" s="33">
        <v>0</v>
      </c>
      <c r="FX133" s="33">
        <v>0</v>
      </c>
      <c r="FY133" s="33">
        <v>0</v>
      </c>
      <c r="FZ133" s="33">
        <v>0</v>
      </c>
      <c r="GA133" s="33">
        <v>0</v>
      </c>
      <c r="GB133" s="33">
        <v>0</v>
      </c>
      <c r="GC133" s="33">
        <v>0</v>
      </c>
      <c r="GD133" s="33">
        <v>0</v>
      </c>
      <c r="GE133" s="33">
        <v>70230.226219766788</v>
      </c>
      <c r="GF133" s="33">
        <v>32921.787370046113</v>
      </c>
      <c r="GG133" s="47">
        <f t="shared" si="4"/>
        <v>1002149.6922025712</v>
      </c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  <c r="JG133" s="33"/>
      <c r="JH133" s="33"/>
      <c r="JI133" s="33"/>
      <c r="JJ133" s="33"/>
      <c r="JK133" s="33"/>
      <c r="JL133" s="33"/>
      <c r="JM133" s="33"/>
      <c r="JN133" s="33"/>
      <c r="JO133" s="33"/>
      <c r="JP133" s="33"/>
      <c r="JQ133" s="33"/>
      <c r="JR133" s="33"/>
      <c r="JS133" s="33"/>
      <c r="JT133" s="33"/>
      <c r="JU133" s="33"/>
    </row>
    <row r="134" spans="1:281" x14ac:dyDescent="0.2">
      <c r="A134" s="1" t="s">
        <v>11</v>
      </c>
      <c r="B134" s="22" t="s">
        <v>130</v>
      </c>
      <c r="C134" s="33">
        <v>303.52246623866216</v>
      </c>
      <c r="D134" s="33">
        <v>8.4803360591450883</v>
      </c>
      <c r="E134" s="33">
        <v>2994.4754926164374</v>
      </c>
      <c r="F134" s="33">
        <v>18.033670403476439</v>
      </c>
      <c r="G134" s="33">
        <v>4.0394005487873921</v>
      </c>
      <c r="H134" s="33">
        <v>0</v>
      </c>
      <c r="I134" s="33">
        <v>93.468520788489101</v>
      </c>
      <c r="J134" s="33">
        <v>30.168440593383771</v>
      </c>
      <c r="K134" s="33">
        <v>168.99253698709978</v>
      </c>
      <c r="L134" s="33">
        <v>184.54883893820525</v>
      </c>
      <c r="M134" s="33">
        <v>931.5318422780723</v>
      </c>
      <c r="N134" s="33">
        <v>386.7808566714607</v>
      </c>
      <c r="O134" s="33">
        <v>6.92027174464405</v>
      </c>
      <c r="P134" s="33">
        <v>67.761477074266821</v>
      </c>
      <c r="Q134" s="33">
        <v>61.527716404907316</v>
      </c>
      <c r="R134" s="33">
        <v>7.1940574148483547</v>
      </c>
      <c r="S134" s="33">
        <v>4.2676368305223757</v>
      </c>
      <c r="T134" s="33">
        <v>83.873900098355321</v>
      </c>
      <c r="U134" s="33">
        <v>69.938247088666301</v>
      </c>
      <c r="V134" s="33">
        <v>6.0583317317152972</v>
      </c>
      <c r="W134" s="33">
        <v>414.69081763500344</v>
      </c>
      <c r="X134" s="33">
        <v>2755.5551394495487</v>
      </c>
      <c r="Y134" s="33">
        <v>74.374352933117322</v>
      </c>
      <c r="Z134" s="33">
        <v>99.470472580569179</v>
      </c>
      <c r="AA134" s="33">
        <v>15.021554514441224</v>
      </c>
      <c r="AB134" s="33">
        <v>28.20139014705429</v>
      </c>
      <c r="AC134" s="33">
        <v>10.688501451984155</v>
      </c>
      <c r="AD134" s="33">
        <v>102.38505741847493</v>
      </c>
      <c r="AE134" s="33">
        <v>183.39309515239637</v>
      </c>
      <c r="AF134" s="33">
        <v>57.011185276306563</v>
      </c>
      <c r="AG134" s="33">
        <v>33.426564299935748</v>
      </c>
      <c r="AH134" s="33">
        <v>22.442048814475786</v>
      </c>
      <c r="AI134" s="33">
        <v>78.804781205562534</v>
      </c>
      <c r="AJ134" s="33">
        <v>71.092275164160242</v>
      </c>
      <c r="AK134" s="33">
        <v>224.44646440664937</v>
      </c>
      <c r="AL134" s="33">
        <v>20.89784083183827</v>
      </c>
      <c r="AM134" s="33">
        <v>20.014517380125898</v>
      </c>
      <c r="AN134" s="33">
        <v>106.11856683182215</v>
      </c>
      <c r="AO134" s="33">
        <v>21.942971771748955</v>
      </c>
      <c r="AP134" s="33">
        <v>74.003890104918909</v>
      </c>
      <c r="AQ134" s="33">
        <v>31.12536976645675</v>
      </c>
      <c r="AR134" s="33">
        <v>4.9008747778385109</v>
      </c>
      <c r="AS134" s="33">
        <v>11.481886874930694</v>
      </c>
      <c r="AT134" s="33">
        <v>9.2982148252575154</v>
      </c>
      <c r="AU134" s="33">
        <v>14.756810848263649</v>
      </c>
      <c r="AV134" s="33">
        <v>57.120786043787298</v>
      </c>
      <c r="AW134" s="33">
        <v>2.6016658804596187</v>
      </c>
      <c r="AX134" s="33">
        <v>218.57112863764061</v>
      </c>
      <c r="AY134" s="33">
        <v>592.56258849307449</v>
      </c>
      <c r="AZ134" s="33">
        <v>97.130046074364202</v>
      </c>
      <c r="BA134" s="33">
        <v>78.044319316960838</v>
      </c>
      <c r="BB134" s="33">
        <v>49.614316796841884</v>
      </c>
      <c r="BC134" s="33">
        <v>26.867723369373984</v>
      </c>
      <c r="BD134" s="33">
        <v>256.33244905118573</v>
      </c>
      <c r="BE134" s="33">
        <v>516.67245468512806</v>
      </c>
      <c r="BF134" s="33">
        <v>7.3356148732845208</v>
      </c>
      <c r="BG134" s="33">
        <v>16.037669363740505</v>
      </c>
      <c r="BH134" s="33">
        <v>55.440603010877354</v>
      </c>
      <c r="BI134" s="33">
        <v>13.40152074133157</v>
      </c>
      <c r="BJ134" s="33">
        <v>3.3795306371980884</v>
      </c>
      <c r="BK134" s="33">
        <v>41.126439897215192</v>
      </c>
      <c r="BL134" s="33">
        <v>5.6654100096394648</v>
      </c>
      <c r="BM134" s="33">
        <v>1996.7061990328566</v>
      </c>
      <c r="BN134" s="33">
        <v>5074.6770359050779</v>
      </c>
      <c r="BO134" s="33">
        <v>352.10463070014913</v>
      </c>
      <c r="BP134" s="33">
        <v>0</v>
      </c>
      <c r="BQ134" s="33">
        <v>132.61584821147605</v>
      </c>
      <c r="BR134" s="33">
        <v>174.27518043300427</v>
      </c>
      <c r="BS134" s="33">
        <v>21.159711749787864</v>
      </c>
      <c r="BT134" s="33">
        <v>12.882377055269878</v>
      </c>
      <c r="BU134" s="33">
        <v>22.372251761178237</v>
      </c>
      <c r="BV134" s="33">
        <v>34.578725434160972</v>
      </c>
      <c r="BW134" s="33">
        <v>37.310526433832734</v>
      </c>
      <c r="BX134" s="33">
        <v>24.946778812305279</v>
      </c>
      <c r="BY134" s="33">
        <v>176.96173414981769</v>
      </c>
      <c r="BZ134" s="33">
        <v>6.2158900041330405</v>
      </c>
      <c r="CA134" s="33">
        <v>78.831914837578296</v>
      </c>
      <c r="CB134" s="33">
        <v>6.7317918989995897</v>
      </c>
      <c r="CC134" s="33">
        <v>0</v>
      </c>
      <c r="CD134" s="33">
        <v>7.6617811364212871</v>
      </c>
      <c r="CE134" s="33">
        <v>103.91571929239619</v>
      </c>
      <c r="CF134" s="33">
        <v>36.739898251124025</v>
      </c>
      <c r="CG134" s="33">
        <v>184.40647199404106</v>
      </c>
      <c r="CH134" s="33">
        <v>3.4231140202962593</v>
      </c>
      <c r="CI134" s="33">
        <v>13.194036145590545</v>
      </c>
      <c r="CJ134" s="33">
        <v>19.007879995515395</v>
      </c>
      <c r="CK134" s="33">
        <v>43.088711753880439</v>
      </c>
      <c r="CL134" s="33">
        <v>24.46493399013389</v>
      </c>
      <c r="CM134" s="33">
        <v>15.483331586249058</v>
      </c>
      <c r="CN134" s="33">
        <v>11.965840994130284</v>
      </c>
      <c r="CO134" s="33">
        <v>17.182903454732173</v>
      </c>
      <c r="CP134" s="33">
        <v>7.5176201384737649</v>
      </c>
      <c r="CQ134" s="33">
        <v>10.86055240121852</v>
      </c>
      <c r="CR134" s="33">
        <v>43.828894701624534</v>
      </c>
      <c r="CS134" s="33">
        <v>171.55755941752503</v>
      </c>
      <c r="CT134" s="33">
        <v>212.21199893864488</v>
      </c>
      <c r="CU134" s="33">
        <v>5.0523233868353268</v>
      </c>
      <c r="CV134" s="33">
        <v>75.699961074629556</v>
      </c>
      <c r="CW134" s="33">
        <v>88.487758994908816</v>
      </c>
      <c r="CX134" s="33">
        <v>58.292896252936288</v>
      </c>
      <c r="CY134" s="33">
        <v>51.960901343302893</v>
      </c>
      <c r="CZ134" s="33">
        <v>17.172034666285967</v>
      </c>
      <c r="DA134" s="33">
        <v>154.31201078477835</v>
      </c>
      <c r="DB134" s="33">
        <v>214.74480805960582</v>
      </c>
      <c r="DC134" s="33">
        <v>135.54665488391063</v>
      </c>
      <c r="DD134" s="33">
        <v>335.56106191338688</v>
      </c>
      <c r="DE134" s="33">
        <v>57.790442046453414</v>
      </c>
      <c r="DF134" s="33">
        <v>12.951637990552637</v>
      </c>
      <c r="DG134" s="33">
        <v>2.6387869306391503</v>
      </c>
      <c r="DH134" s="33">
        <v>116.2098657191472</v>
      </c>
      <c r="DI134" s="33">
        <v>114.35707991981864</v>
      </c>
      <c r="DJ134" s="33">
        <v>2.4161089953410473</v>
      </c>
      <c r="DK134" s="33">
        <v>39.627206987784774</v>
      </c>
      <c r="DL134" s="33">
        <v>183.08641534348098</v>
      </c>
      <c r="DM134" s="33">
        <v>56.360754145350406</v>
      </c>
      <c r="DN134" s="33">
        <v>14.024005211072533</v>
      </c>
      <c r="DO134" s="33">
        <v>0</v>
      </c>
      <c r="DP134" s="76">
        <f t="shared" ref="DP134:DP197" si="5">SUM(C134:DO134)</f>
        <v>22770.207511137975</v>
      </c>
      <c r="DQ134" s="33">
        <v>168572.13768172628</v>
      </c>
      <c r="DR134" s="33">
        <v>0</v>
      </c>
      <c r="DS134" s="33">
        <v>0</v>
      </c>
      <c r="DT134" s="33">
        <v>0</v>
      </c>
      <c r="DU134" s="33">
        <v>0</v>
      </c>
      <c r="DV134" s="33">
        <v>0</v>
      </c>
      <c r="DW134" s="33">
        <v>0</v>
      </c>
      <c r="DX134" s="33">
        <v>0</v>
      </c>
      <c r="DY134" s="33">
        <v>0</v>
      </c>
      <c r="DZ134" s="33">
        <v>0</v>
      </c>
      <c r="EA134" s="33">
        <v>0</v>
      </c>
      <c r="EB134" s="33">
        <v>0</v>
      </c>
      <c r="EC134" s="33">
        <v>0</v>
      </c>
      <c r="ED134" s="33">
        <v>0</v>
      </c>
      <c r="EE134" s="33">
        <v>0</v>
      </c>
      <c r="EF134" s="33">
        <v>0</v>
      </c>
      <c r="EG134" s="33">
        <v>0</v>
      </c>
      <c r="EH134" s="33">
        <v>0</v>
      </c>
      <c r="EI134" s="33">
        <v>0</v>
      </c>
      <c r="EJ134" s="33">
        <v>0</v>
      </c>
      <c r="EK134" s="33">
        <v>0</v>
      </c>
      <c r="EL134" s="33">
        <v>0</v>
      </c>
      <c r="EM134" s="33">
        <v>0</v>
      </c>
      <c r="EN134" s="33">
        <v>0</v>
      </c>
      <c r="EO134" s="33">
        <v>0</v>
      </c>
      <c r="EP134" s="33">
        <v>0</v>
      </c>
      <c r="EQ134" s="33">
        <v>0</v>
      </c>
      <c r="ER134" s="33">
        <v>0</v>
      </c>
      <c r="ES134" s="33">
        <v>0</v>
      </c>
      <c r="ET134" s="33">
        <v>0</v>
      </c>
      <c r="EU134" s="33">
        <v>0</v>
      </c>
      <c r="EV134" s="33">
        <v>0</v>
      </c>
      <c r="EW134" s="33">
        <v>0</v>
      </c>
      <c r="EX134" s="33">
        <v>0</v>
      </c>
      <c r="EY134" s="33">
        <v>0</v>
      </c>
      <c r="EZ134" s="33">
        <v>0</v>
      </c>
      <c r="FA134" s="33">
        <v>0</v>
      </c>
      <c r="FB134" s="33">
        <v>0</v>
      </c>
      <c r="FC134" s="33">
        <v>0</v>
      </c>
      <c r="FD134" s="33">
        <v>0</v>
      </c>
      <c r="FE134" s="33">
        <v>0</v>
      </c>
      <c r="FF134" s="33">
        <v>0</v>
      </c>
      <c r="FG134" s="33">
        <v>0</v>
      </c>
      <c r="FH134" s="33">
        <v>0</v>
      </c>
      <c r="FI134" s="33">
        <v>0</v>
      </c>
      <c r="FJ134" s="33">
        <v>0</v>
      </c>
      <c r="FK134" s="33">
        <v>0</v>
      </c>
      <c r="FL134" s="33">
        <v>0</v>
      </c>
      <c r="FM134" s="33">
        <v>0</v>
      </c>
      <c r="FN134" s="33">
        <v>0</v>
      </c>
      <c r="FO134" s="33">
        <v>0</v>
      </c>
      <c r="FP134" s="33">
        <v>0</v>
      </c>
      <c r="FQ134" s="33">
        <v>0</v>
      </c>
      <c r="FR134" s="33">
        <v>0</v>
      </c>
      <c r="FS134" s="33">
        <v>0</v>
      </c>
      <c r="FT134" s="33">
        <v>0</v>
      </c>
      <c r="FU134" s="33">
        <v>0</v>
      </c>
      <c r="FV134" s="33">
        <v>0</v>
      </c>
      <c r="FW134" s="33">
        <v>0</v>
      </c>
      <c r="FX134" s="33">
        <v>0</v>
      </c>
      <c r="FY134" s="33">
        <v>0</v>
      </c>
      <c r="FZ134" s="33">
        <v>0</v>
      </c>
      <c r="GA134" s="33">
        <v>0</v>
      </c>
      <c r="GB134" s="33">
        <v>0</v>
      </c>
      <c r="GC134" s="33">
        <v>0</v>
      </c>
      <c r="GD134" s="33">
        <v>0</v>
      </c>
      <c r="GE134" s="33">
        <v>1947.0304771625763</v>
      </c>
      <c r="GF134" s="33">
        <v>5131.8227649964929</v>
      </c>
      <c r="GG134" s="47">
        <f t="shared" si="4"/>
        <v>198421.19843502331</v>
      </c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  <c r="JG134" s="33"/>
      <c r="JH134" s="33"/>
      <c r="JI134" s="33"/>
      <c r="JJ134" s="33"/>
      <c r="JK134" s="33"/>
      <c r="JL134" s="33"/>
      <c r="JM134" s="33"/>
      <c r="JN134" s="33"/>
      <c r="JO134" s="33"/>
      <c r="JP134" s="33"/>
      <c r="JQ134" s="33"/>
      <c r="JR134" s="33"/>
      <c r="JS134" s="33"/>
      <c r="JT134" s="33"/>
      <c r="JU134" s="33"/>
    </row>
    <row r="135" spans="1:281" x14ac:dyDescent="0.2">
      <c r="A135" s="1" t="s">
        <v>12</v>
      </c>
      <c r="B135" s="22" t="s">
        <v>131</v>
      </c>
      <c r="C135" s="33">
        <v>105.52650629047936</v>
      </c>
      <c r="D135" s="33">
        <v>90.006796419791499</v>
      </c>
      <c r="E135" s="33">
        <v>477.38408929608431</v>
      </c>
      <c r="F135" s="33">
        <v>0</v>
      </c>
      <c r="G135" s="33">
        <v>6.0152782649792123</v>
      </c>
      <c r="H135" s="33">
        <v>0</v>
      </c>
      <c r="I135" s="33">
        <v>45.612251105187013</v>
      </c>
      <c r="J135" s="33">
        <v>5.4747015217405286</v>
      </c>
      <c r="K135" s="33">
        <v>533.33483763215725</v>
      </c>
      <c r="L135" s="33">
        <v>17.507734595405406</v>
      </c>
      <c r="M135" s="33">
        <v>27.208078984666653</v>
      </c>
      <c r="N135" s="33">
        <v>56.949537322018735</v>
      </c>
      <c r="O135" s="33">
        <v>2.4012814046305953</v>
      </c>
      <c r="P135" s="33">
        <v>49.791002286613207</v>
      </c>
      <c r="Q135" s="33">
        <v>237.43763144710798</v>
      </c>
      <c r="R135" s="33">
        <v>24.780297920984541</v>
      </c>
      <c r="S135" s="33">
        <v>22.575474687889049</v>
      </c>
      <c r="T135" s="33">
        <v>44.254576177314661</v>
      </c>
      <c r="U135" s="33">
        <v>192.74859219975144</v>
      </c>
      <c r="V135" s="33">
        <v>2.0415314346124469</v>
      </c>
      <c r="W135" s="33">
        <v>36.953788730712922</v>
      </c>
      <c r="X135" s="33">
        <v>63.344751244792661</v>
      </c>
      <c r="Y135" s="33">
        <v>6.262084297362744</v>
      </c>
      <c r="Z135" s="33">
        <v>45.872542349577849</v>
      </c>
      <c r="AA135" s="33">
        <v>7.9351828499543</v>
      </c>
      <c r="AB135" s="33">
        <v>40.13943766793259</v>
      </c>
      <c r="AC135" s="33">
        <v>13.613365413832394</v>
      </c>
      <c r="AD135" s="33">
        <v>64.458307524485193</v>
      </c>
      <c r="AE135" s="33">
        <v>40.394970966289669</v>
      </c>
      <c r="AF135" s="33">
        <v>13.099602442866528</v>
      </c>
      <c r="AG135" s="33">
        <v>13.190188052747004</v>
      </c>
      <c r="AH135" s="33">
        <v>8.2283667636883617</v>
      </c>
      <c r="AI135" s="33">
        <v>20.669539435977278</v>
      </c>
      <c r="AJ135" s="33">
        <v>52.777528901144038</v>
      </c>
      <c r="AK135" s="33">
        <v>114.28803457713929</v>
      </c>
      <c r="AL135" s="33">
        <v>27.248527377637824</v>
      </c>
      <c r="AM135" s="33">
        <v>33.500666074831926</v>
      </c>
      <c r="AN135" s="33">
        <v>59.600606109925579</v>
      </c>
      <c r="AO135" s="33">
        <v>5.914995794722568</v>
      </c>
      <c r="AP135" s="33">
        <v>13.592143769642917</v>
      </c>
      <c r="AQ135" s="33">
        <v>19.042625878613684</v>
      </c>
      <c r="AR135" s="33">
        <v>10.66583776898406</v>
      </c>
      <c r="AS135" s="33">
        <v>26.242477429128538</v>
      </c>
      <c r="AT135" s="33">
        <v>25.481799450196362</v>
      </c>
      <c r="AU135" s="33">
        <v>195.00824170469042</v>
      </c>
      <c r="AV135" s="33">
        <v>22.827532165573018</v>
      </c>
      <c r="AW135" s="33">
        <v>29.609312164949944</v>
      </c>
      <c r="AX135" s="33">
        <v>282.39460879011875</v>
      </c>
      <c r="AY135" s="33">
        <v>206.01418486754113</v>
      </c>
      <c r="AZ135" s="33">
        <v>131.78669073981723</v>
      </c>
      <c r="BA135" s="33">
        <v>119.62029278039728</v>
      </c>
      <c r="BB135" s="33">
        <v>262.24067664393721</v>
      </c>
      <c r="BC135" s="33">
        <v>98.977242579578842</v>
      </c>
      <c r="BD135" s="33">
        <v>544.10899115786128</v>
      </c>
      <c r="BE135" s="33">
        <v>636.234644569083</v>
      </c>
      <c r="BF135" s="33">
        <v>86.822565599086261</v>
      </c>
      <c r="BG135" s="33">
        <v>69.703632543835667</v>
      </c>
      <c r="BH135" s="33">
        <v>68.093226066491098</v>
      </c>
      <c r="BI135" s="33">
        <v>169.99271254168821</v>
      </c>
      <c r="BJ135" s="33">
        <v>2.592772046086059</v>
      </c>
      <c r="BK135" s="33">
        <v>122.92729233808271</v>
      </c>
      <c r="BL135" s="33">
        <v>9.8779097044255302</v>
      </c>
      <c r="BM135" s="33">
        <v>11.21690207889894</v>
      </c>
      <c r="BN135" s="33">
        <v>35.965746702934752</v>
      </c>
      <c r="BO135" s="33">
        <v>181.12759131032502</v>
      </c>
      <c r="BP135" s="33">
        <v>0</v>
      </c>
      <c r="BQ135" s="33">
        <v>9.5622349446763835</v>
      </c>
      <c r="BR135" s="33">
        <v>12.123229379186307</v>
      </c>
      <c r="BS135" s="33">
        <v>36.554023025088156</v>
      </c>
      <c r="BT135" s="33">
        <v>7.3365769362349909</v>
      </c>
      <c r="BU135" s="33">
        <v>2.3841858369732254</v>
      </c>
      <c r="BV135" s="33">
        <v>119.78265878454138</v>
      </c>
      <c r="BW135" s="33">
        <v>81.124808572496292</v>
      </c>
      <c r="BX135" s="33">
        <v>65.684071683615883</v>
      </c>
      <c r="BY135" s="33">
        <v>68.94800412283486</v>
      </c>
      <c r="BZ135" s="33">
        <v>749.80786434714582</v>
      </c>
      <c r="CA135" s="33">
        <v>341.78920856920593</v>
      </c>
      <c r="CB135" s="33">
        <v>9.9496434921688781</v>
      </c>
      <c r="CC135" s="33">
        <v>14.873285557235919</v>
      </c>
      <c r="CD135" s="33">
        <v>52.306233243506504</v>
      </c>
      <c r="CE135" s="33">
        <v>258.42417327116021</v>
      </c>
      <c r="CF135" s="33">
        <v>24.778921062906289</v>
      </c>
      <c r="CG135" s="33">
        <v>250.01696194048438</v>
      </c>
      <c r="CH135" s="33">
        <v>58.741569956406209</v>
      </c>
      <c r="CI135" s="33">
        <v>11.21399938685934</v>
      </c>
      <c r="CJ135" s="33">
        <v>30.580436263762991</v>
      </c>
      <c r="CK135" s="33">
        <v>30.475258481205262</v>
      </c>
      <c r="CL135" s="33">
        <v>182.33719429632214</v>
      </c>
      <c r="CM135" s="33">
        <v>2.0314298648525093</v>
      </c>
      <c r="CN135" s="33">
        <v>8.1809310554893955</v>
      </c>
      <c r="CO135" s="33">
        <v>55.1979647558788</v>
      </c>
      <c r="CP135" s="33">
        <v>5.5705002578857989</v>
      </c>
      <c r="CQ135" s="33">
        <v>120.35777242485835</v>
      </c>
      <c r="CR135" s="33">
        <v>31.658402724966443</v>
      </c>
      <c r="CS135" s="33">
        <v>376.3290513304558</v>
      </c>
      <c r="CT135" s="33">
        <v>99.506726869188611</v>
      </c>
      <c r="CU135" s="33">
        <v>7.7594267123135117</v>
      </c>
      <c r="CV135" s="33">
        <v>308.09709931564362</v>
      </c>
      <c r="CW135" s="33">
        <v>1820.3198771403943</v>
      </c>
      <c r="CX135" s="33">
        <v>2334.4512776815704</v>
      </c>
      <c r="CY135" s="33">
        <v>28.767793880271164</v>
      </c>
      <c r="CZ135" s="33">
        <v>67.896712782811221</v>
      </c>
      <c r="DA135" s="33">
        <v>470.17730032116287</v>
      </c>
      <c r="DB135" s="33">
        <v>1259.3181044805299</v>
      </c>
      <c r="DC135" s="33">
        <v>222.23631832221892</v>
      </c>
      <c r="DD135" s="33">
        <v>377.8983714333387</v>
      </c>
      <c r="DE135" s="33">
        <v>3.3351900376710968</v>
      </c>
      <c r="DF135" s="33">
        <v>0</v>
      </c>
      <c r="DG135" s="33">
        <v>41.918898383572845</v>
      </c>
      <c r="DH135" s="33">
        <v>8.6279960205863322</v>
      </c>
      <c r="DI135" s="33">
        <v>7.4108510154052132</v>
      </c>
      <c r="DJ135" s="33">
        <v>24.28727053196307</v>
      </c>
      <c r="DK135" s="33">
        <v>4.3251274637825743</v>
      </c>
      <c r="DL135" s="33">
        <v>128.75288840449184</v>
      </c>
      <c r="DM135" s="33">
        <v>7.9307785489346667</v>
      </c>
      <c r="DN135" s="33">
        <v>48.796232819100126</v>
      </c>
      <c r="DO135" s="33">
        <v>0</v>
      </c>
      <c r="DP135" s="76">
        <f t="shared" si="5"/>
        <v>16280.645176692358</v>
      </c>
      <c r="DQ135" s="33">
        <v>432943.13744893362</v>
      </c>
      <c r="DR135" s="33">
        <v>0</v>
      </c>
      <c r="DS135" s="33">
        <v>0</v>
      </c>
      <c r="DT135" s="33">
        <v>0</v>
      </c>
      <c r="DU135" s="33">
        <v>0</v>
      </c>
      <c r="DV135" s="33">
        <v>0</v>
      </c>
      <c r="DW135" s="33">
        <v>0</v>
      </c>
      <c r="DX135" s="33">
        <v>0</v>
      </c>
      <c r="DY135" s="33">
        <v>0</v>
      </c>
      <c r="DZ135" s="33">
        <v>0</v>
      </c>
      <c r="EA135" s="33">
        <v>0</v>
      </c>
      <c r="EB135" s="33">
        <v>0</v>
      </c>
      <c r="EC135" s="33">
        <v>0</v>
      </c>
      <c r="ED135" s="33">
        <v>0</v>
      </c>
      <c r="EE135" s="33">
        <v>0</v>
      </c>
      <c r="EF135" s="33">
        <v>0</v>
      </c>
      <c r="EG135" s="33">
        <v>0</v>
      </c>
      <c r="EH135" s="33">
        <v>0</v>
      </c>
      <c r="EI135" s="33">
        <v>0</v>
      </c>
      <c r="EJ135" s="33">
        <v>0</v>
      </c>
      <c r="EK135" s="33">
        <v>0</v>
      </c>
      <c r="EL135" s="33">
        <v>0</v>
      </c>
      <c r="EM135" s="33">
        <v>0</v>
      </c>
      <c r="EN135" s="33">
        <v>0</v>
      </c>
      <c r="EO135" s="33">
        <v>0</v>
      </c>
      <c r="EP135" s="33">
        <v>0</v>
      </c>
      <c r="EQ135" s="33">
        <v>0</v>
      </c>
      <c r="ER135" s="33">
        <v>0</v>
      </c>
      <c r="ES135" s="33">
        <v>0</v>
      </c>
      <c r="ET135" s="33">
        <v>0</v>
      </c>
      <c r="EU135" s="33">
        <v>0</v>
      </c>
      <c r="EV135" s="33">
        <v>0</v>
      </c>
      <c r="EW135" s="33">
        <v>0</v>
      </c>
      <c r="EX135" s="33">
        <v>0</v>
      </c>
      <c r="EY135" s="33">
        <v>0</v>
      </c>
      <c r="EZ135" s="33">
        <v>0</v>
      </c>
      <c r="FA135" s="33">
        <v>0</v>
      </c>
      <c r="FB135" s="33">
        <v>0</v>
      </c>
      <c r="FC135" s="33">
        <v>0</v>
      </c>
      <c r="FD135" s="33">
        <v>0</v>
      </c>
      <c r="FE135" s="33">
        <v>0</v>
      </c>
      <c r="FF135" s="33">
        <v>0</v>
      </c>
      <c r="FG135" s="33">
        <v>0</v>
      </c>
      <c r="FH135" s="33">
        <v>0</v>
      </c>
      <c r="FI135" s="33">
        <v>0</v>
      </c>
      <c r="FJ135" s="33">
        <v>0</v>
      </c>
      <c r="FK135" s="33">
        <v>0</v>
      </c>
      <c r="FL135" s="33">
        <v>0</v>
      </c>
      <c r="FM135" s="33">
        <v>0</v>
      </c>
      <c r="FN135" s="33">
        <v>0</v>
      </c>
      <c r="FO135" s="33">
        <v>0</v>
      </c>
      <c r="FP135" s="33">
        <v>0</v>
      </c>
      <c r="FQ135" s="33">
        <v>0</v>
      </c>
      <c r="FR135" s="33">
        <v>0</v>
      </c>
      <c r="FS135" s="33">
        <v>0</v>
      </c>
      <c r="FT135" s="33">
        <v>0</v>
      </c>
      <c r="FU135" s="33">
        <v>0</v>
      </c>
      <c r="FV135" s="33">
        <v>0</v>
      </c>
      <c r="FW135" s="33">
        <v>0</v>
      </c>
      <c r="FX135" s="33">
        <v>0</v>
      </c>
      <c r="FY135" s="33">
        <v>0</v>
      </c>
      <c r="FZ135" s="33">
        <v>0</v>
      </c>
      <c r="GA135" s="33">
        <v>0</v>
      </c>
      <c r="GB135" s="33">
        <v>0</v>
      </c>
      <c r="GC135" s="33">
        <v>0</v>
      </c>
      <c r="GD135" s="33">
        <v>0</v>
      </c>
      <c r="GE135" s="33">
        <v>-5727.3388753648924</v>
      </c>
      <c r="GF135" s="33">
        <v>4379.1960019007538</v>
      </c>
      <c r="GG135" s="47">
        <f t="shared" si="4"/>
        <v>447875.63975216181</v>
      </c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  <c r="JG135" s="33"/>
      <c r="JH135" s="33"/>
      <c r="JI135" s="33"/>
      <c r="JJ135" s="33"/>
      <c r="JK135" s="33"/>
      <c r="JL135" s="33"/>
      <c r="JM135" s="33"/>
      <c r="JN135" s="33"/>
      <c r="JO135" s="33"/>
      <c r="JP135" s="33"/>
      <c r="JQ135" s="33"/>
      <c r="JR135" s="33"/>
      <c r="JS135" s="33"/>
      <c r="JT135" s="33"/>
      <c r="JU135" s="33"/>
    </row>
    <row r="136" spans="1:281" x14ac:dyDescent="0.2">
      <c r="A136" s="1" t="s">
        <v>13</v>
      </c>
      <c r="B136" s="22" t="s">
        <v>132</v>
      </c>
      <c r="C136" s="33">
        <v>1747.144602607364</v>
      </c>
      <c r="D136" s="33">
        <v>227.40882370427167</v>
      </c>
      <c r="E136" s="33">
        <v>6745.7380715275231</v>
      </c>
      <c r="F136" s="33">
        <v>0</v>
      </c>
      <c r="G136" s="33">
        <v>465.21111652540543</v>
      </c>
      <c r="H136" s="33">
        <v>0</v>
      </c>
      <c r="I136" s="33">
        <v>674.23849191860916</v>
      </c>
      <c r="J136" s="33">
        <v>3.9625791885123443</v>
      </c>
      <c r="K136" s="33">
        <v>48.560057165223299</v>
      </c>
      <c r="L136" s="33">
        <v>105.17165825761258</v>
      </c>
      <c r="M136" s="33">
        <v>8033.0190543680073</v>
      </c>
      <c r="N136" s="33">
        <v>51.85027159760125</v>
      </c>
      <c r="O136" s="33">
        <v>229.25485568121562</v>
      </c>
      <c r="P136" s="33">
        <v>144758.28316021984</v>
      </c>
      <c r="Q136" s="33">
        <v>306033.95959006256</v>
      </c>
      <c r="R136" s="33">
        <v>3786.9584822171973</v>
      </c>
      <c r="S136" s="33">
        <v>195.28114556851799</v>
      </c>
      <c r="T136" s="33">
        <v>16849.913554829713</v>
      </c>
      <c r="U136" s="33">
        <v>177.92870474390602</v>
      </c>
      <c r="V136" s="33">
        <v>49.55100069536185</v>
      </c>
      <c r="W136" s="33">
        <v>468.1174422661291</v>
      </c>
      <c r="X136" s="33">
        <v>6688.3818464863998</v>
      </c>
      <c r="Y136" s="33">
        <v>220.04635428769723</v>
      </c>
      <c r="Z136" s="33">
        <v>12286.769146981311</v>
      </c>
      <c r="AA136" s="33">
        <v>255.18674748178498</v>
      </c>
      <c r="AB136" s="33">
        <v>7116.9771368682314</v>
      </c>
      <c r="AC136" s="33">
        <v>913.22546378979632</v>
      </c>
      <c r="AD136" s="33">
        <v>2555.3608239546388</v>
      </c>
      <c r="AE136" s="33">
        <v>1324.1366013422089</v>
      </c>
      <c r="AF136" s="33">
        <v>1346.2838035399286</v>
      </c>
      <c r="AG136" s="33">
        <v>62.241242918989023</v>
      </c>
      <c r="AH136" s="33">
        <v>78.626669178142748</v>
      </c>
      <c r="AI136" s="33">
        <v>980.98831604328154</v>
      </c>
      <c r="AJ136" s="33">
        <v>827.73216357363026</v>
      </c>
      <c r="AK136" s="33">
        <v>5110.0514426482159</v>
      </c>
      <c r="AL136" s="33">
        <v>1811.8062352399731</v>
      </c>
      <c r="AM136" s="33">
        <v>4542.2095597147145</v>
      </c>
      <c r="AN136" s="33">
        <v>45128.821300616153</v>
      </c>
      <c r="AO136" s="33">
        <v>523.29992762806557</v>
      </c>
      <c r="AP136" s="33">
        <v>2398.7733627151829</v>
      </c>
      <c r="AQ136" s="33">
        <v>2071.3164035007926</v>
      </c>
      <c r="AR136" s="33">
        <v>19.220353146841358</v>
      </c>
      <c r="AS136" s="33">
        <v>23.911410145062757</v>
      </c>
      <c r="AT136" s="33">
        <v>1.9895426952790765</v>
      </c>
      <c r="AU136" s="33">
        <v>14.869078166958124</v>
      </c>
      <c r="AV136" s="33">
        <v>3.3499839940818785</v>
      </c>
      <c r="AW136" s="33">
        <v>12.218697130686376</v>
      </c>
      <c r="AX136" s="33">
        <v>2676.524995555199</v>
      </c>
      <c r="AY136" s="33">
        <v>138.65592908983172</v>
      </c>
      <c r="AZ136" s="33">
        <v>3776.6816084325478</v>
      </c>
      <c r="BA136" s="33">
        <v>524.40955280728815</v>
      </c>
      <c r="BB136" s="33">
        <v>288.12162819349408</v>
      </c>
      <c r="BC136" s="33">
        <v>330.75550382564523</v>
      </c>
      <c r="BD136" s="33">
        <v>5290.651389026717</v>
      </c>
      <c r="BE136" s="33">
        <v>1549.0573360263463</v>
      </c>
      <c r="BF136" s="33">
        <v>916.15874043718236</v>
      </c>
      <c r="BG136" s="33">
        <v>250.68318469462591</v>
      </c>
      <c r="BH136" s="33">
        <v>26.628568852781093</v>
      </c>
      <c r="BI136" s="33">
        <v>67.797997056690747</v>
      </c>
      <c r="BJ136" s="33">
        <v>173.62921891776213</v>
      </c>
      <c r="BK136" s="33">
        <v>34.307570033601436</v>
      </c>
      <c r="BL136" s="33">
        <v>16.910216461086996</v>
      </c>
      <c r="BM136" s="33">
        <v>574.85471930557537</v>
      </c>
      <c r="BN136" s="33">
        <v>1446.5090315378739</v>
      </c>
      <c r="BO136" s="33">
        <v>112.1536035088013</v>
      </c>
      <c r="BP136" s="33">
        <v>0</v>
      </c>
      <c r="BQ136" s="33">
        <v>95.462391302830895</v>
      </c>
      <c r="BR136" s="33">
        <v>47.975846638708504</v>
      </c>
      <c r="BS136" s="33">
        <v>9.5947996884316797</v>
      </c>
      <c r="BT136" s="33">
        <v>28.958627272104053</v>
      </c>
      <c r="BU136" s="33">
        <v>15.764702490708306</v>
      </c>
      <c r="BV136" s="33">
        <v>64.872435916298727</v>
      </c>
      <c r="BW136" s="33">
        <v>5.4380328490664045</v>
      </c>
      <c r="BX136" s="33">
        <v>70.697504218101727</v>
      </c>
      <c r="BY136" s="33">
        <v>52.842312682811922</v>
      </c>
      <c r="BZ136" s="33">
        <v>9.2517620854261597</v>
      </c>
      <c r="CA136" s="33">
        <v>56.505144763514728</v>
      </c>
      <c r="CB136" s="33">
        <v>184.36941317051762</v>
      </c>
      <c r="CC136" s="33">
        <v>351.04118570630891</v>
      </c>
      <c r="CD136" s="33">
        <v>10.005779687138951</v>
      </c>
      <c r="CE136" s="33">
        <v>28.434748056196167</v>
      </c>
      <c r="CF136" s="33">
        <v>54.542962266643052</v>
      </c>
      <c r="CG136" s="33">
        <v>73.13686690702049</v>
      </c>
      <c r="CH136" s="33">
        <v>34.171822892846869</v>
      </c>
      <c r="CI136" s="33">
        <v>136.47967533974349</v>
      </c>
      <c r="CJ136" s="33">
        <v>19.490012659619953</v>
      </c>
      <c r="CK136" s="33">
        <v>89.244073552986166</v>
      </c>
      <c r="CL136" s="33">
        <v>748.26264252349529</v>
      </c>
      <c r="CM136" s="33">
        <v>48.337849883184624</v>
      </c>
      <c r="CN136" s="33">
        <v>28.25091626839307</v>
      </c>
      <c r="CO136" s="33">
        <v>15.955824448418133</v>
      </c>
      <c r="CP136" s="33">
        <v>17.650805803600154</v>
      </c>
      <c r="CQ136" s="33">
        <v>419.74701661678955</v>
      </c>
      <c r="CR136" s="33">
        <v>101.95963860193827</v>
      </c>
      <c r="CS136" s="33">
        <v>1513.8559161188862</v>
      </c>
      <c r="CT136" s="33">
        <v>197.93821762407279</v>
      </c>
      <c r="CU136" s="33">
        <v>3389.2610545176426</v>
      </c>
      <c r="CV136" s="33">
        <v>628.1762568741309</v>
      </c>
      <c r="CW136" s="33">
        <v>1077.7166476161901</v>
      </c>
      <c r="CX136" s="33">
        <v>261.49777612900363</v>
      </c>
      <c r="CY136" s="33">
        <v>899.68321887644061</v>
      </c>
      <c r="CZ136" s="33">
        <v>7.499261639934347</v>
      </c>
      <c r="DA136" s="33">
        <v>3636.578980244245</v>
      </c>
      <c r="DB136" s="33">
        <v>110.09541973571918</v>
      </c>
      <c r="DC136" s="33">
        <v>1509.6789142438608</v>
      </c>
      <c r="DD136" s="33">
        <v>2837.0337984926514</v>
      </c>
      <c r="DE136" s="33">
        <v>20.728601877959374</v>
      </c>
      <c r="DF136" s="33">
        <v>0</v>
      </c>
      <c r="DG136" s="33">
        <v>189.02588270836679</v>
      </c>
      <c r="DH136" s="33">
        <v>2.5381892108295068</v>
      </c>
      <c r="DI136" s="33">
        <v>1.5301004371381621</v>
      </c>
      <c r="DJ136" s="33">
        <v>259.87294977510811</v>
      </c>
      <c r="DK136" s="33">
        <v>153.26801613929953</v>
      </c>
      <c r="DL136" s="33">
        <v>505.0258943619508</v>
      </c>
      <c r="DM136" s="33">
        <v>884.02273832254275</v>
      </c>
      <c r="DN136" s="33">
        <v>2297.4755216058029</v>
      </c>
      <c r="DO136" s="33">
        <v>0</v>
      </c>
      <c r="DP136" s="76">
        <f t="shared" si="5"/>
        <v>628364.78522154002</v>
      </c>
      <c r="DQ136" s="33">
        <v>272566.94909140479</v>
      </c>
      <c r="DR136" s="33">
        <v>0</v>
      </c>
      <c r="DS136" s="33">
        <v>0</v>
      </c>
      <c r="DT136" s="33">
        <v>0</v>
      </c>
      <c r="DU136" s="33">
        <v>0</v>
      </c>
      <c r="DV136" s="33">
        <v>0</v>
      </c>
      <c r="DW136" s="33">
        <v>0</v>
      </c>
      <c r="DX136" s="33">
        <v>0</v>
      </c>
      <c r="DY136" s="33">
        <v>0</v>
      </c>
      <c r="DZ136" s="33">
        <v>0</v>
      </c>
      <c r="EA136" s="33">
        <v>0</v>
      </c>
      <c r="EB136" s="33">
        <v>0</v>
      </c>
      <c r="EC136" s="33">
        <v>0</v>
      </c>
      <c r="ED136" s="33">
        <v>0</v>
      </c>
      <c r="EE136" s="33">
        <v>87.10664203720026</v>
      </c>
      <c r="EF136" s="33">
        <v>0</v>
      </c>
      <c r="EG136" s="33">
        <v>7.350297629777379</v>
      </c>
      <c r="EH136" s="33">
        <v>572.98245854117101</v>
      </c>
      <c r="EI136" s="33">
        <v>0</v>
      </c>
      <c r="EJ136" s="33">
        <v>0</v>
      </c>
      <c r="EK136" s="33">
        <v>0</v>
      </c>
      <c r="EL136" s="33">
        <v>0</v>
      </c>
      <c r="EM136" s="33">
        <v>0</v>
      </c>
      <c r="EN136" s="33">
        <v>0</v>
      </c>
      <c r="EO136" s="33">
        <v>0</v>
      </c>
      <c r="EP136" s="33">
        <v>0</v>
      </c>
      <c r="EQ136" s="33">
        <v>0</v>
      </c>
      <c r="ER136" s="33">
        <v>0</v>
      </c>
      <c r="ES136" s="33">
        <v>0</v>
      </c>
      <c r="ET136" s="33">
        <v>0</v>
      </c>
      <c r="EU136" s="33">
        <v>0</v>
      </c>
      <c r="EV136" s="33">
        <v>0</v>
      </c>
      <c r="EW136" s="33">
        <v>0</v>
      </c>
      <c r="EX136" s="33">
        <v>0</v>
      </c>
      <c r="EY136" s="33">
        <v>0</v>
      </c>
      <c r="EZ136" s="33">
        <v>0</v>
      </c>
      <c r="FA136" s="33">
        <v>0</v>
      </c>
      <c r="FB136" s="33">
        <v>0</v>
      </c>
      <c r="FC136" s="33">
        <v>0</v>
      </c>
      <c r="FD136" s="33">
        <v>0</v>
      </c>
      <c r="FE136" s="33">
        <v>0</v>
      </c>
      <c r="FF136" s="33">
        <v>0</v>
      </c>
      <c r="FG136" s="33">
        <v>0</v>
      </c>
      <c r="FH136" s="33">
        <v>0</v>
      </c>
      <c r="FI136" s="33">
        <v>0</v>
      </c>
      <c r="FJ136" s="33">
        <v>0</v>
      </c>
      <c r="FK136" s="33">
        <v>0</v>
      </c>
      <c r="FL136" s="33">
        <v>0</v>
      </c>
      <c r="FM136" s="33">
        <v>0</v>
      </c>
      <c r="FN136" s="33">
        <v>0</v>
      </c>
      <c r="FO136" s="33">
        <v>0</v>
      </c>
      <c r="FP136" s="33">
        <v>0</v>
      </c>
      <c r="FQ136" s="33">
        <v>0</v>
      </c>
      <c r="FR136" s="33">
        <v>0</v>
      </c>
      <c r="FS136" s="33">
        <v>0</v>
      </c>
      <c r="FT136" s="33">
        <v>0</v>
      </c>
      <c r="FU136" s="33">
        <v>0</v>
      </c>
      <c r="FV136" s="33">
        <v>8.1819653533003525</v>
      </c>
      <c r="FW136" s="33">
        <v>0</v>
      </c>
      <c r="FX136" s="33">
        <v>52102.017151026928</v>
      </c>
      <c r="FY136" s="33">
        <v>0</v>
      </c>
      <c r="FZ136" s="33">
        <v>0</v>
      </c>
      <c r="GA136" s="33">
        <v>0</v>
      </c>
      <c r="GB136" s="33">
        <v>0</v>
      </c>
      <c r="GC136" s="33">
        <v>0</v>
      </c>
      <c r="GD136" s="33">
        <v>6285.1918647619814</v>
      </c>
      <c r="GE136" s="33">
        <v>9141.3345873335675</v>
      </c>
      <c r="GF136" s="33">
        <v>32178.797517234067</v>
      </c>
      <c r="GG136" s="47">
        <f t="shared" si="4"/>
        <v>1001314.6967968629</v>
      </c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  <c r="JG136" s="33"/>
      <c r="JH136" s="33"/>
      <c r="JI136" s="33"/>
      <c r="JJ136" s="33"/>
      <c r="JK136" s="33"/>
      <c r="JL136" s="33"/>
      <c r="JM136" s="33"/>
      <c r="JN136" s="33"/>
      <c r="JO136" s="33"/>
      <c r="JP136" s="33"/>
      <c r="JQ136" s="33"/>
      <c r="JR136" s="33"/>
      <c r="JS136" s="33"/>
      <c r="JT136" s="33"/>
      <c r="JU136" s="33"/>
    </row>
    <row r="137" spans="1:281" x14ac:dyDescent="0.2">
      <c r="A137" s="1" t="s">
        <v>14</v>
      </c>
      <c r="B137" s="22" t="s">
        <v>133</v>
      </c>
      <c r="C137" s="33">
        <v>449.79074262602239</v>
      </c>
      <c r="D137" s="33">
        <v>27.520300005145511</v>
      </c>
      <c r="E137" s="33">
        <v>439.3604794875319</v>
      </c>
      <c r="F137" s="33">
        <v>0</v>
      </c>
      <c r="G137" s="33">
        <v>26.897328651680848</v>
      </c>
      <c r="H137" s="33">
        <v>0</v>
      </c>
      <c r="I137" s="33">
        <v>369.22072030255777</v>
      </c>
      <c r="J137" s="33">
        <v>7.0987137053873983</v>
      </c>
      <c r="K137" s="33">
        <v>95.165703658983944</v>
      </c>
      <c r="L137" s="33">
        <v>59.436921949759835</v>
      </c>
      <c r="M137" s="33">
        <v>1600.5437005525591</v>
      </c>
      <c r="N137" s="33">
        <v>116.77863573466411</v>
      </c>
      <c r="O137" s="33">
        <v>1760.8303556576072</v>
      </c>
      <c r="P137" s="33">
        <v>79789.724792790774</v>
      </c>
      <c r="Q137" s="33">
        <v>173962.69630400327</v>
      </c>
      <c r="R137" s="33">
        <v>11757.543588962397</v>
      </c>
      <c r="S137" s="33">
        <v>1834.5935028941281</v>
      </c>
      <c r="T137" s="33">
        <v>921.41203994055059</v>
      </c>
      <c r="U137" s="33">
        <v>406.31758816452793</v>
      </c>
      <c r="V137" s="33">
        <v>8.1623158370580757</v>
      </c>
      <c r="W137" s="33">
        <v>138.20128360818958</v>
      </c>
      <c r="X137" s="33">
        <v>1312.6951699995293</v>
      </c>
      <c r="Y137" s="33">
        <v>32.914211801171113</v>
      </c>
      <c r="Z137" s="33">
        <v>2952.1182953998509</v>
      </c>
      <c r="AA137" s="33">
        <v>451.53329058558074</v>
      </c>
      <c r="AB137" s="33">
        <v>1775.9592084108549</v>
      </c>
      <c r="AC137" s="33">
        <v>428.13274675726251</v>
      </c>
      <c r="AD137" s="33">
        <v>834.86968455769602</v>
      </c>
      <c r="AE137" s="33">
        <v>454.42437780902918</v>
      </c>
      <c r="AF137" s="33">
        <v>292.0598884650139</v>
      </c>
      <c r="AG137" s="33">
        <v>30.38403310068438</v>
      </c>
      <c r="AH137" s="33">
        <v>28.354795971601728</v>
      </c>
      <c r="AI137" s="33">
        <v>246.5579055337779</v>
      </c>
      <c r="AJ137" s="33">
        <v>224.47867667161779</v>
      </c>
      <c r="AK137" s="33">
        <v>1397.34696214172</v>
      </c>
      <c r="AL137" s="33">
        <v>1526.2021004145308</v>
      </c>
      <c r="AM137" s="33">
        <v>669.79683285708995</v>
      </c>
      <c r="AN137" s="33">
        <v>35394.398772615386</v>
      </c>
      <c r="AO137" s="33">
        <v>103.61951209114764</v>
      </c>
      <c r="AP137" s="33">
        <v>483.00815798879222</v>
      </c>
      <c r="AQ137" s="33">
        <v>723.41804143607271</v>
      </c>
      <c r="AR137" s="33">
        <v>9.1202709194816176</v>
      </c>
      <c r="AS137" s="33">
        <v>11.67146436537683</v>
      </c>
      <c r="AT137" s="33">
        <v>1.2233353241353901</v>
      </c>
      <c r="AU137" s="33">
        <v>7.4376211921720072</v>
      </c>
      <c r="AV137" s="33">
        <v>17.693301416266877</v>
      </c>
      <c r="AW137" s="33">
        <v>31.314297459763125</v>
      </c>
      <c r="AX137" s="33">
        <v>957.16650182375815</v>
      </c>
      <c r="AY137" s="33">
        <v>412.84942194369819</v>
      </c>
      <c r="AZ137" s="33">
        <v>711.07041030560288</v>
      </c>
      <c r="BA137" s="33">
        <v>912.9655046802053</v>
      </c>
      <c r="BB137" s="33">
        <v>122.05137253054311</v>
      </c>
      <c r="BC137" s="33">
        <v>103.85559146209948</v>
      </c>
      <c r="BD137" s="33">
        <v>986.73909520828158</v>
      </c>
      <c r="BE137" s="33">
        <v>596.20915245600293</v>
      </c>
      <c r="BF137" s="33">
        <v>80.508076059552494</v>
      </c>
      <c r="BG137" s="33">
        <v>44.630444775357084</v>
      </c>
      <c r="BH137" s="33">
        <v>50.852138364803736</v>
      </c>
      <c r="BI137" s="33">
        <v>16.077371314759052</v>
      </c>
      <c r="BJ137" s="33">
        <v>144.58420941918868</v>
      </c>
      <c r="BK137" s="33">
        <v>50.529144405926758</v>
      </c>
      <c r="BL137" s="33">
        <v>11.817222341976047</v>
      </c>
      <c r="BM137" s="33">
        <v>238.31580855552949</v>
      </c>
      <c r="BN137" s="33">
        <v>448.07384789925095</v>
      </c>
      <c r="BO137" s="33">
        <v>227.86850569379158</v>
      </c>
      <c r="BP137" s="33">
        <v>0</v>
      </c>
      <c r="BQ137" s="33">
        <v>512.45977681446004</v>
      </c>
      <c r="BR137" s="33">
        <v>273.4874791797821</v>
      </c>
      <c r="BS137" s="33">
        <v>17.919064599258846</v>
      </c>
      <c r="BT137" s="33">
        <v>8.1372984465370717</v>
      </c>
      <c r="BU137" s="33">
        <v>3.8398978403958663</v>
      </c>
      <c r="BV137" s="33">
        <v>72.211418405488232</v>
      </c>
      <c r="BW137" s="33">
        <v>4.5654447128909368</v>
      </c>
      <c r="BX137" s="33">
        <v>89.568031636192018</v>
      </c>
      <c r="BY137" s="33">
        <v>49.691107650398564</v>
      </c>
      <c r="BZ137" s="33">
        <v>12.991210130881363</v>
      </c>
      <c r="CA137" s="33">
        <v>157.85221006533317</v>
      </c>
      <c r="CB137" s="33">
        <v>1396.5647864821988</v>
      </c>
      <c r="CC137" s="33">
        <v>2166.7827588425307</v>
      </c>
      <c r="CD137" s="33">
        <v>13.894528114478744</v>
      </c>
      <c r="CE137" s="33">
        <v>38.879456004976994</v>
      </c>
      <c r="CF137" s="33">
        <v>52.321361190643387</v>
      </c>
      <c r="CG137" s="33">
        <v>138.94792135093067</v>
      </c>
      <c r="CH137" s="33">
        <v>42.622334698346222</v>
      </c>
      <c r="CI137" s="33">
        <v>56.032474056738394</v>
      </c>
      <c r="CJ137" s="33">
        <v>25.0674252601079</v>
      </c>
      <c r="CK137" s="33">
        <v>66.125317910384922</v>
      </c>
      <c r="CL137" s="33">
        <v>257.79668507199023</v>
      </c>
      <c r="CM137" s="33">
        <v>156.52435823606888</v>
      </c>
      <c r="CN137" s="33">
        <v>20.375877947919612</v>
      </c>
      <c r="CO137" s="33">
        <v>17.142894450165453</v>
      </c>
      <c r="CP137" s="33">
        <v>13.031195603659551</v>
      </c>
      <c r="CQ137" s="33">
        <v>216.12952595493269</v>
      </c>
      <c r="CR137" s="33">
        <v>73.625135207717847</v>
      </c>
      <c r="CS137" s="33">
        <v>3665.3869940727382</v>
      </c>
      <c r="CT137" s="33">
        <v>1129.0895907446582</v>
      </c>
      <c r="CU137" s="33">
        <v>3132.5688446026852</v>
      </c>
      <c r="CV137" s="33">
        <v>318.48944484448361</v>
      </c>
      <c r="CW137" s="33">
        <v>448.60905349985529</v>
      </c>
      <c r="CX137" s="33">
        <v>104.40216641956283</v>
      </c>
      <c r="CY137" s="33">
        <v>588.09429784421843</v>
      </c>
      <c r="CZ137" s="33">
        <v>5.8271562964693393</v>
      </c>
      <c r="DA137" s="33">
        <v>2056.1442908574663</v>
      </c>
      <c r="DB137" s="33">
        <v>1334.1186401740085</v>
      </c>
      <c r="DC137" s="33">
        <v>1543.4860109701044</v>
      </c>
      <c r="DD137" s="33">
        <v>3564.5799287066025</v>
      </c>
      <c r="DE137" s="33">
        <v>394.74679456118571</v>
      </c>
      <c r="DF137" s="33">
        <v>6.0944796752139245</v>
      </c>
      <c r="DG137" s="33">
        <v>593.91939609295503</v>
      </c>
      <c r="DH137" s="33">
        <v>4.5710542199140205</v>
      </c>
      <c r="DI137" s="33">
        <v>1.4787717680455059</v>
      </c>
      <c r="DJ137" s="33">
        <v>465.14335165784843</v>
      </c>
      <c r="DK137" s="33">
        <v>186.71420236928913</v>
      </c>
      <c r="DL137" s="33">
        <v>2464.2347248878441</v>
      </c>
      <c r="DM137" s="33">
        <v>604.61633881764601</v>
      </c>
      <c r="DN137" s="33">
        <v>489.40678047152761</v>
      </c>
      <c r="DO137" s="33">
        <v>0</v>
      </c>
      <c r="DP137" s="76">
        <f t="shared" si="5"/>
        <v>358384.50108247838</v>
      </c>
      <c r="DQ137" s="33">
        <v>427654.79314952734</v>
      </c>
      <c r="DR137" s="33">
        <v>0</v>
      </c>
      <c r="DS137" s="33">
        <v>0</v>
      </c>
      <c r="DT137" s="33">
        <v>0</v>
      </c>
      <c r="DU137" s="33">
        <v>0</v>
      </c>
      <c r="DV137" s="33">
        <v>0</v>
      </c>
      <c r="DW137" s="33">
        <v>0</v>
      </c>
      <c r="DX137" s="33">
        <v>0</v>
      </c>
      <c r="DY137" s="33">
        <v>0</v>
      </c>
      <c r="DZ137" s="33">
        <v>0</v>
      </c>
      <c r="EA137" s="33">
        <v>0</v>
      </c>
      <c r="EB137" s="33">
        <v>0</v>
      </c>
      <c r="EC137" s="33">
        <v>0</v>
      </c>
      <c r="ED137" s="33">
        <v>0</v>
      </c>
      <c r="EE137" s="33">
        <v>0</v>
      </c>
      <c r="EF137" s="33">
        <v>0</v>
      </c>
      <c r="EG137" s="33">
        <v>0</v>
      </c>
      <c r="EH137" s="33">
        <v>0</v>
      </c>
      <c r="EI137" s="33">
        <v>0</v>
      </c>
      <c r="EJ137" s="33">
        <v>0</v>
      </c>
      <c r="EK137" s="33">
        <v>0</v>
      </c>
      <c r="EL137" s="33">
        <v>0</v>
      </c>
      <c r="EM137" s="33">
        <v>0</v>
      </c>
      <c r="EN137" s="33">
        <v>0</v>
      </c>
      <c r="EO137" s="33">
        <v>0</v>
      </c>
      <c r="EP137" s="33">
        <v>0</v>
      </c>
      <c r="EQ137" s="33">
        <v>0</v>
      </c>
      <c r="ER137" s="33">
        <v>0</v>
      </c>
      <c r="ES137" s="33">
        <v>0</v>
      </c>
      <c r="ET137" s="33">
        <v>0</v>
      </c>
      <c r="EU137" s="33">
        <v>0</v>
      </c>
      <c r="EV137" s="33">
        <v>0</v>
      </c>
      <c r="EW137" s="33">
        <v>0</v>
      </c>
      <c r="EX137" s="33">
        <v>0</v>
      </c>
      <c r="EY137" s="33">
        <v>0</v>
      </c>
      <c r="EZ137" s="33">
        <v>0</v>
      </c>
      <c r="FA137" s="33">
        <v>0</v>
      </c>
      <c r="FB137" s="33">
        <v>0</v>
      </c>
      <c r="FC137" s="33">
        <v>0</v>
      </c>
      <c r="FD137" s="33">
        <v>0</v>
      </c>
      <c r="FE137" s="33">
        <v>0</v>
      </c>
      <c r="FF137" s="33">
        <v>0</v>
      </c>
      <c r="FG137" s="33">
        <v>0</v>
      </c>
      <c r="FH137" s="33">
        <v>0</v>
      </c>
      <c r="FI137" s="33">
        <v>0</v>
      </c>
      <c r="FJ137" s="33">
        <v>0</v>
      </c>
      <c r="FK137" s="33">
        <v>0</v>
      </c>
      <c r="FL137" s="33">
        <v>0</v>
      </c>
      <c r="FM137" s="33">
        <v>0</v>
      </c>
      <c r="FN137" s="33">
        <v>0</v>
      </c>
      <c r="FO137" s="33">
        <v>0</v>
      </c>
      <c r="FP137" s="33">
        <v>0</v>
      </c>
      <c r="FQ137" s="33">
        <v>0</v>
      </c>
      <c r="FR137" s="33">
        <v>0</v>
      </c>
      <c r="FS137" s="33">
        <v>0</v>
      </c>
      <c r="FT137" s="33">
        <v>0</v>
      </c>
      <c r="FU137" s="33">
        <v>0</v>
      </c>
      <c r="FV137" s="33">
        <v>0</v>
      </c>
      <c r="FW137" s="33">
        <v>0</v>
      </c>
      <c r="FX137" s="33">
        <v>407.61620537285864</v>
      </c>
      <c r="FY137" s="33">
        <v>0</v>
      </c>
      <c r="FZ137" s="33">
        <v>0</v>
      </c>
      <c r="GA137" s="33">
        <v>0</v>
      </c>
      <c r="GB137" s="33">
        <v>0</v>
      </c>
      <c r="GC137" s="33">
        <v>0</v>
      </c>
      <c r="GD137" s="33">
        <v>516.1552064969701</v>
      </c>
      <c r="GE137" s="33">
        <v>-5164.9964451931191</v>
      </c>
      <c r="GF137" s="33">
        <v>37962.149682338786</v>
      </c>
      <c r="GG137" s="47">
        <f t="shared" si="4"/>
        <v>819760.21888102125</v>
      </c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  <c r="JG137" s="33"/>
      <c r="JH137" s="33"/>
      <c r="JI137" s="33"/>
      <c r="JJ137" s="33"/>
      <c r="JK137" s="33"/>
      <c r="JL137" s="33"/>
      <c r="JM137" s="33"/>
      <c r="JN137" s="33"/>
      <c r="JO137" s="33"/>
      <c r="JP137" s="33"/>
      <c r="JQ137" s="33"/>
      <c r="JR137" s="33"/>
      <c r="JS137" s="33"/>
      <c r="JT137" s="33"/>
      <c r="JU137" s="33"/>
    </row>
    <row r="138" spans="1:281" x14ac:dyDescent="0.2">
      <c r="A138" s="1" t="s">
        <v>15</v>
      </c>
      <c r="B138" s="22" t="s">
        <v>134</v>
      </c>
      <c r="C138" s="33">
        <v>195.11796919359446</v>
      </c>
      <c r="D138" s="33">
        <v>32.149534799617982</v>
      </c>
      <c r="E138" s="33">
        <v>11.294889393580236</v>
      </c>
      <c r="F138" s="33">
        <v>1.3750804861094788</v>
      </c>
      <c r="G138" s="33">
        <v>3.6123679031365254</v>
      </c>
      <c r="H138" s="33">
        <v>0</v>
      </c>
      <c r="I138" s="33">
        <v>81.637519892596941</v>
      </c>
      <c r="J138" s="33">
        <v>1.7807591836437813</v>
      </c>
      <c r="K138" s="33">
        <v>93.944764271281159</v>
      </c>
      <c r="L138" s="33">
        <v>13.16279038374498</v>
      </c>
      <c r="M138" s="33">
        <v>58.798627482816592</v>
      </c>
      <c r="N138" s="33">
        <v>15.162298607626544</v>
      </c>
      <c r="O138" s="33">
        <v>2.539540970656855</v>
      </c>
      <c r="P138" s="33">
        <v>726.08376198757037</v>
      </c>
      <c r="Q138" s="33">
        <v>49810.951755564995</v>
      </c>
      <c r="R138" s="33">
        <v>14177.989501080918</v>
      </c>
      <c r="S138" s="33">
        <v>114.99208899112834</v>
      </c>
      <c r="T138" s="33">
        <v>166.004918986131</v>
      </c>
      <c r="U138" s="33">
        <v>3741.8589094397721</v>
      </c>
      <c r="V138" s="33">
        <v>3.9154565206415977</v>
      </c>
      <c r="W138" s="33">
        <v>15.364893305798685</v>
      </c>
      <c r="X138" s="33">
        <v>89.814103488237876</v>
      </c>
      <c r="Y138" s="33">
        <v>13.394298404334162</v>
      </c>
      <c r="Z138" s="33">
        <v>14.817774878770186</v>
      </c>
      <c r="AA138" s="33">
        <v>3.0978829586196364</v>
      </c>
      <c r="AB138" s="33">
        <v>14.894653477473849</v>
      </c>
      <c r="AC138" s="33">
        <v>11.29192704775105</v>
      </c>
      <c r="AD138" s="33">
        <v>92.69857971851161</v>
      </c>
      <c r="AE138" s="33">
        <v>104.61076491508653</v>
      </c>
      <c r="AF138" s="33">
        <v>17.221345830699555</v>
      </c>
      <c r="AG138" s="33">
        <v>2.1401178829792959</v>
      </c>
      <c r="AH138" s="33">
        <v>1.6279331330113083</v>
      </c>
      <c r="AI138" s="33">
        <v>13.979137091224912</v>
      </c>
      <c r="AJ138" s="33">
        <v>8.87243402681103</v>
      </c>
      <c r="AK138" s="33">
        <v>1564.497809117642</v>
      </c>
      <c r="AL138" s="33">
        <v>19.616863743289521</v>
      </c>
      <c r="AM138" s="33">
        <v>39.761899428539088</v>
      </c>
      <c r="AN138" s="33">
        <v>70834.75267676753</v>
      </c>
      <c r="AO138" s="33">
        <v>12.378506733448168</v>
      </c>
      <c r="AP138" s="33">
        <v>54.089507469145147</v>
      </c>
      <c r="AQ138" s="33">
        <v>58.644475263417576</v>
      </c>
      <c r="AR138" s="33">
        <v>5.6123718189095033</v>
      </c>
      <c r="AS138" s="33">
        <v>6.4957793825879024</v>
      </c>
      <c r="AT138" s="33">
        <v>0</v>
      </c>
      <c r="AU138" s="33">
        <v>5.0455739428290709</v>
      </c>
      <c r="AV138" s="33">
        <v>188.20195226470344</v>
      </c>
      <c r="AW138" s="33">
        <v>238.79709923132819</v>
      </c>
      <c r="AX138" s="33">
        <v>15.511466677913662</v>
      </c>
      <c r="AY138" s="33">
        <v>18.132365803064339</v>
      </c>
      <c r="AZ138" s="33">
        <v>1.4334094300415927</v>
      </c>
      <c r="BA138" s="33">
        <v>10.989444728003603</v>
      </c>
      <c r="BB138" s="33">
        <v>24.684226590849185</v>
      </c>
      <c r="BC138" s="33">
        <v>3.207652021212883</v>
      </c>
      <c r="BD138" s="33">
        <v>163.60480316140959</v>
      </c>
      <c r="BE138" s="33">
        <v>769.73812051270295</v>
      </c>
      <c r="BF138" s="33">
        <v>4.0557542658878774</v>
      </c>
      <c r="BG138" s="33">
        <v>15.258117503452285</v>
      </c>
      <c r="BH138" s="33">
        <v>46.642362957697067</v>
      </c>
      <c r="BI138" s="33">
        <v>2.031167689483881</v>
      </c>
      <c r="BJ138" s="33">
        <v>9.7936782166455991</v>
      </c>
      <c r="BK138" s="33">
        <v>66.126415072442256</v>
      </c>
      <c r="BL138" s="33">
        <v>0</v>
      </c>
      <c r="BM138" s="33">
        <v>2.7789060506363148</v>
      </c>
      <c r="BN138" s="33">
        <v>8.6555664366094565</v>
      </c>
      <c r="BO138" s="33">
        <v>1439.0926526778053</v>
      </c>
      <c r="BP138" s="33">
        <v>60.034415282159891</v>
      </c>
      <c r="BQ138" s="33">
        <v>46.666552887149543</v>
      </c>
      <c r="BR138" s="33">
        <v>10.013938903160506</v>
      </c>
      <c r="BS138" s="33">
        <v>8.4284706712985802</v>
      </c>
      <c r="BT138" s="33">
        <v>2.2721828443510934</v>
      </c>
      <c r="BU138" s="33">
        <v>6.9019566300302699</v>
      </c>
      <c r="BV138" s="33">
        <v>16.267411328181794</v>
      </c>
      <c r="BW138" s="33">
        <v>2.1026421436335454</v>
      </c>
      <c r="BX138" s="33">
        <v>18.411299695932083</v>
      </c>
      <c r="BY138" s="33">
        <v>33.940335733399493</v>
      </c>
      <c r="BZ138" s="33">
        <v>3.0079609835080667</v>
      </c>
      <c r="CA138" s="33">
        <v>27.161444772503412</v>
      </c>
      <c r="CB138" s="33">
        <v>34.203764495414063</v>
      </c>
      <c r="CC138" s="33">
        <v>63.148630400060064</v>
      </c>
      <c r="CD138" s="33">
        <v>3.2081488727797183</v>
      </c>
      <c r="CE138" s="33">
        <v>12.006629326556732</v>
      </c>
      <c r="CF138" s="33">
        <v>238.1075176245937</v>
      </c>
      <c r="CG138" s="33">
        <v>31.247029878794827</v>
      </c>
      <c r="CH138" s="33">
        <v>4.6890619404519258</v>
      </c>
      <c r="CI138" s="33">
        <v>41.788209258939595</v>
      </c>
      <c r="CJ138" s="33">
        <v>14.077486674370132</v>
      </c>
      <c r="CK138" s="33">
        <v>267.55760907172936</v>
      </c>
      <c r="CL138" s="33">
        <v>32.950841313370056</v>
      </c>
      <c r="CM138" s="33">
        <v>54.507106556267132</v>
      </c>
      <c r="CN138" s="33">
        <v>94.579612614017208</v>
      </c>
      <c r="CO138" s="33">
        <v>2.6220460162250721</v>
      </c>
      <c r="CP138" s="33">
        <v>55.05506710820147</v>
      </c>
      <c r="CQ138" s="33">
        <v>1385.4596284430095</v>
      </c>
      <c r="CR138" s="33">
        <v>314.20892901957683</v>
      </c>
      <c r="CS138" s="33">
        <v>571.05322970074064</v>
      </c>
      <c r="CT138" s="33">
        <v>661.43336141851853</v>
      </c>
      <c r="CU138" s="33">
        <v>100.3367188314125</v>
      </c>
      <c r="CV138" s="33">
        <v>124.9367452439952</v>
      </c>
      <c r="CW138" s="33">
        <v>138.33187919353557</v>
      </c>
      <c r="CX138" s="33">
        <v>28.163999992948273</v>
      </c>
      <c r="CY138" s="33">
        <v>198.65150338878846</v>
      </c>
      <c r="CZ138" s="33">
        <v>3.0877449104442998</v>
      </c>
      <c r="DA138" s="33">
        <v>188.98031992319648</v>
      </c>
      <c r="DB138" s="33">
        <v>236.33442316679023</v>
      </c>
      <c r="DC138" s="33">
        <v>124.10348969444976</v>
      </c>
      <c r="DD138" s="33">
        <v>278.07137282854495</v>
      </c>
      <c r="DE138" s="33">
        <v>2.101329382426814</v>
      </c>
      <c r="DF138" s="33">
        <v>0</v>
      </c>
      <c r="DG138" s="33">
        <v>220.15062388623105</v>
      </c>
      <c r="DH138" s="33">
        <v>9.0849549885625454</v>
      </c>
      <c r="DI138" s="33">
        <v>49.058737841138282</v>
      </c>
      <c r="DJ138" s="33">
        <v>95.942463670048767</v>
      </c>
      <c r="DK138" s="33">
        <v>30.503807431728024</v>
      </c>
      <c r="DL138" s="33">
        <v>834.46897222925384</v>
      </c>
      <c r="DM138" s="33">
        <v>5667.5749352461826</v>
      </c>
      <c r="DN138" s="33">
        <v>4308.6411571183235</v>
      </c>
      <c r="DO138" s="33">
        <v>0</v>
      </c>
      <c r="DP138" s="76">
        <f t="shared" si="5"/>
        <v>162041.46670683494</v>
      </c>
      <c r="DQ138" s="33">
        <v>122174.62628873138</v>
      </c>
      <c r="DR138" s="33">
        <v>0</v>
      </c>
      <c r="DS138" s="33">
        <v>0</v>
      </c>
      <c r="DT138" s="33">
        <v>0</v>
      </c>
      <c r="DU138" s="33">
        <v>0</v>
      </c>
      <c r="DV138" s="33">
        <v>0</v>
      </c>
      <c r="DW138" s="33">
        <v>0</v>
      </c>
      <c r="DX138" s="33">
        <v>0</v>
      </c>
      <c r="DY138" s="33">
        <v>0</v>
      </c>
      <c r="DZ138" s="33">
        <v>0</v>
      </c>
      <c r="EA138" s="33">
        <v>0</v>
      </c>
      <c r="EB138" s="33">
        <v>0</v>
      </c>
      <c r="EC138" s="33">
        <v>0</v>
      </c>
      <c r="ED138" s="33">
        <v>0</v>
      </c>
      <c r="EE138" s="33">
        <v>56.796572633072032</v>
      </c>
      <c r="EF138" s="33">
        <v>0</v>
      </c>
      <c r="EG138" s="33">
        <v>0</v>
      </c>
      <c r="EH138" s="33">
        <v>0</v>
      </c>
      <c r="EI138" s="33">
        <v>0</v>
      </c>
      <c r="EJ138" s="33">
        <v>0</v>
      </c>
      <c r="EK138" s="33">
        <v>0</v>
      </c>
      <c r="EL138" s="33">
        <v>0</v>
      </c>
      <c r="EM138" s="33">
        <v>0</v>
      </c>
      <c r="EN138" s="33">
        <v>0</v>
      </c>
      <c r="EO138" s="33">
        <v>0</v>
      </c>
      <c r="EP138" s="33">
        <v>0</v>
      </c>
      <c r="EQ138" s="33">
        <v>0</v>
      </c>
      <c r="ER138" s="33">
        <v>0</v>
      </c>
      <c r="ES138" s="33">
        <v>0</v>
      </c>
      <c r="ET138" s="33">
        <v>0</v>
      </c>
      <c r="EU138" s="33">
        <v>0</v>
      </c>
      <c r="EV138" s="33">
        <v>0</v>
      </c>
      <c r="EW138" s="33">
        <v>0</v>
      </c>
      <c r="EX138" s="33">
        <v>0</v>
      </c>
      <c r="EY138" s="33">
        <v>0</v>
      </c>
      <c r="EZ138" s="33">
        <v>0</v>
      </c>
      <c r="FA138" s="33">
        <v>0</v>
      </c>
      <c r="FB138" s="33">
        <v>0</v>
      </c>
      <c r="FC138" s="33">
        <v>0</v>
      </c>
      <c r="FD138" s="33">
        <v>0</v>
      </c>
      <c r="FE138" s="33">
        <v>0</v>
      </c>
      <c r="FF138" s="33">
        <v>0</v>
      </c>
      <c r="FG138" s="33">
        <v>0</v>
      </c>
      <c r="FH138" s="33">
        <v>0</v>
      </c>
      <c r="FI138" s="33">
        <v>0</v>
      </c>
      <c r="FJ138" s="33">
        <v>0</v>
      </c>
      <c r="FK138" s="33">
        <v>0</v>
      </c>
      <c r="FL138" s="33">
        <v>0</v>
      </c>
      <c r="FM138" s="33">
        <v>0</v>
      </c>
      <c r="FN138" s="33">
        <v>0</v>
      </c>
      <c r="FO138" s="33">
        <v>0</v>
      </c>
      <c r="FP138" s="33">
        <v>0</v>
      </c>
      <c r="FQ138" s="33">
        <v>0</v>
      </c>
      <c r="FR138" s="33">
        <v>0</v>
      </c>
      <c r="FS138" s="33">
        <v>0</v>
      </c>
      <c r="FT138" s="33">
        <v>0</v>
      </c>
      <c r="FU138" s="33">
        <v>0</v>
      </c>
      <c r="FV138" s="33">
        <v>0</v>
      </c>
      <c r="FW138" s="33">
        <v>0</v>
      </c>
      <c r="FX138" s="33">
        <v>3164.646946995716</v>
      </c>
      <c r="FY138" s="33">
        <v>0</v>
      </c>
      <c r="FZ138" s="33">
        <v>0</v>
      </c>
      <c r="GA138" s="33">
        <v>0</v>
      </c>
      <c r="GB138" s="33">
        <v>0</v>
      </c>
      <c r="GC138" s="33">
        <v>0</v>
      </c>
      <c r="GD138" s="33">
        <v>0</v>
      </c>
      <c r="GE138" s="33">
        <v>-18208.277750517242</v>
      </c>
      <c r="GF138" s="33">
        <v>4015.7924371966683</v>
      </c>
      <c r="GG138" s="47">
        <f t="shared" si="4"/>
        <v>273245.05120187451</v>
      </c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  <c r="JG138" s="33"/>
      <c r="JH138" s="33"/>
      <c r="JI138" s="33"/>
      <c r="JJ138" s="33"/>
      <c r="JK138" s="33"/>
      <c r="JL138" s="33"/>
      <c r="JM138" s="33"/>
      <c r="JN138" s="33"/>
      <c r="JO138" s="33"/>
      <c r="JP138" s="33"/>
      <c r="JQ138" s="33"/>
      <c r="JR138" s="33"/>
      <c r="JS138" s="33"/>
      <c r="JT138" s="33"/>
      <c r="JU138" s="33"/>
    </row>
    <row r="139" spans="1:281" x14ac:dyDescent="0.2">
      <c r="A139" s="1" t="s">
        <v>16</v>
      </c>
      <c r="B139" s="22" t="s">
        <v>135</v>
      </c>
      <c r="C139" s="33">
        <v>719.1825491155148</v>
      </c>
      <c r="D139" s="33">
        <v>32.262539787324165</v>
      </c>
      <c r="E139" s="33">
        <v>53.765634691370806</v>
      </c>
      <c r="F139" s="33">
        <v>0</v>
      </c>
      <c r="G139" s="33">
        <v>138.90109337672564</v>
      </c>
      <c r="H139" s="33">
        <v>0</v>
      </c>
      <c r="I139" s="33">
        <v>79.784281855539817</v>
      </c>
      <c r="J139" s="33">
        <v>9.7539671461448378</v>
      </c>
      <c r="K139" s="33">
        <v>1458.7455409102877</v>
      </c>
      <c r="L139" s="33">
        <v>72.158279802595672</v>
      </c>
      <c r="M139" s="33">
        <v>117.75244892800782</v>
      </c>
      <c r="N139" s="33">
        <v>58.007041604519884</v>
      </c>
      <c r="O139" s="33">
        <v>17.233109816308016</v>
      </c>
      <c r="P139" s="33">
        <v>2925.3441327998194</v>
      </c>
      <c r="Q139" s="33">
        <v>1528.3776318810519</v>
      </c>
      <c r="R139" s="33">
        <v>2202.2576321237361</v>
      </c>
      <c r="S139" s="33">
        <v>178465.00755945916</v>
      </c>
      <c r="T139" s="33">
        <v>316.21901903669965</v>
      </c>
      <c r="U139" s="33">
        <v>150.24874050836451</v>
      </c>
      <c r="V139" s="33">
        <v>4.8352062036301655</v>
      </c>
      <c r="W139" s="33">
        <v>117.1592572530125</v>
      </c>
      <c r="X139" s="33">
        <v>130.86087136408395</v>
      </c>
      <c r="Y139" s="33">
        <v>6.7925764983253911</v>
      </c>
      <c r="Z139" s="33">
        <v>731.70146581890981</v>
      </c>
      <c r="AA139" s="33">
        <v>202.53512644323035</v>
      </c>
      <c r="AB139" s="33">
        <v>8045.8189389832814</v>
      </c>
      <c r="AC139" s="33">
        <v>1111.9733407439689</v>
      </c>
      <c r="AD139" s="33">
        <v>7450.9269379926027</v>
      </c>
      <c r="AE139" s="33">
        <v>1739.4367344756581</v>
      </c>
      <c r="AF139" s="33">
        <v>180.48771155215832</v>
      </c>
      <c r="AG139" s="33">
        <v>70.46432444086976</v>
      </c>
      <c r="AH139" s="33">
        <v>64.661185617791602</v>
      </c>
      <c r="AI139" s="33">
        <v>189.69956905692345</v>
      </c>
      <c r="AJ139" s="33">
        <v>671.91509810528089</v>
      </c>
      <c r="AK139" s="33">
        <v>2583.0719197452004</v>
      </c>
      <c r="AL139" s="33">
        <v>15588.605372492797</v>
      </c>
      <c r="AM139" s="33">
        <v>6462.8789540185899</v>
      </c>
      <c r="AN139" s="33">
        <v>87004.636933678354</v>
      </c>
      <c r="AO139" s="33">
        <v>36.659703107150264</v>
      </c>
      <c r="AP139" s="33">
        <v>10349.335930275834</v>
      </c>
      <c r="AQ139" s="33">
        <v>1895.1857862631016</v>
      </c>
      <c r="AR139" s="33">
        <v>46.504433213145141</v>
      </c>
      <c r="AS139" s="33">
        <v>4.5484169437168607</v>
      </c>
      <c r="AT139" s="33">
        <v>0</v>
      </c>
      <c r="AU139" s="33">
        <v>5.1629215111048072</v>
      </c>
      <c r="AV139" s="33">
        <v>0</v>
      </c>
      <c r="AW139" s="33">
        <v>9.2509184974280654</v>
      </c>
      <c r="AX139" s="33">
        <v>248073.44956191489</v>
      </c>
      <c r="AY139" s="33">
        <v>12277.935558507766</v>
      </c>
      <c r="AZ139" s="33">
        <v>35157.686806806203</v>
      </c>
      <c r="BA139" s="33">
        <v>40540.434551555969</v>
      </c>
      <c r="BB139" s="33">
        <v>114.3149239024437</v>
      </c>
      <c r="BC139" s="33">
        <v>21.521401590011887</v>
      </c>
      <c r="BD139" s="33">
        <v>2704.4128507772589</v>
      </c>
      <c r="BE139" s="33">
        <v>93.506513064306787</v>
      </c>
      <c r="BF139" s="33">
        <v>55.431996546240704</v>
      </c>
      <c r="BG139" s="33">
        <v>9.0454061957559055</v>
      </c>
      <c r="BH139" s="33">
        <v>19.169334915188792</v>
      </c>
      <c r="BI139" s="33">
        <v>4.6291482682584046</v>
      </c>
      <c r="BJ139" s="33">
        <v>1.1126379950011016</v>
      </c>
      <c r="BK139" s="33">
        <v>9.3146853038475061</v>
      </c>
      <c r="BL139" s="33">
        <v>1.6443682788406344</v>
      </c>
      <c r="BM139" s="33">
        <v>10.56659545700062</v>
      </c>
      <c r="BN139" s="33">
        <v>28.354528211162826</v>
      </c>
      <c r="BO139" s="33">
        <v>194.48897887212266</v>
      </c>
      <c r="BP139" s="33">
        <v>0</v>
      </c>
      <c r="BQ139" s="33">
        <v>17.350981361623049</v>
      </c>
      <c r="BR139" s="33">
        <v>0</v>
      </c>
      <c r="BS139" s="33">
        <v>10.99226590644095</v>
      </c>
      <c r="BT139" s="33">
        <v>1.0576852871671381</v>
      </c>
      <c r="BU139" s="33">
        <v>0</v>
      </c>
      <c r="BV139" s="33">
        <v>6.6113188443648667</v>
      </c>
      <c r="BW139" s="33">
        <v>0</v>
      </c>
      <c r="BX139" s="33">
        <v>7.3177767824243736</v>
      </c>
      <c r="BY139" s="33">
        <v>4.2334388685960453</v>
      </c>
      <c r="BZ139" s="33">
        <v>1.0966328382980313</v>
      </c>
      <c r="CA139" s="33">
        <v>20.07363169872869</v>
      </c>
      <c r="CB139" s="33">
        <v>12.83536017161817</v>
      </c>
      <c r="CC139" s="33">
        <v>29.285498614473177</v>
      </c>
      <c r="CD139" s="33">
        <v>1.2178459431135962</v>
      </c>
      <c r="CE139" s="33">
        <v>3.1998992504058883</v>
      </c>
      <c r="CF139" s="33">
        <v>3.1127309653328843</v>
      </c>
      <c r="CG139" s="33">
        <v>9.0661358961669158</v>
      </c>
      <c r="CH139" s="33">
        <v>4.7901463362334242</v>
      </c>
      <c r="CI139" s="33">
        <v>8.0207499714358192</v>
      </c>
      <c r="CJ139" s="33">
        <v>2.1854444033186322</v>
      </c>
      <c r="CK139" s="33">
        <v>1.6056889877916232</v>
      </c>
      <c r="CL139" s="33">
        <v>3.1478656341530566</v>
      </c>
      <c r="CM139" s="33">
        <v>41.576204429271748</v>
      </c>
      <c r="CN139" s="33">
        <v>1.305780772526298</v>
      </c>
      <c r="CO139" s="33">
        <v>0</v>
      </c>
      <c r="CP139" s="33">
        <v>0</v>
      </c>
      <c r="CQ139" s="33">
        <v>34.197383854003384</v>
      </c>
      <c r="CR139" s="33">
        <v>3.9663174005192761</v>
      </c>
      <c r="CS139" s="33">
        <v>113.22165737941742</v>
      </c>
      <c r="CT139" s="33">
        <v>449.35583827961597</v>
      </c>
      <c r="CU139" s="33">
        <v>180.81560241050011</v>
      </c>
      <c r="CV139" s="33">
        <v>108.51067439692322</v>
      </c>
      <c r="CW139" s="33">
        <v>87.019385699760889</v>
      </c>
      <c r="CX139" s="33">
        <v>12.783167537210089</v>
      </c>
      <c r="CY139" s="33">
        <v>48.699152827493322</v>
      </c>
      <c r="CZ139" s="33">
        <v>0</v>
      </c>
      <c r="DA139" s="33">
        <v>543.65766572907319</v>
      </c>
      <c r="DB139" s="33">
        <v>21.257976866530615</v>
      </c>
      <c r="DC139" s="33">
        <v>34.976000335899677</v>
      </c>
      <c r="DD139" s="33">
        <v>113.96383014471341</v>
      </c>
      <c r="DE139" s="33">
        <v>2.1861501385245221</v>
      </c>
      <c r="DF139" s="33">
        <v>0</v>
      </c>
      <c r="DG139" s="33">
        <v>30.265866281539434</v>
      </c>
      <c r="DH139" s="33">
        <v>4.8144652366323113</v>
      </c>
      <c r="DI139" s="33">
        <v>0</v>
      </c>
      <c r="DJ139" s="33">
        <v>1.9902754016653559</v>
      </c>
      <c r="DK139" s="33">
        <v>8.8516193552791353</v>
      </c>
      <c r="DL139" s="33">
        <v>52.769660039864192</v>
      </c>
      <c r="DM139" s="33">
        <v>1667.2578399295069</v>
      </c>
      <c r="DN139" s="33">
        <v>15.266779685705581</v>
      </c>
      <c r="DO139" s="33">
        <v>0</v>
      </c>
      <c r="DP139" s="76">
        <f t="shared" si="5"/>
        <v>676093.04107719508</v>
      </c>
      <c r="DQ139" s="33">
        <v>36557.459715843113</v>
      </c>
      <c r="DR139" s="33">
        <v>0</v>
      </c>
      <c r="DS139" s="33">
        <v>0</v>
      </c>
      <c r="DT139" s="33">
        <v>0</v>
      </c>
      <c r="DU139" s="33">
        <v>0</v>
      </c>
      <c r="DV139" s="33">
        <v>0</v>
      </c>
      <c r="DW139" s="33">
        <v>0</v>
      </c>
      <c r="DX139" s="33">
        <v>0</v>
      </c>
      <c r="DY139" s="33">
        <v>0</v>
      </c>
      <c r="DZ139" s="33">
        <v>0</v>
      </c>
      <c r="EA139" s="33">
        <v>0</v>
      </c>
      <c r="EB139" s="33">
        <v>0</v>
      </c>
      <c r="EC139" s="33">
        <v>0</v>
      </c>
      <c r="ED139" s="33">
        <v>0</v>
      </c>
      <c r="EE139" s="33">
        <v>0</v>
      </c>
      <c r="EF139" s="33">
        <v>0</v>
      </c>
      <c r="EG139" s="33">
        <v>4.7393961367780788</v>
      </c>
      <c r="EH139" s="33">
        <v>0</v>
      </c>
      <c r="EI139" s="33">
        <v>0</v>
      </c>
      <c r="EJ139" s="33">
        <v>0</v>
      </c>
      <c r="EK139" s="33">
        <v>0</v>
      </c>
      <c r="EL139" s="33">
        <v>0</v>
      </c>
      <c r="EM139" s="33">
        <v>0</v>
      </c>
      <c r="EN139" s="33">
        <v>0</v>
      </c>
      <c r="EO139" s="33">
        <v>0</v>
      </c>
      <c r="EP139" s="33">
        <v>0</v>
      </c>
      <c r="EQ139" s="33">
        <v>0</v>
      </c>
      <c r="ER139" s="33">
        <v>0</v>
      </c>
      <c r="ES139" s="33">
        <v>0</v>
      </c>
      <c r="ET139" s="33">
        <v>0</v>
      </c>
      <c r="EU139" s="33">
        <v>0</v>
      </c>
      <c r="EV139" s="33">
        <v>0</v>
      </c>
      <c r="EW139" s="33">
        <v>0</v>
      </c>
      <c r="EX139" s="33">
        <v>0</v>
      </c>
      <c r="EY139" s="33">
        <v>0</v>
      </c>
      <c r="EZ139" s="33">
        <v>0</v>
      </c>
      <c r="FA139" s="33">
        <v>0</v>
      </c>
      <c r="FB139" s="33">
        <v>0</v>
      </c>
      <c r="FC139" s="33">
        <v>0</v>
      </c>
      <c r="FD139" s="33">
        <v>0</v>
      </c>
      <c r="FE139" s="33">
        <v>0</v>
      </c>
      <c r="FF139" s="33">
        <v>0</v>
      </c>
      <c r="FG139" s="33">
        <v>0</v>
      </c>
      <c r="FH139" s="33">
        <v>0</v>
      </c>
      <c r="FI139" s="33">
        <v>0</v>
      </c>
      <c r="FJ139" s="33">
        <v>0</v>
      </c>
      <c r="FK139" s="33">
        <v>0</v>
      </c>
      <c r="FL139" s="33">
        <v>0</v>
      </c>
      <c r="FM139" s="33">
        <v>0</v>
      </c>
      <c r="FN139" s="33">
        <v>0</v>
      </c>
      <c r="FO139" s="33">
        <v>0</v>
      </c>
      <c r="FP139" s="33">
        <v>0</v>
      </c>
      <c r="FQ139" s="33">
        <v>0</v>
      </c>
      <c r="FR139" s="33">
        <v>0</v>
      </c>
      <c r="FS139" s="33">
        <v>0</v>
      </c>
      <c r="FT139" s="33">
        <v>0</v>
      </c>
      <c r="FU139" s="33">
        <v>2475.7993041700543</v>
      </c>
      <c r="FV139" s="33">
        <v>0</v>
      </c>
      <c r="FW139" s="33">
        <v>0</v>
      </c>
      <c r="FX139" s="33">
        <v>23613.131865442712</v>
      </c>
      <c r="FY139" s="33">
        <v>0</v>
      </c>
      <c r="FZ139" s="33">
        <v>0</v>
      </c>
      <c r="GA139" s="33">
        <v>0</v>
      </c>
      <c r="GB139" s="33">
        <v>0</v>
      </c>
      <c r="GC139" s="33">
        <v>0</v>
      </c>
      <c r="GD139" s="33">
        <v>0</v>
      </c>
      <c r="GE139" s="33">
        <v>28312.943217398577</v>
      </c>
      <c r="GF139" s="33">
        <v>14070.766881846961</v>
      </c>
      <c r="GG139" s="47">
        <f t="shared" si="4"/>
        <v>781127.88145803334</v>
      </c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  <c r="JG139" s="33"/>
      <c r="JH139" s="33"/>
      <c r="JI139" s="33"/>
      <c r="JJ139" s="33"/>
      <c r="JK139" s="33"/>
      <c r="JL139" s="33"/>
      <c r="JM139" s="33"/>
      <c r="JN139" s="33"/>
      <c r="JO139" s="33"/>
      <c r="JP139" s="33"/>
      <c r="JQ139" s="33"/>
      <c r="JR139" s="33"/>
      <c r="JS139" s="33"/>
      <c r="JT139" s="33"/>
      <c r="JU139" s="33"/>
    </row>
    <row r="140" spans="1:281" x14ac:dyDescent="0.2">
      <c r="A140" s="1" t="s">
        <v>17</v>
      </c>
      <c r="B140" s="22" t="s">
        <v>136</v>
      </c>
      <c r="C140" s="33">
        <v>2904.5755049990553</v>
      </c>
      <c r="D140" s="33">
        <v>243.38540545856335</v>
      </c>
      <c r="E140" s="33">
        <v>61.478595727796453</v>
      </c>
      <c r="F140" s="33">
        <v>1.4056475921291081</v>
      </c>
      <c r="G140" s="33">
        <v>302.54228844603858</v>
      </c>
      <c r="H140" s="33">
        <v>2.2665046261363475</v>
      </c>
      <c r="I140" s="33">
        <v>1857.3858104640897</v>
      </c>
      <c r="J140" s="33">
        <v>1067.4810696160926</v>
      </c>
      <c r="K140" s="33">
        <v>3209.5555993809248</v>
      </c>
      <c r="L140" s="33">
        <v>4843.9316621969638</v>
      </c>
      <c r="M140" s="33">
        <v>4996.3163476543377</v>
      </c>
      <c r="N140" s="33">
        <v>890.25411553548201</v>
      </c>
      <c r="O140" s="33">
        <v>7035.6769520831349</v>
      </c>
      <c r="P140" s="33">
        <v>7546.4040934266905</v>
      </c>
      <c r="Q140" s="33">
        <v>1383.4946477024114</v>
      </c>
      <c r="R140" s="33">
        <v>1965.7732295326862</v>
      </c>
      <c r="S140" s="33">
        <v>11636.831769410242</v>
      </c>
      <c r="T140" s="33">
        <v>170257.17002020631</v>
      </c>
      <c r="U140" s="33">
        <v>90993.956496576808</v>
      </c>
      <c r="V140" s="33">
        <v>49.829644012062602</v>
      </c>
      <c r="W140" s="33">
        <v>1203.4127835375596</v>
      </c>
      <c r="X140" s="33">
        <v>1541.0692246299329</v>
      </c>
      <c r="Y140" s="33">
        <v>76.648975618926315</v>
      </c>
      <c r="Z140" s="33">
        <v>4617.1685206322627</v>
      </c>
      <c r="AA140" s="33">
        <v>663.36252584312081</v>
      </c>
      <c r="AB140" s="33">
        <v>7156.2735303356221</v>
      </c>
      <c r="AC140" s="33">
        <v>3161.4220261126407</v>
      </c>
      <c r="AD140" s="33">
        <v>1958.5516641109784</v>
      </c>
      <c r="AE140" s="33">
        <v>700.16054197212077</v>
      </c>
      <c r="AF140" s="33">
        <v>1951.0635443898689</v>
      </c>
      <c r="AG140" s="33">
        <v>151.396735925256</v>
      </c>
      <c r="AH140" s="33">
        <v>241.81245396768369</v>
      </c>
      <c r="AI140" s="33">
        <v>796.54845813890608</v>
      </c>
      <c r="AJ140" s="33">
        <v>803.35014419024253</v>
      </c>
      <c r="AK140" s="33">
        <v>1633.7956501254259</v>
      </c>
      <c r="AL140" s="33">
        <v>263.9965556462563</v>
      </c>
      <c r="AM140" s="33">
        <v>210.09672014338497</v>
      </c>
      <c r="AN140" s="33">
        <v>3101.0802416444444</v>
      </c>
      <c r="AO140" s="33">
        <v>1025.4607835077193</v>
      </c>
      <c r="AP140" s="33">
        <v>1173.7157861765527</v>
      </c>
      <c r="AQ140" s="33">
        <v>353.40030156053928</v>
      </c>
      <c r="AR140" s="33">
        <v>49.89147378368088</v>
      </c>
      <c r="AS140" s="33">
        <v>47.620981646936578</v>
      </c>
      <c r="AT140" s="33">
        <v>5.6774687758766609</v>
      </c>
      <c r="AU140" s="33">
        <v>32.881557191346396</v>
      </c>
      <c r="AV140" s="33">
        <v>15.704478787898408</v>
      </c>
      <c r="AW140" s="33">
        <v>90.306165594112656</v>
      </c>
      <c r="AX140" s="33">
        <v>387.69157906343787</v>
      </c>
      <c r="AY140" s="33">
        <v>162.86231981938761</v>
      </c>
      <c r="AZ140" s="33">
        <v>847.39113275564625</v>
      </c>
      <c r="BA140" s="33">
        <v>1787.7287108564426</v>
      </c>
      <c r="BB140" s="33">
        <v>3172.7659539175252</v>
      </c>
      <c r="BC140" s="33">
        <v>267.97201517080248</v>
      </c>
      <c r="BD140" s="33">
        <v>22940.910985942231</v>
      </c>
      <c r="BE140" s="33">
        <v>13681.222741891703</v>
      </c>
      <c r="BF140" s="33">
        <v>29.657870183640981</v>
      </c>
      <c r="BG140" s="33">
        <v>219.38017812990083</v>
      </c>
      <c r="BH140" s="33">
        <v>1348.9465414708689</v>
      </c>
      <c r="BI140" s="33">
        <v>129.14636537772245</v>
      </c>
      <c r="BJ140" s="33">
        <v>237.19231971288963</v>
      </c>
      <c r="BK140" s="33">
        <v>180.03977311301239</v>
      </c>
      <c r="BL140" s="33">
        <v>183.4440329018372</v>
      </c>
      <c r="BM140" s="33">
        <v>214.24075156349517</v>
      </c>
      <c r="BN140" s="33">
        <v>538.86354534609745</v>
      </c>
      <c r="BO140" s="33">
        <v>84780.649967110949</v>
      </c>
      <c r="BP140" s="33">
        <v>6.7098853747312335</v>
      </c>
      <c r="BQ140" s="33">
        <v>137.84430614466874</v>
      </c>
      <c r="BR140" s="33">
        <v>39.345120055460868</v>
      </c>
      <c r="BS140" s="33">
        <v>1249.0416388524145</v>
      </c>
      <c r="BT140" s="33">
        <v>31.34904689180696</v>
      </c>
      <c r="BU140" s="33">
        <v>15.975383057640231</v>
      </c>
      <c r="BV140" s="33">
        <v>423.0887991458402</v>
      </c>
      <c r="BW140" s="33">
        <v>29.225520562532321</v>
      </c>
      <c r="BX140" s="33">
        <v>400.93595596939105</v>
      </c>
      <c r="BY140" s="33">
        <v>254.57088828070366</v>
      </c>
      <c r="BZ140" s="33">
        <v>70.045086352210504</v>
      </c>
      <c r="CA140" s="33">
        <v>680.35607229374591</v>
      </c>
      <c r="CB140" s="33">
        <v>183.73413076946136</v>
      </c>
      <c r="CC140" s="33">
        <v>275.08948651473207</v>
      </c>
      <c r="CD140" s="33">
        <v>77.212748489372316</v>
      </c>
      <c r="CE140" s="33">
        <v>193.57992161058465</v>
      </c>
      <c r="CF140" s="33">
        <v>95.155220630983052</v>
      </c>
      <c r="CG140" s="33">
        <v>594.20332412552852</v>
      </c>
      <c r="CH140" s="33">
        <v>156.32759385173387</v>
      </c>
      <c r="CI140" s="33">
        <v>288.63295807065555</v>
      </c>
      <c r="CJ140" s="33">
        <v>508.10427024249498</v>
      </c>
      <c r="CK140" s="33">
        <v>132.15086694203498</v>
      </c>
      <c r="CL140" s="33">
        <v>104.14317921641783</v>
      </c>
      <c r="CM140" s="33">
        <v>475.27495547528406</v>
      </c>
      <c r="CN140" s="33">
        <v>41.380137771118378</v>
      </c>
      <c r="CO140" s="33">
        <v>21.278845840879011</v>
      </c>
      <c r="CP140" s="33">
        <v>22.898931241401705</v>
      </c>
      <c r="CQ140" s="33">
        <v>208.10919221870626</v>
      </c>
      <c r="CR140" s="33">
        <v>139.62258582196398</v>
      </c>
      <c r="CS140" s="33">
        <v>2899.0780642464538</v>
      </c>
      <c r="CT140" s="33">
        <v>605.5241126547794</v>
      </c>
      <c r="CU140" s="33">
        <v>520.84933639734049</v>
      </c>
      <c r="CV140" s="33">
        <v>1253.9788895146257</v>
      </c>
      <c r="CW140" s="33">
        <v>1962.931712272944</v>
      </c>
      <c r="CX140" s="33">
        <v>521.03634609128403</v>
      </c>
      <c r="CY140" s="33">
        <v>1679.6606962783794</v>
      </c>
      <c r="CZ140" s="33">
        <v>32.542530961691433</v>
      </c>
      <c r="DA140" s="33">
        <v>856.70646797176641</v>
      </c>
      <c r="DB140" s="33">
        <v>1067.3703266731043</v>
      </c>
      <c r="DC140" s="33">
        <v>474.04934564309849</v>
      </c>
      <c r="DD140" s="33">
        <v>889.47830597154143</v>
      </c>
      <c r="DE140" s="33">
        <v>30.699357269113545</v>
      </c>
      <c r="DF140" s="33">
        <v>0</v>
      </c>
      <c r="DG140" s="33">
        <v>295.64236098641749</v>
      </c>
      <c r="DH140" s="33">
        <v>62.639827659218383</v>
      </c>
      <c r="DI140" s="33">
        <v>19.826988972513867</v>
      </c>
      <c r="DJ140" s="33">
        <v>90.667355072758241</v>
      </c>
      <c r="DK140" s="33">
        <v>84.401104180085397</v>
      </c>
      <c r="DL140" s="33">
        <v>535.17589116199088</v>
      </c>
      <c r="DM140" s="33">
        <v>1026.7868174690589</v>
      </c>
      <c r="DN140" s="33">
        <v>413.79868999491407</v>
      </c>
      <c r="DO140" s="33">
        <v>0</v>
      </c>
      <c r="DP140" s="76">
        <f t="shared" si="5"/>
        <v>497563.92206222273</v>
      </c>
      <c r="DQ140" s="33">
        <v>44413.023783480392</v>
      </c>
      <c r="DR140" s="33">
        <v>0</v>
      </c>
      <c r="DS140" s="33">
        <v>0</v>
      </c>
      <c r="DT140" s="33">
        <v>0</v>
      </c>
      <c r="DU140" s="33">
        <v>0</v>
      </c>
      <c r="DV140" s="33">
        <v>0</v>
      </c>
      <c r="DW140" s="33">
        <v>0</v>
      </c>
      <c r="DX140" s="33">
        <v>0</v>
      </c>
      <c r="DY140" s="33">
        <v>0</v>
      </c>
      <c r="DZ140" s="33">
        <v>0</v>
      </c>
      <c r="EA140" s="33">
        <v>0</v>
      </c>
      <c r="EB140" s="33">
        <v>0</v>
      </c>
      <c r="EC140" s="33">
        <v>0</v>
      </c>
      <c r="ED140" s="33">
        <v>0</v>
      </c>
      <c r="EE140" s="33">
        <v>0</v>
      </c>
      <c r="EF140" s="33">
        <v>0</v>
      </c>
      <c r="EG140" s="33">
        <v>0</v>
      </c>
      <c r="EH140" s="33">
        <v>0</v>
      </c>
      <c r="EI140" s="33">
        <v>0</v>
      </c>
      <c r="EJ140" s="33">
        <v>10265.876667673787</v>
      </c>
      <c r="EK140" s="33">
        <v>0</v>
      </c>
      <c r="EL140" s="33">
        <v>0</v>
      </c>
      <c r="EM140" s="33">
        <v>0</v>
      </c>
      <c r="EN140" s="33">
        <v>0</v>
      </c>
      <c r="EO140" s="33">
        <v>0</v>
      </c>
      <c r="EP140" s="33">
        <v>0</v>
      </c>
      <c r="EQ140" s="33">
        <v>0</v>
      </c>
      <c r="ER140" s="33">
        <v>0</v>
      </c>
      <c r="ES140" s="33">
        <v>0</v>
      </c>
      <c r="ET140" s="33">
        <v>0</v>
      </c>
      <c r="EU140" s="33">
        <v>0</v>
      </c>
      <c r="EV140" s="33">
        <v>0</v>
      </c>
      <c r="EW140" s="33">
        <v>0</v>
      </c>
      <c r="EX140" s="33">
        <v>0</v>
      </c>
      <c r="EY140" s="33">
        <v>0</v>
      </c>
      <c r="EZ140" s="33">
        <v>0</v>
      </c>
      <c r="FA140" s="33">
        <v>0</v>
      </c>
      <c r="FB140" s="33">
        <v>0</v>
      </c>
      <c r="FC140" s="33">
        <v>0</v>
      </c>
      <c r="FD140" s="33">
        <v>0</v>
      </c>
      <c r="FE140" s="33">
        <v>0</v>
      </c>
      <c r="FF140" s="33">
        <v>0</v>
      </c>
      <c r="FG140" s="33">
        <v>0</v>
      </c>
      <c r="FH140" s="33">
        <v>0</v>
      </c>
      <c r="FI140" s="33">
        <v>0</v>
      </c>
      <c r="FJ140" s="33">
        <v>0</v>
      </c>
      <c r="FK140" s="33">
        <v>0</v>
      </c>
      <c r="FL140" s="33">
        <v>0</v>
      </c>
      <c r="FM140" s="33">
        <v>0</v>
      </c>
      <c r="FN140" s="33">
        <v>0</v>
      </c>
      <c r="FO140" s="33">
        <v>0</v>
      </c>
      <c r="FP140" s="33">
        <v>0</v>
      </c>
      <c r="FQ140" s="33">
        <v>0</v>
      </c>
      <c r="FR140" s="33">
        <v>0</v>
      </c>
      <c r="FS140" s="33">
        <v>0</v>
      </c>
      <c r="FT140" s="33">
        <v>0</v>
      </c>
      <c r="FU140" s="33">
        <v>0</v>
      </c>
      <c r="FV140" s="33">
        <v>0</v>
      </c>
      <c r="FW140" s="33">
        <v>0</v>
      </c>
      <c r="FX140" s="33">
        <v>215.31898577611398</v>
      </c>
      <c r="FY140" s="33">
        <v>0</v>
      </c>
      <c r="FZ140" s="33">
        <v>0</v>
      </c>
      <c r="GA140" s="33">
        <v>0</v>
      </c>
      <c r="GB140" s="33">
        <v>0</v>
      </c>
      <c r="GC140" s="33">
        <v>0</v>
      </c>
      <c r="GD140" s="33">
        <v>0</v>
      </c>
      <c r="GE140" s="33">
        <v>71520.607020586525</v>
      </c>
      <c r="GF140" s="33">
        <v>2466.8300785892648</v>
      </c>
      <c r="GG140" s="47">
        <f t="shared" si="4"/>
        <v>626445.57859832887</v>
      </c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  <c r="JG140" s="33"/>
      <c r="JH140" s="33"/>
      <c r="JI140" s="33"/>
      <c r="JJ140" s="33"/>
      <c r="JK140" s="33"/>
      <c r="JL140" s="33"/>
      <c r="JM140" s="33"/>
      <c r="JN140" s="33"/>
      <c r="JO140" s="33"/>
      <c r="JP140" s="33"/>
      <c r="JQ140" s="33"/>
      <c r="JR140" s="33"/>
      <c r="JS140" s="33"/>
      <c r="JT140" s="33"/>
      <c r="JU140" s="33"/>
    </row>
    <row r="141" spans="1:281" x14ac:dyDescent="0.2">
      <c r="A141" s="1" t="s">
        <v>18</v>
      </c>
      <c r="B141" s="22" t="s">
        <v>137</v>
      </c>
      <c r="C141" s="33">
        <v>1701.4662006493008</v>
      </c>
      <c r="D141" s="33">
        <v>150.8778085135894</v>
      </c>
      <c r="E141" s="33">
        <v>133.78119640603532</v>
      </c>
      <c r="F141" s="33">
        <v>0</v>
      </c>
      <c r="G141" s="33">
        <v>43.361806943814685</v>
      </c>
      <c r="H141" s="33">
        <v>4.5456518828592065</v>
      </c>
      <c r="I141" s="33">
        <v>135.00732731302929</v>
      </c>
      <c r="J141" s="33">
        <v>20.251588405101693</v>
      </c>
      <c r="K141" s="33">
        <v>227.26890754334218</v>
      </c>
      <c r="L141" s="33">
        <v>185.31157487553398</v>
      </c>
      <c r="M141" s="33">
        <v>202.88443528916818</v>
      </c>
      <c r="N141" s="33">
        <v>265.05328449993453</v>
      </c>
      <c r="O141" s="33">
        <v>84.385149047371485</v>
      </c>
      <c r="P141" s="33">
        <v>845.51276888659652</v>
      </c>
      <c r="Q141" s="33">
        <v>119.36582161505258</v>
      </c>
      <c r="R141" s="33">
        <v>174.43861847117697</v>
      </c>
      <c r="S141" s="33">
        <v>996.81093805404737</v>
      </c>
      <c r="T141" s="33">
        <v>3750.8487977574359</v>
      </c>
      <c r="U141" s="33">
        <v>10816.951678478228</v>
      </c>
      <c r="V141" s="33">
        <v>27.608173169264191</v>
      </c>
      <c r="W141" s="33">
        <v>398.55217343187144</v>
      </c>
      <c r="X141" s="33">
        <v>349.00485472429364</v>
      </c>
      <c r="Y141" s="33">
        <v>42.219702996310488</v>
      </c>
      <c r="Z141" s="33">
        <v>287.60797918203667</v>
      </c>
      <c r="AA141" s="33">
        <v>131.11921343880218</v>
      </c>
      <c r="AB141" s="33">
        <v>246.56987014895847</v>
      </c>
      <c r="AC141" s="33">
        <v>211.44585838016332</v>
      </c>
      <c r="AD141" s="33">
        <v>651.85110785618838</v>
      </c>
      <c r="AE141" s="33">
        <v>353.55784818621061</v>
      </c>
      <c r="AF141" s="33">
        <v>105.93784410888806</v>
      </c>
      <c r="AG141" s="33">
        <v>87.570533217451697</v>
      </c>
      <c r="AH141" s="33">
        <v>61.984533883096177</v>
      </c>
      <c r="AI141" s="33">
        <v>351.95021792019611</v>
      </c>
      <c r="AJ141" s="33">
        <v>458.32737244890683</v>
      </c>
      <c r="AK141" s="33">
        <v>1423.5587250668736</v>
      </c>
      <c r="AL141" s="33">
        <v>293.30948367237784</v>
      </c>
      <c r="AM141" s="33">
        <v>249.65424435471061</v>
      </c>
      <c r="AN141" s="33">
        <v>531.5862103083025</v>
      </c>
      <c r="AO141" s="33">
        <v>65.95270090173193</v>
      </c>
      <c r="AP141" s="33">
        <v>162.08154963998615</v>
      </c>
      <c r="AQ141" s="33">
        <v>153.91849064881981</v>
      </c>
      <c r="AR141" s="33">
        <v>84.490047236407761</v>
      </c>
      <c r="AS141" s="33">
        <v>105.66996106538532</v>
      </c>
      <c r="AT141" s="33">
        <v>12.147709235528803</v>
      </c>
      <c r="AU141" s="33">
        <v>72.03183972142844</v>
      </c>
      <c r="AV141" s="33">
        <v>10.12228137494702</v>
      </c>
      <c r="AW141" s="33">
        <v>30.119573954241204</v>
      </c>
      <c r="AX141" s="33">
        <v>332.61020850525523</v>
      </c>
      <c r="AY141" s="33">
        <v>225.89409416918457</v>
      </c>
      <c r="AZ141" s="33">
        <v>53.904979462082494</v>
      </c>
      <c r="BA141" s="33">
        <v>1033.0830055055765</v>
      </c>
      <c r="BB141" s="33">
        <v>682.24121784941588</v>
      </c>
      <c r="BC141" s="33">
        <v>505.40338688411964</v>
      </c>
      <c r="BD141" s="33">
        <v>4258.0504108349514</v>
      </c>
      <c r="BE141" s="33">
        <v>2515.9442286532953</v>
      </c>
      <c r="BF141" s="33">
        <v>80.063096480119228</v>
      </c>
      <c r="BG141" s="33">
        <v>314.04466386978396</v>
      </c>
      <c r="BH141" s="33">
        <v>1105.7464887287481</v>
      </c>
      <c r="BI141" s="33">
        <v>282.62682791567158</v>
      </c>
      <c r="BJ141" s="33">
        <v>98.905094496519155</v>
      </c>
      <c r="BK141" s="33">
        <v>290.92659525282545</v>
      </c>
      <c r="BL141" s="33">
        <v>48.92463744492175</v>
      </c>
      <c r="BM141" s="33">
        <v>110.30574478756611</v>
      </c>
      <c r="BN141" s="33">
        <v>271.41466820709792</v>
      </c>
      <c r="BO141" s="33">
        <v>21896.515770651662</v>
      </c>
      <c r="BP141" s="33">
        <v>13.185955518800606</v>
      </c>
      <c r="BQ141" s="33">
        <v>1056.265406407987</v>
      </c>
      <c r="BR141" s="33">
        <v>353.11366780216525</v>
      </c>
      <c r="BS141" s="33">
        <v>341.15098080689387</v>
      </c>
      <c r="BT141" s="33">
        <v>161.14964754215148</v>
      </c>
      <c r="BU141" s="33">
        <v>34.560411086786203</v>
      </c>
      <c r="BV141" s="33">
        <v>629.33693006376484</v>
      </c>
      <c r="BW141" s="33">
        <v>258.34306834489416</v>
      </c>
      <c r="BX141" s="33">
        <v>800.59257934954383</v>
      </c>
      <c r="BY141" s="33">
        <v>309.41730992984992</v>
      </c>
      <c r="BZ141" s="33">
        <v>623.90759458211903</v>
      </c>
      <c r="CA141" s="33">
        <v>1275.1266392884263</v>
      </c>
      <c r="CB141" s="33">
        <v>157.27367841245035</v>
      </c>
      <c r="CC141" s="33">
        <v>324.37393908903152</v>
      </c>
      <c r="CD141" s="33">
        <v>835.93257862056112</v>
      </c>
      <c r="CE141" s="33">
        <v>1683.1473067828988</v>
      </c>
      <c r="CF141" s="33">
        <v>172.41626563105004</v>
      </c>
      <c r="CG141" s="33">
        <v>5710.8408460654509</v>
      </c>
      <c r="CH141" s="33">
        <v>1576.4713584371193</v>
      </c>
      <c r="CI141" s="33">
        <v>374.02529611534686</v>
      </c>
      <c r="CJ141" s="33">
        <v>10180.422835369372</v>
      </c>
      <c r="CK141" s="33">
        <v>958.60189386108004</v>
      </c>
      <c r="CL141" s="33">
        <v>145.23679737858953</v>
      </c>
      <c r="CM141" s="33">
        <v>1466.1321235332</v>
      </c>
      <c r="CN141" s="33">
        <v>59.808770971017132</v>
      </c>
      <c r="CO141" s="33">
        <v>106.56484395468037</v>
      </c>
      <c r="CP141" s="33">
        <v>148.78107685883285</v>
      </c>
      <c r="CQ141" s="33">
        <v>10.056717855912792</v>
      </c>
      <c r="CR141" s="33">
        <v>960.47132599491033</v>
      </c>
      <c r="CS141" s="33">
        <v>3398.4406368476439</v>
      </c>
      <c r="CT141" s="33">
        <v>640.96151413665291</v>
      </c>
      <c r="CU141" s="33">
        <v>523.3773363630138</v>
      </c>
      <c r="CV141" s="33">
        <v>1378.2360273550742</v>
      </c>
      <c r="CW141" s="33">
        <v>2444.0611299553448</v>
      </c>
      <c r="CX141" s="33">
        <v>493.89512108191144</v>
      </c>
      <c r="CY141" s="33">
        <v>1531.8520693116882</v>
      </c>
      <c r="CZ141" s="33">
        <v>49.127409278503031</v>
      </c>
      <c r="DA141" s="33">
        <v>1089.2634995320302</v>
      </c>
      <c r="DB141" s="33">
        <v>819.65128842681816</v>
      </c>
      <c r="DC141" s="33">
        <v>328.92639884961028</v>
      </c>
      <c r="DD141" s="33">
        <v>1120.6700046950498</v>
      </c>
      <c r="DE141" s="33">
        <v>18.127803195223702</v>
      </c>
      <c r="DF141" s="33">
        <v>0</v>
      </c>
      <c r="DG141" s="33">
        <v>663.57322591132413</v>
      </c>
      <c r="DH141" s="33">
        <v>27.066224621678519</v>
      </c>
      <c r="DI141" s="33">
        <v>5.0911213697632967</v>
      </c>
      <c r="DJ141" s="33">
        <v>246.37989589743816</v>
      </c>
      <c r="DK141" s="33">
        <v>74.106308902532902</v>
      </c>
      <c r="DL141" s="33">
        <v>1312.1992616212417</v>
      </c>
      <c r="DM141" s="33">
        <v>1535.0389520964595</v>
      </c>
      <c r="DN141" s="33">
        <v>303.58335187791369</v>
      </c>
      <c r="DO141" s="33">
        <v>0</v>
      </c>
      <c r="DP141" s="76">
        <f t="shared" si="5"/>
        <v>109655.01520158557</v>
      </c>
      <c r="DQ141" s="33">
        <v>7989.1897211090927</v>
      </c>
      <c r="DR141" s="33">
        <v>0</v>
      </c>
      <c r="DS141" s="33">
        <v>0</v>
      </c>
      <c r="DT141" s="33">
        <v>0</v>
      </c>
      <c r="DU141" s="33">
        <v>0</v>
      </c>
      <c r="DV141" s="33">
        <v>0</v>
      </c>
      <c r="DW141" s="33">
        <v>0</v>
      </c>
      <c r="DX141" s="33">
        <v>0</v>
      </c>
      <c r="DY141" s="33">
        <v>0</v>
      </c>
      <c r="DZ141" s="33">
        <v>0</v>
      </c>
      <c r="EA141" s="33">
        <v>0</v>
      </c>
      <c r="EB141" s="33">
        <v>0</v>
      </c>
      <c r="EC141" s="33">
        <v>0</v>
      </c>
      <c r="ED141" s="33">
        <v>0</v>
      </c>
      <c r="EE141" s="33">
        <v>0</v>
      </c>
      <c r="EF141" s="33">
        <v>0</v>
      </c>
      <c r="EG141" s="33">
        <v>0</v>
      </c>
      <c r="EH141" s="33">
        <v>0</v>
      </c>
      <c r="EI141" s="33">
        <v>0</v>
      </c>
      <c r="EJ141" s="33">
        <v>472.20478706198458</v>
      </c>
      <c r="EK141" s="33">
        <v>0</v>
      </c>
      <c r="EL141" s="33">
        <v>0</v>
      </c>
      <c r="EM141" s="33">
        <v>0</v>
      </c>
      <c r="EN141" s="33">
        <v>0</v>
      </c>
      <c r="EO141" s="33">
        <v>0</v>
      </c>
      <c r="EP141" s="33">
        <v>0</v>
      </c>
      <c r="EQ141" s="33">
        <v>0</v>
      </c>
      <c r="ER141" s="33">
        <v>0</v>
      </c>
      <c r="ES141" s="33">
        <v>0</v>
      </c>
      <c r="ET141" s="33">
        <v>0</v>
      </c>
      <c r="EU141" s="33">
        <v>0</v>
      </c>
      <c r="EV141" s="33">
        <v>0</v>
      </c>
      <c r="EW141" s="33">
        <v>0</v>
      </c>
      <c r="EX141" s="33">
        <v>0</v>
      </c>
      <c r="EY141" s="33">
        <v>0</v>
      </c>
      <c r="EZ141" s="33">
        <v>0</v>
      </c>
      <c r="FA141" s="33">
        <v>0</v>
      </c>
      <c r="FB141" s="33">
        <v>0</v>
      </c>
      <c r="FC141" s="33">
        <v>0</v>
      </c>
      <c r="FD141" s="33">
        <v>0</v>
      </c>
      <c r="FE141" s="33">
        <v>0</v>
      </c>
      <c r="FF141" s="33">
        <v>0</v>
      </c>
      <c r="FG141" s="33">
        <v>0</v>
      </c>
      <c r="FH141" s="33">
        <v>0</v>
      </c>
      <c r="FI141" s="33">
        <v>0</v>
      </c>
      <c r="FJ141" s="33">
        <v>0</v>
      </c>
      <c r="FK141" s="33">
        <v>0</v>
      </c>
      <c r="FL141" s="33">
        <v>0</v>
      </c>
      <c r="FM141" s="33">
        <v>0</v>
      </c>
      <c r="FN141" s="33">
        <v>0</v>
      </c>
      <c r="FO141" s="33">
        <v>0</v>
      </c>
      <c r="FP141" s="33">
        <v>0</v>
      </c>
      <c r="FQ141" s="33">
        <v>0</v>
      </c>
      <c r="FR141" s="33">
        <v>0</v>
      </c>
      <c r="FS141" s="33">
        <v>0</v>
      </c>
      <c r="FT141" s="33">
        <v>0</v>
      </c>
      <c r="FU141" s="33">
        <v>0</v>
      </c>
      <c r="FV141" s="33">
        <v>193.45754028566319</v>
      </c>
      <c r="FW141" s="33">
        <v>0</v>
      </c>
      <c r="FX141" s="33">
        <v>2302.0607791965185</v>
      </c>
      <c r="FY141" s="33">
        <v>0</v>
      </c>
      <c r="FZ141" s="33">
        <v>0</v>
      </c>
      <c r="GA141" s="33">
        <v>0</v>
      </c>
      <c r="GB141" s="33">
        <v>824.84427994031876</v>
      </c>
      <c r="GC141" s="33">
        <v>0</v>
      </c>
      <c r="GD141" s="33">
        <v>0</v>
      </c>
      <c r="GE141" s="33">
        <v>-1030.1643019083303</v>
      </c>
      <c r="GF141" s="33">
        <v>783.76021309269004</v>
      </c>
      <c r="GG141" s="47">
        <f t="shared" si="4"/>
        <v>121190.36822036351</v>
      </c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  <c r="JG141" s="33"/>
      <c r="JH141" s="33"/>
      <c r="JI141" s="33"/>
      <c r="JJ141" s="33"/>
      <c r="JK141" s="33"/>
      <c r="JL141" s="33"/>
      <c r="JM141" s="33"/>
      <c r="JN141" s="33"/>
      <c r="JO141" s="33"/>
      <c r="JP141" s="33"/>
      <c r="JQ141" s="33"/>
      <c r="JR141" s="33"/>
      <c r="JS141" s="33"/>
      <c r="JT141" s="33"/>
      <c r="JU141" s="33"/>
    </row>
    <row r="142" spans="1:281" x14ac:dyDescent="0.2">
      <c r="A142" s="1" t="s">
        <v>19</v>
      </c>
      <c r="B142" s="22" t="s">
        <v>138</v>
      </c>
      <c r="C142" s="33">
        <v>45546.573941342394</v>
      </c>
      <c r="D142" s="33">
        <v>118.42087053547641</v>
      </c>
      <c r="E142" s="33">
        <v>12632.916289676928</v>
      </c>
      <c r="F142" s="33">
        <v>0</v>
      </c>
      <c r="G142" s="33">
        <v>9828.1625401986366</v>
      </c>
      <c r="H142" s="33">
        <v>4.5320185910802486</v>
      </c>
      <c r="I142" s="33">
        <v>5435.7208063588059</v>
      </c>
      <c r="J142" s="33">
        <v>2336.2834680235956</v>
      </c>
      <c r="K142" s="33">
        <v>10117.859535567626</v>
      </c>
      <c r="L142" s="33">
        <v>4342.4419738461256</v>
      </c>
      <c r="M142" s="33">
        <v>8587.5237826872144</v>
      </c>
      <c r="N142" s="33">
        <v>7629.9105649702879</v>
      </c>
      <c r="O142" s="33">
        <v>364.88550220625291</v>
      </c>
      <c r="P142" s="33">
        <v>5258.1046742639392</v>
      </c>
      <c r="Q142" s="33">
        <v>2679.3160300632585</v>
      </c>
      <c r="R142" s="33">
        <v>1446.7529613750985</v>
      </c>
      <c r="S142" s="33">
        <v>3633.0957253339616</v>
      </c>
      <c r="T142" s="33">
        <v>5067.8084510655981</v>
      </c>
      <c r="U142" s="33">
        <v>2098.663130506684</v>
      </c>
      <c r="V142" s="33">
        <v>2877.2480711442372</v>
      </c>
      <c r="W142" s="33">
        <v>8613.5037000264674</v>
      </c>
      <c r="X142" s="33">
        <v>3940.5467710185299</v>
      </c>
      <c r="Y142" s="33">
        <v>176.58961503295529</v>
      </c>
      <c r="Z142" s="33">
        <v>7817.0117410497696</v>
      </c>
      <c r="AA142" s="33">
        <v>4963.4356051405803</v>
      </c>
      <c r="AB142" s="33">
        <v>48150.977941204641</v>
      </c>
      <c r="AC142" s="33">
        <v>6984.4135379393429</v>
      </c>
      <c r="AD142" s="33">
        <v>7927.7920785865354</v>
      </c>
      <c r="AE142" s="33">
        <v>853.50945333803372</v>
      </c>
      <c r="AF142" s="33">
        <v>111.31731032182576</v>
      </c>
      <c r="AG142" s="33">
        <v>426.6093304091429</v>
      </c>
      <c r="AH142" s="33">
        <v>407.78848249594972</v>
      </c>
      <c r="AI142" s="33">
        <v>853.41760590126739</v>
      </c>
      <c r="AJ142" s="33">
        <v>3217.1777137762692</v>
      </c>
      <c r="AK142" s="33">
        <v>5614.574656570614</v>
      </c>
      <c r="AL142" s="33">
        <v>2290.00867454534</v>
      </c>
      <c r="AM142" s="33">
        <v>3112.1368340080021</v>
      </c>
      <c r="AN142" s="33">
        <v>2481.1048114453665</v>
      </c>
      <c r="AO142" s="33">
        <v>85.57462088306535</v>
      </c>
      <c r="AP142" s="33">
        <v>922.46450366517684</v>
      </c>
      <c r="AQ142" s="33">
        <v>2430.8982305378213</v>
      </c>
      <c r="AR142" s="33">
        <v>53055.087950986897</v>
      </c>
      <c r="AS142" s="33">
        <v>3625.21201539507</v>
      </c>
      <c r="AT142" s="33">
        <v>10799.709689056066</v>
      </c>
      <c r="AU142" s="33">
        <v>164.19593149348395</v>
      </c>
      <c r="AV142" s="33">
        <v>116.74912339665767</v>
      </c>
      <c r="AW142" s="33">
        <v>751.22103173479718</v>
      </c>
      <c r="AX142" s="33">
        <v>22050.539846632691</v>
      </c>
      <c r="AY142" s="33">
        <v>10498.9595412615</v>
      </c>
      <c r="AZ142" s="33">
        <v>3494.684715558783</v>
      </c>
      <c r="BA142" s="33">
        <v>33.812921034726031</v>
      </c>
      <c r="BB142" s="33">
        <v>2522.9390591725601</v>
      </c>
      <c r="BC142" s="33">
        <v>2393.3019308586527</v>
      </c>
      <c r="BD142" s="33">
        <v>18783.417027733856</v>
      </c>
      <c r="BE142" s="33">
        <v>14146.23174813249</v>
      </c>
      <c r="BF142" s="33">
        <v>65546.867236881444</v>
      </c>
      <c r="BG142" s="33">
        <v>15657.886269721335</v>
      </c>
      <c r="BH142" s="33">
        <v>17411.327066785554</v>
      </c>
      <c r="BI142" s="33">
        <v>74583.489804917466</v>
      </c>
      <c r="BJ142" s="33">
        <v>39568.032108103565</v>
      </c>
      <c r="BK142" s="33">
        <v>897.26477599960515</v>
      </c>
      <c r="BL142" s="33">
        <v>3224.4096086557729</v>
      </c>
      <c r="BM142" s="33">
        <v>1335.2793462300779</v>
      </c>
      <c r="BN142" s="33">
        <v>3225.8127606391545</v>
      </c>
      <c r="BO142" s="33">
        <v>2113.0653008289146</v>
      </c>
      <c r="BP142" s="33">
        <v>26.659870784845126</v>
      </c>
      <c r="BQ142" s="33">
        <v>187.42928730208129</v>
      </c>
      <c r="BR142" s="33">
        <v>83.056408190758816</v>
      </c>
      <c r="BS142" s="33">
        <v>928.58454105269072</v>
      </c>
      <c r="BT142" s="33">
        <v>121.54447498176361</v>
      </c>
      <c r="BU142" s="33">
        <v>46.010148011210099</v>
      </c>
      <c r="BV142" s="33">
        <v>598.35890559165216</v>
      </c>
      <c r="BW142" s="33">
        <v>579.87778092746203</v>
      </c>
      <c r="BX142" s="33">
        <v>1189.8305686374633</v>
      </c>
      <c r="BY142" s="33">
        <v>448.01185555384023</v>
      </c>
      <c r="BZ142" s="33">
        <v>124.66476205798729</v>
      </c>
      <c r="CA142" s="33">
        <v>220.72368998183296</v>
      </c>
      <c r="CB142" s="33">
        <v>1307.9092511662709</v>
      </c>
      <c r="CC142" s="33">
        <v>1580.7112578718441</v>
      </c>
      <c r="CD142" s="33">
        <v>29.651021441089984</v>
      </c>
      <c r="CE142" s="33">
        <v>85.540041963769639</v>
      </c>
      <c r="CF142" s="33">
        <v>311.46094500783596</v>
      </c>
      <c r="CG142" s="33">
        <v>444.47007691691067</v>
      </c>
      <c r="CH142" s="33">
        <v>200.50108217524144</v>
      </c>
      <c r="CI142" s="33">
        <v>620.20543655604968</v>
      </c>
      <c r="CJ142" s="33">
        <v>63.743727362047331</v>
      </c>
      <c r="CK142" s="33">
        <v>263.89001803914721</v>
      </c>
      <c r="CL142" s="33">
        <v>1647.2144179940476</v>
      </c>
      <c r="CM142" s="33">
        <v>183.39699346606886</v>
      </c>
      <c r="CN142" s="33">
        <v>103.09454987007716</v>
      </c>
      <c r="CO142" s="33">
        <v>344.85730414288446</v>
      </c>
      <c r="CP142" s="33">
        <v>206.56798353183288</v>
      </c>
      <c r="CQ142" s="33">
        <v>3878.7632799244598</v>
      </c>
      <c r="CR142" s="33">
        <v>591.81346853605555</v>
      </c>
      <c r="CS142" s="33">
        <v>7818.3288941905585</v>
      </c>
      <c r="CT142" s="33">
        <v>8736.6081710312064</v>
      </c>
      <c r="CU142" s="33">
        <v>324.06176929577487</v>
      </c>
      <c r="CV142" s="33">
        <v>2506.7590399549799</v>
      </c>
      <c r="CW142" s="33">
        <v>2059.4401101894878</v>
      </c>
      <c r="CX142" s="33">
        <v>902.60694687380226</v>
      </c>
      <c r="CY142" s="33">
        <v>629.62911112743143</v>
      </c>
      <c r="CZ142" s="33">
        <v>54.140211182418902</v>
      </c>
      <c r="DA142" s="33">
        <v>1060.948223915681</v>
      </c>
      <c r="DB142" s="33">
        <v>5955.8493438609275</v>
      </c>
      <c r="DC142" s="33">
        <v>873.04818595310724</v>
      </c>
      <c r="DD142" s="33">
        <v>4148.9102537257559</v>
      </c>
      <c r="DE142" s="33">
        <v>155.3953617832629</v>
      </c>
      <c r="DF142" s="33">
        <v>13.653644638526981</v>
      </c>
      <c r="DG142" s="33">
        <v>187.091396170119</v>
      </c>
      <c r="DH142" s="33">
        <v>160.69899332985796</v>
      </c>
      <c r="DI142" s="33">
        <v>113.27265692604094</v>
      </c>
      <c r="DJ142" s="33">
        <v>223.95060851134102</v>
      </c>
      <c r="DK142" s="33">
        <v>207.41190151056523</v>
      </c>
      <c r="DL142" s="33">
        <v>249.85406320131528</v>
      </c>
      <c r="DM142" s="33">
        <v>2885.5225459034245</v>
      </c>
      <c r="DN142" s="33">
        <v>4027.5850691510796</v>
      </c>
      <c r="DO142" s="33">
        <v>0</v>
      </c>
      <c r="DP142" s="76">
        <f t="shared" si="5"/>
        <v>667099.88001833053</v>
      </c>
      <c r="DQ142" s="33">
        <v>307963.3180294669</v>
      </c>
      <c r="DR142" s="33">
        <v>0</v>
      </c>
      <c r="DS142" s="33">
        <v>0</v>
      </c>
      <c r="DT142" s="33">
        <v>0</v>
      </c>
      <c r="DU142" s="33">
        <v>0</v>
      </c>
      <c r="DV142" s="33">
        <v>0</v>
      </c>
      <c r="DW142" s="33">
        <v>0</v>
      </c>
      <c r="DX142" s="33">
        <v>0</v>
      </c>
      <c r="DY142" s="33">
        <v>0</v>
      </c>
      <c r="DZ142" s="33">
        <v>0</v>
      </c>
      <c r="EA142" s="33">
        <v>0</v>
      </c>
      <c r="EB142" s="33">
        <v>0</v>
      </c>
      <c r="EC142" s="33">
        <v>0</v>
      </c>
      <c r="ED142" s="33">
        <v>0</v>
      </c>
      <c r="EE142" s="33">
        <v>0</v>
      </c>
      <c r="EF142" s="33">
        <v>0</v>
      </c>
      <c r="EG142" s="33">
        <v>0</v>
      </c>
      <c r="EH142" s="33">
        <v>0</v>
      </c>
      <c r="EI142" s="33">
        <v>0</v>
      </c>
      <c r="EJ142" s="33">
        <v>0</v>
      </c>
      <c r="EK142" s="33">
        <v>0</v>
      </c>
      <c r="EL142" s="33">
        <v>0</v>
      </c>
      <c r="EM142" s="33">
        <v>0</v>
      </c>
      <c r="EN142" s="33">
        <v>0</v>
      </c>
      <c r="EO142" s="33">
        <v>0</v>
      </c>
      <c r="EP142" s="33">
        <v>0</v>
      </c>
      <c r="EQ142" s="33">
        <v>0</v>
      </c>
      <c r="ER142" s="33">
        <v>0</v>
      </c>
      <c r="ES142" s="33">
        <v>0</v>
      </c>
      <c r="ET142" s="33">
        <v>0</v>
      </c>
      <c r="EU142" s="33">
        <v>0</v>
      </c>
      <c r="EV142" s="33">
        <v>0</v>
      </c>
      <c r="EW142" s="33">
        <v>0</v>
      </c>
      <c r="EX142" s="33">
        <v>0</v>
      </c>
      <c r="EY142" s="33">
        <v>0</v>
      </c>
      <c r="EZ142" s="33">
        <v>0</v>
      </c>
      <c r="FA142" s="33">
        <v>0</v>
      </c>
      <c r="FB142" s="33">
        <v>0</v>
      </c>
      <c r="FC142" s="33">
        <v>0</v>
      </c>
      <c r="FD142" s="33">
        <v>0</v>
      </c>
      <c r="FE142" s="33">
        <v>0</v>
      </c>
      <c r="FF142" s="33">
        <v>0</v>
      </c>
      <c r="FG142" s="33">
        <v>0</v>
      </c>
      <c r="FH142" s="33">
        <v>0</v>
      </c>
      <c r="FI142" s="33">
        <v>0</v>
      </c>
      <c r="FJ142" s="33">
        <v>0</v>
      </c>
      <c r="FK142" s="33">
        <v>0</v>
      </c>
      <c r="FL142" s="33">
        <v>0</v>
      </c>
      <c r="FM142" s="33">
        <v>0</v>
      </c>
      <c r="FN142" s="33">
        <v>0</v>
      </c>
      <c r="FO142" s="33">
        <v>0</v>
      </c>
      <c r="FP142" s="33">
        <v>0</v>
      </c>
      <c r="FQ142" s="33">
        <v>0</v>
      </c>
      <c r="FR142" s="33">
        <v>0</v>
      </c>
      <c r="FS142" s="33">
        <v>0</v>
      </c>
      <c r="FT142" s="33">
        <v>0</v>
      </c>
      <c r="FU142" s="33">
        <v>0</v>
      </c>
      <c r="FV142" s="33">
        <v>0</v>
      </c>
      <c r="FW142" s="33">
        <v>0</v>
      </c>
      <c r="FX142" s="33">
        <v>0</v>
      </c>
      <c r="FY142" s="33">
        <v>0</v>
      </c>
      <c r="FZ142" s="33">
        <v>0</v>
      </c>
      <c r="GA142" s="33">
        <v>0</v>
      </c>
      <c r="GB142" s="33">
        <v>0</v>
      </c>
      <c r="GC142" s="33">
        <v>0</v>
      </c>
      <c r="GD142" s="33">
        <v>0</v>
      </c>
      <c r="GE142" s="33">
        <v>-6562.6139217087593</v>
      </c>
      <c r="GF142" s="33">
        <v>4640.0907058394587</v>
      </c>
      <c r="GG142" s="47">
        <f t="shared" si="4"/>
        <v>973140.6748319281</v>
      </c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  <c r="JG142" s="33"/>
      <c r="JH142" s="33"/>
      <c r="JI142" s="33"/>
      <c r="JJ142" s="33"/>
      <c r="JK142" s="33"/>
      <c r="JL142" s="33"/>
      <c r="JM142" s="33"/>
      <c r="JN142" s="33"/>
      <c r="JO142" s="33"/>
      <c r="JP142" s="33"/>
      <c r="JQ142" s="33"/>
      <c r="JR142" s="33"/>
      <c r="JS142" s="33"/>
      <c r="JT142" s="33"/>
      <c r="JU142" s="33"/>
    </row>
    <row r="143" spans="1:281" x14ac:dyDescent="0.2">
      <c r="A143" s="1" t="s">
        <v>20</v>
      </c>
      <c r="B143" s="22" t="s">
        <v>139</v>
      </c>
      <c r="C143" s="33">
        <v>225690.81634544878</v>
      </c>
      <c r="D143" s="33">
        <v>3.1882510315817236</v>
      </c>
      <c r="E143" s="33">
        <v>2.6930908365371939</v>
      </c>
      <c r="F143" s="33">
        <v>0</v>
      </c>
      <c r="G143" s="33">
        <v>3103.0387428241129</v>
      </c>
      <c r="H143" s="33">
        <v>0</v>
      </c>
      <c r="I143" s="33">
        <v>1163.0943642868756</v>
      </c>
      <c r="J143" s="33">
        <v>119.51605096165611</v>
      </c>
      <c r="K143" s="33">
        <v>8946.0203050352029</v>
      </c>
      <c r="L143" s="33">
        <v>318.91500373436435</v>
      </c>
      <c r="M143" s="33">
        <v>6522.4352537616887</v>
      </c>
      <c r="N143" s="33">
        <v>1526.7849896735229</v>
      </c>
      <c r="O143" s="33">
        <v>4.8343359499921323</v>
      </c>
      <c r="P143" s="33">
        <v>22252.96731579586</v>
      </c>
      <c r="Q143" s="33">
        <v>1293.1262512543772</v>
      </c>
      <c r="R143" s="33">
        <v>7407.1799830670907</v>
      </c>
      <c r="S143" s="33">
        <v>2613.9122629246522</v>
      </c>
      <c r="T143" s="33">
        <v>16296.414922997672</v>
      </c>
      <c r="U143" s="33">
        <v>4019.7692328710991</v>
      </c>
      <c r="V143" s="33">
        <v>55.606825886811265</v>
      </c>
      <c r="W143" s="33">
        <v>101505.09743461983</v>
      </c>
      <c r="X143" s="33">
        <v>79169.529743703388</v>
      </c>
      <c r="Y143" s="33">
        <v>4179.5687034378816</v>
      </c>
      <c r="Z143" s="33">
        <v>118269.18701854649</v>
      </c>
      <c r="AA143" s="33">
        <v>10235.220806523286</v>
      </c>
      <c r="AB143" s="33">
        <v>2923.2143212847818</v>
      </c>
      <c r="AC143" s="33">
        <v>3572.9468199534499</v>
      </c>
      <c r="AD143" s="33">
        <v>15670.003271068186</v>
      </c>
      <c r="AE143" s="33">
        <v>11944.71689043669</v>
      </c>
      <c r="AF143" s="33">
        <v>2229.3963065983435</v>
      </c>
      <c r="AG143" s="33">
        <v>7959.1934874502604</v>
      </c>
      <c r="AH143" s="33">
        <v>5561.9891234462411</v>
      </c>
      <c r="AI143" s="33">
        <v>8761.1205469030047</v>
      </c>
      <c r="AJ143" s="33">
        <v>11662.974732650857</v>
      </c>
      <c r="AK143" s="33">
        <v>5858.7889734335358</v>
      </c>
      <c r="AL143" s="33">
        <v>3858.748401132128</v>
      </c>
      <c r="AM143" s="33">
        <v>1298.0282347715345</v>
      </c>
      <c r="AN143" s="33">
        <v>26498.670223439745</v>
      </c>
      <c r="AO143" s="33">
        <v>699.35004812857926</v>
      </c>
      <c r="AP143" s="33">
        <v>9321.0850543795368</v>
      </c>
      <c r="AQ143" s="33">
        <v>3135.3314582083835</v>
      </c>
      <c r="AR143" s="33">
        <v>3.2882418413468244</v>
      </c>
      <c r="AS143" s="33">
        <v>20.426753885263583</v>
      </c>
      <c r="AT143" s="33">
        <v>0</v>
      </c>
      <c r="AU143" s="33">
        <v>1.1139836075030691</v>
      </c>
      <c r="AV143" s="33">
        <v>26.239850655133502</v>
      </c>
      <c r="AW143" s="33">
        <v>46.599164693422004</v>
      </c>
      <c r="AX143" s="33">
        <v>3375.1152055774141</v>
      </c>
      <c r="AY143" s="33">
        <v>4653.32528762928</v>
      </c>
      <c r="AZ143" s="33">
        <v>1436.8643659359714</v>
      </c>
      <c r="BA143" s="33">
        <v>998.36671840112047</v>
      </c>
      <c r="BB143" s="33">
        <v>74.794779489151566</v>
      </c>
      <c r="BC143" s="33">
        <v>46.672000410863589</v>
      </c>
      <c r="BD143" s="33">
        <v>1788.7204171285273</v>
      </c>
      <c r="BE143" s="33">
        <v>445.45257219116047</v>
      </c>
      <c r="BF143" s="33">
        <v>3.9157987517910851</v>
      </c>
      <c r="BG143" s="33">
        <v>3.4871473191984785</v>
      </c>
      <c r="BH143" s="33">
        <v>3.5779195713016119</v>
      </c>
      <c r="BI143" s="33">
        <v>8.9464969297369645</v>
      </c>
      <c r="BJ143" s="33">
        <v>8.5484055549945897</v>
      </c>
      <c r="BK143" s="33">
        <v>37.267158815738426</v>
      </c>
      <c r="BL143" s="33">
        <v>1.9023661322298269</v>
      </c>
      <c r="BM143" s="33">
        <v>0</v>
      </c>
      <c r="BN143" s="33">
        <v>3.4007334906902789</v>
      </c>
      <c r="BO143" s="33">
        <v>2812.3386665591192</v>
      </c>
      <c r="BP143" s="33">
        <v>1.1574156117296501</v>
      </c>
      <c r="BQ143" s="33">
        <v>690.08356920716415</v>
      </c>
      <c r="BR143" s="33">
        <v>16.070228933782875</v>
      </c>
      <c r="BS143" s="33">
        <v>14.594979375906425</v>
      </c>
      <c r="BT143" s="33">
        <v>3.4724535949747901</v>
      </c>
      <c r="BU143" s="33">
        <v>1.4075195225859869</v>
      </c>
      <c r="BV143" s="33">
        <v>3.6579566763186686</v>
      </c>
      <c r="BW143" s="33">
        <v>0</v>
      </c>
      <c r="BX143" s="33">
        <v>3.843858153967433</v>
      </c>
      <c r="BY143" s="33">
        <v>6.0705856404615117</v>
      </c>
      <c r="BZ143" s="33">
        <v>1.8901407235988403</v>
      </c>
      <c r="CA143" s="33">
        <v>41.663749956168253</v>
      </c>
      <c r="CB143" s="33">
        <v>445.27098292862928</v>
      </c>
      <c r="CC143" s="33">
        <v>3.6948986564496273</v>
      </c>
      <c r="CD143" s="33">
        <v>1.0734138069895058</v>
      </c>
      <c r="CE143" s="33">
        <v>2.0498697700371644</v>
      </c>
      <c r="CF143" s="33">
        <v>14.609168701583133</v>
      </c>
      <c r="CG143" s="33">
        <v>10.214126060831125</v>
      </c>
      <c r="CH143" s="33">
        <v>1627.5078232667133</v>
      </c>
      <c r="CI143" s="33">
        <v>283.20369366549625</v>
      </c>
      <c r="CJ143" s="33">
        <v>3.1712493449730954</v>
      </c>
      <c r="CK143" s="33">
        <v>698.78235540181879</v>
      </c>
      <c r="CL143" s="33">
        <v>78.008105338867395</v>
      </c>
      <c r="CM143" s="33">
        <v>20.827937491057899</v>
      </c>
      <c r="CN143" s="33">
        <v>18.955209809836049</v>
      </c>
      <c r="CO143" s="33">
        <v>1.6616131374371019</v>
      </c>
      <c r="CP143" s="33">
        <v>173.17620900525515</v>
      </c>
      <c r="CQ143" s="33">
        <v>6778.5069321799429</v>
      </c>
      <c r="CR143" s="33">
        <v>2414.2720159349169</v>
      </c>
      <c r="CS143" s="33">
        <v>1162.8322405654139</v>
      </c>
      <c r="CT143" s="33">
        <v>357.99182225492655</v>
      </c>
      <c r="CU143" s="33">
        <v>658.2763315717616</v>
      </c>
      <c r="CV143" s="33">
        <v>1777.4302889716625</v>
      </c>
      <c r="CW143" s="33">
        <v>2619.1657152585562</v>
      </c>
      <c r="CX143" s="33">
        <v>554.8333689928229</v>
      </c>
      <c r="CY143" s="33">
        <v>1809.8009425059499</v>
      </c>
      <c r="CZ143" s="33">
        <v>0</v>
      </c>
      <c r="DA143" s="33">
        <v>409.56573546089544</v>
      </c>
      <c r="DB143" s="33">
        <v>507.48771265865378</v>
      </c>
      <c r="DC143" s="33">
        <v>187.39871309624309</v>
      </c>
      <c r="DD143" s="33">
        <v>450.75577759337722</v>
      </c>
      <c r="DE143" s="33">
        <v>0</v>
      </c>
      <c r="DF143" s="33">
        <v>0</v>
      </c>
      <c r="DG143" s="33">
        <v>97.065239202492975</v>
      </c>
      <c r="DH143" s="33">
        <v>94.163785970524117</v>
      </c>
      <c r="DI143" s="33">
        <v>2.0875842578444428</v>
      </c>
      <c r="DJ143" s="33">
        <v>27.504950392039408</v>
      </c>
      <c r="DK143" s="33">
        <v>89.313285070137269</v>
      </c>
      <c r="DL143" s="33">
        <v>144.2201056181604</v>
      </c>
      <c r="DM143" s="33">
        <v>875.26560675578037</v>
      </c>
      <c r="DN143" s="33">
        <v>1315.5680139567942</v>
      </c>
      <c r="DO143" s="33">
        <v>0</v>
      </c>
      <c r="DP143" s="76">
        <f t="shared" si="5"/>
        <v>777954.46444508061</v>
      </c>
      <c r="DQ143" s="33">
        <v>12759.153161911996</v>
      </c>
      <c r="DR143" s="33">
        <v>0</v>
      </c>
      <c r="DS143" s="33">
        <v>0</v>
      </c>
      <c r="DT143" s="33">
        <v>0</v>
      </c>
      <c r="DU143" s="33">
        <v>0</v>
      </c>
      <c r="DV143" s="33">
        <v>0</v>
      </c>
      <c r="DW143" s="33">
        <v>0</v>
      </c>
      <c r="DX143" s="33">
        <v>0</v>
      </c>
      <c r="DY143" s="33">
        <v>0</v>
      </c>
      <c r="DZ143" s="33">
        <v>0</v>
      </c>
      <c r="EA143" s="33">
        <v>0</v>
      </c>
      <c r="EB143" s="33">
        <v>0</v>
      </c>
      <c r="EC143" s="33">
        <v>0</v>
      </c>
      <c r="ED143" s="33">
        <v>0</v>
      </c>
      <c r="EE143" s="33">
        <v>0</v>
      </c>
      <c r="EF143" s="33">
        <v>0</v>
      </c>
      <c r="EG143" s="33">
        <v>0</v>
      </c>
      <c r="EH143" s="33">
        <v>37.91916030287566</v>
      </c>
      <c r="EI143" s="33">
        <v>0</v>
      </c>
      <c r="EJ143" s="33">
        <v>0</v>
      </c>
      <c r="EK143" s="33">
        <v>0</v>
      </c>
      <c r="EL143" s="33">
        <v>0</v>
      </c>
      <c r="EM143" s="33">
        <v>0</v>
      </c>
      <c r="EN143" s="33">
        <v>0</v>
      </c>
      <c r="EO143" s="33">
        <v>0</v>
      </c>
      <c r="EP143" s="33">
        <v>0</v>
      </c>
      <c r="EQ143" s="33">
        <v>0</v>
      </c>
      <c r="ER143" s="33">
        <v>0</v>
      </c>
      <c r="ES143" s="33">
        <v>0</v>
      </c>
      <c r="ET143" s="33">
        <v>0</v>
      </c>
      <c r="EU143" s="33">
        <v>0</v>
      </c>
      <c r="EV143" s="33">
        <v>0</v>
      </c>
      <c r="EW143" s="33">
        <v>0</v>
      </c>
      <c r="EX143" s="33">
        <v>0</v>
      </c>
      <c r="EY143" s="33">
        <v>0</v>
      </c>
      <c r="EZ143" s="33">
        <v>0</v>
      </c>
      <c r="FA143" s="33">
        <v>0</v>
      </c>
      <c r="FB143" s="33">
        <v>0</v>
      </c>
      <c r="FC143" s="33">
        <v>0</v>
      </c>
      <c r="FD143" s="33">
        <v>0</v>
      </c>
      <c r="FE143" s="33">
        <v>0</v>
      </c>
      <c r="FF143" s="33">
        <v>0</v>
      </c>
      <c r="FG143" s="33">
        <v>0</v>
      </c>
      <c r="FH143" s="33">
        <v>0</v>
      </c>
      <c r="FI143" s="33">
        <v>0</v>
      </c>
      <c r="FJ143" s="33">
        <v>0</v>
      </c>
      <c r="FK143" s="33">
        <v>0</v>
      </c>
      <c r="FL143" s="33">
        <v>0</v>
      </c>
      <c r="FM143" s="33">
        <v>0</v>
      </c>
      <c r="FN143" s="33">
        <v>0</v>
      </c>
      <c r="FO143" s="33">
        <v>0</v>
      </c>
      <c r="FP143" s="33">
        <v>0</v>
      </c>
      <c r="FQ143" s="33">
        <v>0</v>
      </c>
      <c r="FR143" s="33">
        <v>0</v>
      </c>
      <c r="FS143" s="33">
        <v>0</v>
      </c>
      <c r="FT143" s="33">
        <v>0</v>
      </c>
      <c r="FU143" s="33">
        <v>0</v>
      </c>
      <c r="FV143" s="33">
        <v>0</v>
      </c>
      <c r="FW143" s="33">
        <v>0</v>
      </c>
      <c r="FX143" s="33">
        <v>4.3098475276913915</v>
      </c>
      <c r="FY143" s="33">
        <v>0</v>
      </c>
      <c r="FZ143" s="33">
        <v>0</v>
      </c>
      <c r="GA143" s="33">
        <v>0</v>
      </c>
      <c r="GB143" s="33">
        <v>0</v>
      </c>
      <c r="GC143" s="33">
        <v>0</v>
      </c>
      <c r="GD143" s="33">
        <v>0</v>
      </c>
      <c r="GE143" s="33">
        <v>90258.259965964506</v>
      </c>
      <c r="GF143" s="33">
        <v>20988.170738236087</v>
      </c>
      <c r="GG143" s="47">
        <f t="shared" si="4"/>
        <v>902002.27731902362</v>
      </c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  <c r="JG143" s="33"/>
      <c r="JH143" s="33"/>
      <c r="JI143" s="33"/>
      <c r="JJ143" s="33"/>
      <c r="JK143" s="33"/>
      <c r="JL143" s="33"/>
      <c r="JM143" s="33"/>
      <c r="JN143" s="33"/>
      <c r="JO143" s="33"/>
      <c r="JP143" s="33"/>
      <c r="JQ143" s="33"/>
      <c r="JR143" s="33"/>
      <c r="JS143" s="33"/>
      <c r="JT143" s="33"/>
      <c r="JU143" s="33"/>
    </row>
    <row r="144" spans="1:281" x14ac:dyDescent="0.2">
      <c r="A144" s="1" t="s">
        <v>21</v>
      </c>
      <c r="B144" s="22" t="s">
        <v>140</v>
      </c>
      <c r="C144" s="33">
        <v>17129.531706551988</v>
      </c>
      <c r="D144" s="33">
        <v>1218.4520170684807</v>
      </c>
      <c r="E144" s="33">
        <v>594.37642736944952</v>
      </c>
      <c r="F144" s="33">
        <v>5.0429526632504498</v>
      </c>
      <c r="G144" s="33">
        <v>572.06099585021332</v>
      </c>
      <c r="H144" s="33">
        <v>0</v>
      </c>
      <c r="I144" s="33">
        <v>2962.073104520412</v>
      </c>
      <c r="J144" s="33">
        <v>293.57838376239243</v>
      </c>
      <c r="K144" s="33">
        <v>3721.3380050068845</v>
      </c>
      <c r="L144" s="33">
        <v>6064.9501980381783</v>
      </c>
      <c r="M144" s="33">
        <v>15059.899751698378</v>
      </c>
      <c r="N144" s="33">
        <v>6419.3326283190463</v>
      </c>
      <c r="O144" s="33">
        <v>53.566898523972768</v>
      </c>
      <c r="P144" s="33">
        <v>71809.22635409642</v>
      </c>
      <c r="Q144" s="33">
        <v>24691.218339629424</v>
      </c>
      <c r="R144" s="33">
        <v>1707.6979436846741</v>
      </c>
      <c r="S144" s="33">
        <v>5440.1542314286653</v>
      </c>
      <c r="T144" s="33">
        <v>8605.2409450427895</v>
      </c>
      <c r="U144" s="33">
        <v>1327.7067078270511</v>
      </c>
      <c r="V144" s="33">
        <v>1012.3521192174849</v>
      </c>
      <c r="W144" s="33">
        <v>25177.319017293274</v>
      </c>
      <c r="X144" s="33">
        <v>112873.37712545571</v>
      </c>
      <c r="Y144" s="33">
        <v>7511.5400416735183</v>
      </c>
      <c r="Z144" s="33">
        <v>35448.017411644927</v>
      </c>
      <c r="AA144" s="33">
        <v>8613.3442606985809</v>
      </c>
      <c r="AB144" s="33">
        <v>9060.1737475568625</v>
      </c>
      <c r="AC144" s="33">
        <v>3056.2074020067712</v>
      </c>
      <c r="AD144" s="33">
        <v>17117.681003106245</v>
      </c>
      <c r="AE144" s="33">
        <v>1990.0569742525565</v>
      </c>
      <c r="AF144" s="33">
        <v>11978.307132113441</v>
      </c>
      <c r="AG144" s="33">
        <v>1208.561194333915</v>
      </c>
      <c r="AH144" s="33">
        <v>1088.0120208530159</v>
      </c>
      <c r="AI144" s="33">
        <v>4961.1519795192407</v>
      </c>
      <c r="AJ144" s="33">
        <v>5611.6627765192079</v>
      </c>
      <c r="AK144" s="33">
        <v>8615.4119434245167</v>
      </c>
      <c r="AL144" s="33">
        <v>2130.4875418065949</v>
      </c>
      <c r="AM144" s="33">
        <v>2333.9814458364654</v>
      </c>
      <c r="AN144" s="33">
        <v>12830.205140943928</v>
      </c>
      <c r="AO144" s="33">
        <v>4527.6193017874866</v>
      </c>
      <c r="AP144" s="33">
        <v>6730.0420351372532</v>
      </c>
      <c r="AQ144" s="33">
        <v>3369.0673961085149</v>
      </c>
      <c r="AR144" s="33">
        <v>254.76137126355249</v>
      </c>
      <c r="AS144" s="33">
        <v>240.84372343398039</v>
      </c>
      <c r="AT144" s="33">
        <v>14.909244805968473</v>
      </c>
      <c r="AU144" s="33">
        <v>116.71952057074817</v>
      </c>
      <c r="AV144" s="33">
        <v>447.33978461733329</v>
      </c>
      <c r="AW144" s="33">
        <v>459.8936635706545</v>
      </c>
      <c r="AX144" s="33">
        <v>15947.534457833632</v>
      </c>
      <c r="AY144" s="33">
        <v>1390.4670990788029</v>
      </c>
      <c r="AZ144" s="33">
        <v>7208.9009851661649</v>
      </c>
      <c r="BA144" s="33">
        <v>6531.4168502610473</v>
      </c>
      <c r="BB144" s="33">
        <v>276.16507321167603</v>
      </c>
      <c r="BC144" s="33">
        <v>3791.4499475351031</v>
      </c>
      <c r="BD144" s="33">
        <v>1486.2107661835973</v>
      </c>
      <c r="BE144" s="33">
        <v>4327.1894450627824</v>
      </c>
      <c r="BF144" s="33">
        <v>1994.9368676560939</v>
      </c>
      <c r="BG144" s="33">
        <v>577.07378474736777</v>
      </c>
      <c r="BH144" s="33">
        <v>192.40939309810926</v>
      </c>
      <c r="BI144" s="33">
        <v>287.47066093559692</v>
      </c>
      <c r="BJ144" s="33">
        <v>105.80459118336042</v>
      </c>
      <c r="BK144" s="33">
        <v>132.17730304091057</v>
      </c>
      <c r="BL144" s="33">
        <v>16.716241044222091</v>
      </c>
      <c r="BM144" s="33">
        <v>74.651236520466668</v>
      </c>
      <c r="BN144" s="33">
        <v>240.25179929992242</v>
      </c>
      <c r="BO144" s="33">
        <v>1143.0405249891312</v>
      </c>
      <c r="BP144" s="33">
        <v>2.5170346376327402</v>
      </c>
      <c r="BQ144" s="33">
        <v>1113.8576759068701</v>
      </c>
      <c r="BR144" s="33">
        <v>345.02333598689819</v>
      </c>
      <c r="BS144" s="33">
        <v>109.26547454878752</v>
      </c>
      <c r="BT144" s="33">
        <v>19.999643668910441</v>
      </c>
      <c r="BU144" s="33">
        <v>18.789773312724726</v>
      </c>
      <c r="BV144" s="33">
        <v>279.40365926243726</v>
      </c>
      <c r="BW144" s="33">
        <v>32.548793662767523</v>
      </c>
      <c r="BX144" s="33">
        <v>223.59683273164248</v>
      </c>
      <c r="BY144" s="33">
        <v>220.69102801687529</v>
      </c>
      <c r="BZ144" s="33">
        <v>28.575144352983646</v>
      </c>
      <c r="CA144" s="33">
        <v>382.34952073706245</v>
      </c>
      <c r="CB144" s="33">
        <v>368.82323249062989</v>
      </c>
      <c r="CC144" s="33">
        <v>125.98289921914606</v>
      </c>
      <c r="CD144" s="33">
        <v>24.286641953357865</v>
      </c>
      <c r="CE144" s="33">
        <v>102.28036501119807</v>
      </c>
      <c r="CF144" s="33">
        <v>62.427298816520377</v>
      </c>
      <c r="CG144" s="33">
        <v>217.15737368431436</v>
      </c>
      <c r="CH144" s="33">
        <v>1001.4046111533144</v>
      </c>
      <c r="CI144" s="33">
        <v>131.25683806780475</v>
      </c>
      <c r="CJ144" s="33">
        <v>78.669513045709209</v>
      </c>
      <c r="CK144" s="33">
        <v>938.26871806934787</v>
      </c>
      <c r="CL144" s="33">
        <v>925.36398650996466</v>
      </c>
      <c r="CM144" s="33">
        <v>297.86994621788233</v>
      </c>
      <c r="CN144" s="33">
        <v>90.64276331135504</v>
      </c>
      <c r="CO144" s="33">
        <v>23.707382131420935</v>
      </c>
      <c r="CP144" s="33">
        <v>179.42627939162881</v>
      </c>
      <c r="CQ144" s="33">
        <v>3331.461574552754</v>
      </c>
      <c r="CR144" s="33">
        <v>1091.939319128182</v>
      </c>
      <c r="CS144" s="33">
        <v>1667.1734032355064</v>
      </c>
      <c r="CT144" s="33">
        <v>2056.73514968884</v>
      </c>
      <c r="CU144" s="33">
        <v>317.57226442596988</v>
      </c>
      <c r="CV144" s="33">
        <v>724.62252315737328</v>
      </c>
      <c r="CW144" s="33">
        <v>1532.0298677361625</v>
      </c>
      <c r="CX144" s="33">
        <v>381.70729557502244</v>
      </c>
      <c r="CY144" s="33">
        <v>1049.4922966940123</v>
      </c>
      <c r="CZ144" s="33">
        <v>22.835860887201747</v>
      </c>
      <c r="DA144" s="33">
        <v>1440.3282451467705</v>
      </c>
      <c r="DB144" s="33">
        <v>5932.8944237744654</v>
      </c>
      <c r="DC144" s="33">
        <v>398.79462817225698</v>
      </c>
      <c r="DD144" s="33">
        <v>1089.7751249122873</v>
      </c>
      <c r="DE144" s="33">
        <v>223.18890625769001</v>
      </c>
      <c r="DF144" s="33">
        <v>7.3590356003854431</v>
      </c>
      <c r="DG144" s="33">
        <v>199.67540049183296</v>
      </c>
      <c r="DH144" s="33">
        <v>244.47766191240814</v>
      </c>
      <c r="DI144" s="33">
        <v>90.73309152208401</v>
      </c>
      <c r="DJ144" s="33">
        <v>74.798166192100666</v>
      </c>
      <c r="DK144" s="33">
        <v>313.87374267277687</v>
      </c>
      <c r="DL144" s="33">
        <v>908.98037277823016</v>
      </c>
      <c r="DM144" s="33">
        <v>1263.5396218360654</v>
      </c>
      <c r="DN144" s="33">
        <v>15470.281722225071</v>
      </c>
      <c r="DO144" s="33">
        <v>0</v>
      </c>
      <c r="DP144" s="76">
        <f t="shared" si="5"/>
        <v>549356.8164019559</v>
      </c>
      <c r="DQ144" s="33">
        <v>94636.575063357915</v>
      </c>
      <c r="DR144" s="33">
        <v>0</v>
      </c>
      <c r="DS144" s="33">
        <v>0</v>
      </c>
      <c r="DT144" s="33">
        <v>0</v>
      </c>
      <c r="DU144" s="33">
        <v>0</v>
      </c>
      <c r="DV144" s="33">
        <v>0</v>
      </c>
      <c r="DW144" s="33">
        <v>0</v>
      </c>
      <c r="DX144" s="33">
        <v>0</v>
      </c>
      <c r="DY144" s="33">
        <v>0</v>
      </c>
      <c r="DZ144" s="33">
        <v>0</v>
      </c>
      <c r="EA144" s="33">
        <v>0</v>
      </c>
      <c r="EB144" s="33">
        <v>0</v>
      </c>
      <c r="EC144" s="33">
        <v>23.650780044525813</v>
      </c>
      <c r="ED144" s="33">
        <v>0</v>
      </c>
      <c r="EE144" s="33">
        <v>0</v>
      </c>
      <c r="EF144" s="33">
        <v>0</v>
      </c>
      <c r="EG144" s="33">
        <v>0</v>
      </c>
      <c r="EH144" s="33">
        <v>0</v>
      </c>
      <c r="EI144" s="33">
        <v>0</v>
      </c>
      <c r="EJ144" s="33">
        <v>140.06883440656361</v>
      </c>
      <c r="EK144" s="33">
        <v>0</v>
      </c>
      <c r="EL144" s="33">
        <v>0</v>
      </c>
      <c r="EM144" s="33">
        <v>0</v>
      </c>
      <c r="EN144" s="33">
        <v>0</v>
      </c>
      <c r="EO144" s="33">
        <v>0</v>
      </c>
      <c r="EP144" s="33">
        <v>0</v>
      </c>
      <c r="EQ144" s="33">
        <v>0</v>
      </c>
      <c r="ER144" s="33">
        <v>0</v>
      </c>
      <c r="ES144" s="33">
        <v>0</v>
      </c>
      <c r="ET144" s="33">
        <v>0</v>
      </c>
      <c r="EU144" s="33">
        <v>0</v>
      </c>
      <c r="EV144" s="33">
        <v>0</v>
      </c>
      <c r="EW144" s="33">
        <v>0</v>
      </c>
      <c r="EX144" s="33">
        <v>0</v>
      </c>
      <c r="EY144" s="33">
        <v>0</v>
      </c>
      <c r="EZ144" s="33">
        <v>0</v>
      </c>
      <c r="FA144" s="33">
        <v>0</v>
      </c>
      <c r="FB144" s="33">
        <v>0</v>
      </c>
      <c r="FC144" s="33">
        <v>0</v>
      </c>
      <c r="FD144" s="33">
        <v>0</v>
      </c>
      <c r="FE144" s="33">
        <v>0</v>
      </c>
      <c r="FF144" s="33">
        <v>0</v>
      </c>
      <c r="FG144" s="33">
        <v>0</v>
      </c>
      <c r="FH144" s="33">
        <v>0</v>
      </c>
      <c r="FI144" s="33">
        <v>0</v>
      </c>
      <c r="FJ144" s="33">
        <v>0</v>
      </c>
      <c r="FK144" s="33">
        <v>0</v>
      </c>
      <c r="FL144" s="33">
        <v>0</v>
      </c>
      <c r="FM144" s="33">
        <v>0</v>
      </c>
      <c r="FN144" s="33">
        <v>0</v>
      </c>
      <c r="FO144" s="33">
        <v>0</v>
      </c>
      <c r="FP144" s="33">
        <v>0</v>
      </c>
      <c r="FQ144" s="33">
        <v>0</v>
      </c>
      <c r="FR144" s="33">
        <v>0</v>
      </c>
      <c r="FS144" s="33">
        <v>0</v>
      </c>
      <c r="FT144" s="33">
        <v>0</v>
      </c>
      <c r="FU144" s="33">
        <v>0</v>
      </c>
      <c r="FV144" s="33">
        <v>0</v>
      </c>
      <c r="FW144" s="33">
        <v>0</v>
      </c>
      <c r="FX144" s="33">
        <v>172.68613559538574</v>
      </c>
      <c r="FY144" s="33">
        <v>0</v>
      </c>
      <c r="FZ144" s="33">
        <v>0</v>
      </c>
      <c r="GA144" s="33">
        <v>0</v>
      </c>
      <c r="GB144" s="33">
        <v>611.71182853980065</v>
      </c>
      <c r="GC144" s="33">
        <v>0</v>
      </c>
      <c r="GD144" s="33">
        <v>0</v>
      </c>
      <c r="GE144" s="33">
        <v>15461.716783501062</v>
      </c>
      <c r="GF144" s="33">
        <v>18314.281999460294</v>
      </c>
      <c r="GG144" s="47">
        <f t="shared" si="4"/>
        <v>678717.50782686158</v>
      </c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  <c r="JG144" s="33"/>
      <c r="JH144" s="33"/>
      <c r="JI144" s="33"/>
      <c r="JJ144" s="33"/>
      <c r="JK144" s="33"/>
      <c r="JL144" s="33"/>
      <c r="JM144" s="33"/>
      <c r="JN144" s="33"/>
      <c r="JO144" s="33"/>
      <c r="JP144" s="33"/>
      <c r="JQ144" s="33"/>
      <c r="JR144" s="33"/>
      <c r="JS144" s="33"/>
      <c r="JT144" s="33"/>
      <c r="JU144" s="33"/>
    </row>
    <row r="145" spans="1:281" x14ac:dyDescent="0.2">
      <c r="A145" s="1" t="s">
        <v>22</v>
      </c>
      <c r="B145" s="22" t="s">
        <v>141</v>
      </c>
      <c r="C145" s="33">
        <v>11778.427657779046</v>
      </c>
      <c r="D145" s="33">
        <v>2.889953372983213</v>
      </c>
      <c r="E145" s="33">
        <v>7215.4240481019333</v>
      </c>
      <c r="F145" s="33">
        <v>27.911693730598824</v>
      </c>
      <c r="G145" s="33">
        <v>25.790770508791876</v>
      </c>
      <c r="H145" s="33">
        <v>0</v>
      </c>
      <c r="I145" s="33">
        <v>2880.4417564672463</v>
      </c>
      <c r="J145" s="33">
        <v>359.54528605696839</v>
      </c>
      <c r="K145" s="33">
        <v>1133.1585867079689</v>
      </c>
      <c r="L145" s="33">
        <v>885.9205076015221</v>
      </c>
      <c r="M145" s="33">
        <v>4649.1020240276894</v>
      </c>
      <c r="N145" s="33">
        <v>45.328856462913997</v>
      </c>
      <c r="O145" s="33">
        <v>0</v>
      </c>
      <c r="P145" s="33">
        <v>139.37400490800874</v>
      </c>
      <c r="Q145" s="33">
        <v>7.7354465992093315</v>
      </c>
      <c r="R145" s="33">
        <v>11.930493706390589</v>
      </c>
      <c r="S145" s="33">
        <v>26.077564827040153</v>
      </c>
      <c r="T145" s="33">
        <v>398.30958936706259</v>
      </c>
      <c r="U145" s="33">
        <v>332.55904561059674</v>
      </c>
      <c r="V145" s="33">
        <v>118.04455540798823</v>
      </c>
      <c r="W145" s="33">
        <v>5756.5215056069892</v>
      </c>
      <c r="X145" s="33">
        <v>22566.058719774614</v>
      </c>
      <c r="Y145" s="33">
        <v>6533.6796929721213</v>
      </c>
      <c r="Z145" s="33">
        <v>304.6385675230199</v>
      </c>
      <c r="AA145" s="33">
        <v>192.24277300890225</v>
      </c>
      <c r="AB145" s="33">
        <v>280.14668022531362</v>
      </c>
      <c r="AC145" s="33">
        <v>11.6331871477239</v>
      </c>
      <c r="AD145" s="33">
        <v>549.67534718587729</v>
      </c>
      <c r="AE145" s="33">
        <v>270.59730110525106</v>
      </c>
      <c r="AF145" s="33">
        <v>101.47263966434862</v>
      </c>
      <c r="AG145" s="33">
        <v>47.32357833648642</v>
      </c>
      <c r="AH145" s="33">
        <v>30.30227372447002</v>
      </c>
      <c r="AI145" s="33">
        <v>204.92200793168686</v>
      </c>
      <c r="AJ145" s="33">
        <v>106.32947178324966</v>
      </c>
      <c r="AK145" s="33">
        <v>4258.4471197376342</v>
      </c>
      <c r="AL145" s="33">
        <v>25.184447794126744</v>
      </c>
      <c r="AM145" s="33">
        <v>46.016450002791686</v>
      </c>
      <c r="AN145" s="33">
        <v>115.88718010811959</v>
      </c>
      <c r="AO145" s="33">
        <v>163.80461574182772</v>
      </c>
      <c r="AP145" s="33">
        <v>3564.8840509189167</v>
      </c>
      <c r="AQ145" s="33">
        <v>216.62859491920838</v>
      </c>
      <c r="AR145" s="33">
        <v>3.4585034318988983</v>
      </c>
      <c r="AS145" s="33">
        <v>78.091257341607957</v>
      </c>
      <c r="AT145" s="33">
        <v>0</v>
      </c>
      <c r="AU145" s="33">
        <v>2.3496670477597932</v>
      </c>
      <c r="AV145" s="33">
        <v>10.06212355136152</v>
      </c>
      <c r="AW145" s="33">
        <v>5.2550748017865665</v>
      </c>
      <c r="AX145" s="33">
        <v>181.22931221750324</v>
      </c>
      <c r="AY145" s="33">
        <v>21.737049477938111</v>
      </c>
      <c r="AZ145" s="33">
        <v>23.304522446014971</v>
      </c>
      <c r="BA145" s="33">
        <v>266.88533362549708</v>
      </c>
      <c r="BB145" s="33">
        <v>16.067723060804816</v>
      </c>
      <c r="BC145" s="33">
        <v>6.730457835970534</v>
      </c>
      <c r="BD145" s="33">
        <v>117.05681472791697</v>
      </c>
      <c r="BE145" s="33">
        <v>477.78543588849504</v>
      </c>
      <c r="BF145" s="33">
        <v>4.7094715732971251</v>
      </c>
      <c r="BG145" s="33">
        <v>6.3441179695613918</v>
      </c>
      <c r="BH145" s="33">
        <v>17.467225610175674</v>
      </c>
      <c r="BI145" s="33">
        <v>5.1476540494303142</v>
      </c>
      <c r="BJ145" s="33">
        <v>1.0889299615336163</v>
      </c>
      <c r="BK145" s="33">
        <v>13.256608377375811</v>
      </c>
      <c r="BL145" s="33">
        <v>4.0639083950565249</v>
      </c>
      <c r="BM145" s="33">
        <v>31.06201386893391</v>
      </c>
      <c r="BN145" s="33">
        <v>183.51279461787919</v>
      </c>
      <c r="BO145" s="33">
        <v>594.80609598434933</v>
      </c>
      <c r="BP145" s="33">
        <v>0</v>
      </c>
      <c r="BQ145" s="33">
        <v>238.12134750661164</v>
      </c>
      <c r="BR145" s="33">
        <v>310.98196285155808</v>
      </c>
      <c r="BS145" s="33">
        <v>14.805491055255647</v>
      </c>
      <c r="BT145" s="33">
        <v>16.751378462476083</v>
      </c>
      <c r="BU145" s="33">
        <v>29.148517187596763</v>
      </c>
      <c r="BV145" s="33">
        <v>9.4562281290087213</v>
      </c>
      <c r="BW145" s="33">
        <v>29.95023828927312</v>
      </c>
      <c r="BX145" s="33">
        <v>7.8509727923728496</v>
      </c>
      <c r="BY145" s="33">
        <v>259.60045396323221</v>
      </c>
      <c r="BZ145" s="33">
        <v>6.7706763510995795</v>
      </c>
      <c r="CA145" s="33">
        <v>28.102244109352569</v>
      </c>
      <c r="CB145" s="33">
        <v>6.7593681938099337</v>
      </c>
      <c r="CC145" s="33">
        <v>9.2956370952715233</v>
      </c>
      <c r="CD145" s="33">
        <v>3.1779625019508431</v>
      </c>
      <c r="CE145" s="33">
        <v>90.911965929779782</v>
      </c>
      <c r="CF145" s="33">
        <v>4.0327853809267387</v>
      </c>
      <c r="CG145" s="33">
        <v>168.11409041660372</v>
      </c>
      <c r="CH145" s="33">
        <v>1151.0265839910562</v>
      </c>
      <c r="CI145" s="33">
        <v>68.782001465432629</v>
      </c>
      <c r="CJ145" s="33">
        <v>14.995395523678001</v>
      </c>
      <c r="CK145" s="33">
        <v>10.763918449353774</v>
      </c>
      <c r="CL145" s="33">
        <v>2805.262897910929</v>
      </c>
      <c r="CM145" s="33">
        <v>24.292256286086328</v>
      </c>
      <c r="CN145" s="33">
        <v>3.2137450334484523</v>
      </c>
      <c r="CO145" s="33">
        <v>0</v>
      </c>
      <c r="CP145" s="33">
        <v>0</v>
      </c>
      <c r="CQ145" s="33">
        <v>89.438969016669219</v>
      </c>
      <c r="CR145" s="33">
        <v>5.1883948994900875</v>
      </c>
      <c r="CS145" s="33">
        <v>271.60804267438073</v>
      </c>
      <c r="CT145" s="33">
        <v>1003.7539993068685</v>
      </c>
      <c r="CU145" s="33">
        <v>64.24881494088531</v>
      </c>
      <c r="CV145" s="33">
        <v>69.347994936880326</v>
      </c>
      <c r="CW145" s="33">
        <v>608.8169067944641</v>
      </c>
      <c r="CX145" s="33">
        <v>269.2932505578255</v>
      </c>
      <c r="CY145" s="33">
        <v>476.74762557500077</v>
      </c>
      <c r="CZ145" s="33">
        <v>19.238025981506834</v>
      </c>
      <c r="DA145" s="33">
        <v>10805.568150170326</v>
      </c>
      <c r="DB145" s="33">
        <v>15467.068531307132</v>
      </c>
      <c r="DC145" s="33">
        <v>0</v>
      </c>
      <c r="DD145" s="33">
        <v>0</v>
      </c>
      <c r="DE145" s="33">
        <v>60.538803987210045</v>
      </c>
      <c r="DF145" s="33">
        <v>1.8637942018317628</v>
      </c>
      <c r="DG145" s="33">
        <v>5.9627665424465537</v>
      </c>
      <c r="DH145" s="33">
        <v>195.67398770435176</v>
      </c>
      <c r="DI145" s="33">
        <v>149.81716244876569</v>
      </c>
      <c r="DJ145" s="33">
        <v>5.4396254082883857</v>
      </c>
      <c r="DK145" s="33">
        <v>52.93645535698095</v>
      </c>
      <c r="DL145" s="33">
        <v>208.37779701787622</v>
      </c>
      <c r="DM145" s="33">
        <v>5.1042594028854626</v>
      </c>
      <c r="DN145" s="33">
        <v>183.09167301197417</v>
      </c>
      <c r="DO145" s="33">
        <v>0</v>
      </c>
      <c r="DP145" s="76">
        <f t="shared" si="5"/>
        <v>112787.13329243906</v>
      </c>
      <c r="DQ145" s="33">
        <v>56481.350346155647</v>
      </c>
      <c r="DR145" s="33">
        <v>0</v>
      </c>
      <c r="DS145" s="33">
        <v>0</v>
      </c>
      <c r="DT145" s="33">
        <v>0</v>
      </c>
      <c r="DU145" s="33">
        <v>0</v>
      </c>
      <c r="DV145" s="33">
        <v>0</v>
      </c>
      <c r="DW145" s="33">
        <v>0</v>
      </c>
      <c r="DX145" s="33">
        <v>0</v>
      </c>
      <c r="DY145" s="33">
        <v>0</v>
      </c>
      <c r="DZ145" s="33">
        <v>0</v>
      </c>
      <c r="EA145" s="33">
        <v>0</v>
      </c>
      <c r="EB145" s="33">
        <v>0</v>
      </c>
      <c r="EC145" s="33">
        <v>3.7389204800426699</v>
      </c>
      <c r="ED145" s="33">
        <v>0</v>
      </c>
      <c r="EE145" s="33">
        <v>0</v>
      </c>
      <c r="EF145" s="33">
        <v>0</v>
      </c>
      <c r="EG145" s="33">
        <v>0</v>
      </c>
      <c r="EH145" s="33">
        <v>0</v>
      </c>
      <c r="EI145" s="33">
        <v>0</v>
      </c>
      <c r="EJ145" s="33">
        <v>41418.347211587738</v>
      </c>
      <c r="EK145" s="33">
        <v>33.250177213435705</v>
      </c>
      <c r="EL145" s="33">
        <v>0</v>
      </c>
      <c r="EM145" s="33">
        <v>0</v>
      </c>
      <c r="EN145" s="33">
        <v>0</v>
      </c>
      <c r="EO145" s="33">
        <v>0</v>
      </c>
      <c r="EP145" s="33">
        <v>0</v>
      </c>
      <c r="EQ145" s="33">
        <v>0</v>
      </c>
      <c r="ER145" s="33">
        <v>0</v>
      </c>
      <c r="ES145" s="33">
        <v>0</v>
      </c>
      <c r="ET145" s="33">
        <v>0</v>
      </c>
      <c r="EU145" s="33">
        <v>0</v>
      </c>
      <c r="EV145" s="33">
        <v>0</v>
      </c>
      <c r="EW145" s="33">
        <v>0</v>
      </c>
      <c r="EX145" s="33">
        <v>0</v>
      </c>
      <c r="EY145" s="33">
        <v>0</v>
      </c>
      <c r="EZ145" s="33">
        <v>0</v>
      </c>
      <c r="FA145" s="33">
        <v>0</v>
      </c>
      <c r="FB145" s="33">
        <v>0</v>
      </c>
      <c r="FC145" s="33">
        <v>0</v>
      </c>
      <c r="FD145" s="33">
        <v>0</v>
      </c>
      <c r="FE145" s="33">
        <v>0</v>
      </c>
      <c r="FF145" s="33">
        <v>0</v>
      </c>
      <c r="FG145" s="33">
        <v>0</v>
      </c>
      <c r="FH145" s="33">
        <v>0</v>
      </c>
      <c r="FI145" s="33">
        <v>0</v>
      </c>
      <c r="FJ145" s="33">
        <v>0</v>
      </c>
      <c r="FK145" s="33">
        <v>0</v>
      </c>
      <c r="FL145" s="33">
        <v>0</v>
      </c>
      <c r="FM145" s="33">
        <v>0</v>
      </c>
      <c r="FN145" s="33">
        <v>0</v>
      </c>
      <c r="FO145" s="33">
        <v>0</v>
      </c>
      <c r="FP145" s="33">
        <v>0</v>
      </c>
      <c r="FQ145" s="33">
        <v>0</v>
      </c>
      <c r="FR145" s="33">
        <v>0</v>
      </c>
      <c r="FS145" s="33">
        <v>0</v>
      </c>
      <c r="FT145" s="33">
        <v>0</v>
      </c>
      <c r="FU145" s="33">
        <v>0</v>
      </c>
      <c r="FV145" s="33">
        <v>0</v>
      </c>
      <c r="FW145" s="33">
        <v>0</v>
      </c>
      <c r="FX145" s="33">
        <v>727.37613537496475</v>
      </c>
      <c r="FY145" s="33">
        <v>0</v>
      </c>
      <c r="FZ145" s="33">
        <v>0</v>
      </c>
      <c r="GA145" s="33">
        <v>0</v>
      </c>
      <c r="GB145" s="33">
        <v>0</v>
      </c>
      <c r="GC145" s="33">
        <v>0</v>
      </c>
      <c r="GD145" s="33">
        <v>0</v>
      </c>
      <c r="GE145" s="33">
        <v>-18789.020568319622</v>
      </c>
      <c r="GF145" s="33">
        <v>29140.909599168761</v>
      </c>
      <c r="GG145" s="47">
        <f t="shared" si="4"/>
        <v>221803.08511410002</v>
      </c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  <c r="JG145" s="33"/>
      <c r="JH145" s="33"/>
      <c r="JI145" s="33"/>
      <c r="JJ145" s="33"/>
      <c r="JK145" s="33"/>
      <c r="JL145" s="33"/>
      <c r="JM145" s="33"/>
      <c r="JN145" s="33"/>
      <c r="JO145" s="33"/>
      <c r="JP145" s="33"/>
      <c r="JQ145" s="33"/>
      <c r="JR145" s="33"/>
      <c r="JS145" s="33"/>
      <c r="JT145" s="33"/>
      <c r="JU145" s="33"/>
    </row>
    <row r="146" spans="1:281" x14ac:dyDescent="0.2">
      <c r="A146" s="1" t="s">
        <v>23</v>
      </c>
      <c r="B146" s="22" t="s">
        <v>142</v>
      </c>
      <c r="C146" s="33">
        <v>2767.7233235558151</v>
      </c>
      <c r="D146" s="33">
        <v>729.56886740087145</v>
      </c>
      <c r="E146" s="33">
        <v>584.26618745895246</v>
      </c>
      <c r="F146" s="33">
        <v>3.1848403306570954</v>
      </c>
      <c r="G146" s="33">
        <v>495.3473623746234</v>
      </c>
      <c r="H146" s="33">
        <v>1.7247256285266173</v>
      </c>
      <c r="I146" s="33">
        <v>2035.4474559641981</v>
      </c>
      <c r="J146" s="33">
        <v>902.8586353567332</v>
      </c>
      <c r="K146" s="33">
        <v>5154.994867534373</v>
      </c>
      <c r="L146" s="33">
        <v>2077.7204427858901</v>
      </c>
      <c r="M146" s="33">
        <v>1669.2013390933751</v>
      </c>
      <c r="N146" s="33">
        <v>8643.3937869099718</v>
      </c>
      <c r="O146" s="33">
        <v>943.63134863045616</v>
      </c>
      <c r="P146" s="33">
        <v>7763.9454450903058</v>
      </c>
      <c r="Q146" s="33">
        <v>9271.0428927200373</v>
      </c>
      <c r="R146" s="33">
        <v>5740.8376116134277</v>
      </c>
      <c r="S146" s="33">
        <v>2042.0387081290423</v>
      </c>
      <c r="T146" s="33">
        <v>16274.690765783113</v>
      </c>
      <c r="U146" s="33">
        <v>1433.6767062261724</v>
      </c>
      <c r="V146" s="33">
        <v>29.536965082130493</v>
      </c>
      <c r="W146" s="33">
        <v>7390.1726025745838</v>
      </c>
      <c r="X146" s="33">
        <v>9349.2069634509771</v>
      </c>
      <c r="Y146" s="33">
        <v>732.7262115230493</v>
      </c>
      <c r="Z146" s="33">
        <v>40855.46365526515</v>
      </c>
      <c r="AA146" s="33">
        <v>638.20912938847175</v>
      </c>
      <c r="AB146" s="33">
        <v>5684.0494289244716</v>
      </c>
      <c r="AC146" s="33">
        <v>1519.5488115056723</v>
      </c>
      <c r="AD146" s="33">
        <v>13273.798564573835</v>
      </c>
      <c r="AE146" s="33">
        <v>8700.0705894449438</v>
      </c>
      <c r="AF146" s="33">
        <v>9961.6015574307603</v>
      </c>
      <c r="AG146" s="33">
        <v>2766.1657492865425</v>
      </c>
      <c r="AH146" s="33">
        <v>2065.4299906813267</v>
      </c>
      <c r="AI146" s="33">
        <v>4178.1128427354051</v>
      </c>
      <c r="AJ146" s="33">
        <v>18944.518888968054</v>
      </c>
      <c r="AK146" s="33">
        <v>32635.235528980102</v>
      </c>
      <c r="AL146" s="33">
        <v>6694.9780039888537</v>
      </c>
      <c r="AM146" s="33">
        <v>14095.882306602722</v>
      </c>
      <c r="AN146" s="33">
        <v>32009.472502262583</v>
      </c>
      <c r="AO146" s="33">
        <v>4028.1577622043947</v>
      </c>
      <c r="AP146" s="33">
        <v>11418.617531877804</v>
      </c>
      <c r="AQ146" s="33">
        <v>6540.2782384329676</v>
      </c>
      <c r="AR146" s="33">
        <v>369.42953232099711</v>
      </c>
      <c r="AS146" s="33">
        <v>109.49952487257531</v>
      </c>
      <c r="AT146" s="33">
        <v>18.754096157706776</v>
      </c>
      <c r="AU146" s="33">
        <v>146.909779124968</v>
      </c>
      <c r="AV146" s="33">
        <v>57.843112801818208</v>
      </c>
      <c r="AW146" s="33">
        <v>204.80314234212489</v>
      </c>
      <c r="AX146" s="33">
        <v>22973.313065317434</v>
      </c>
      <c r="AY146" s="33">
        <v>6344.9849789852078</v>
      </c>
      <c r="AZ146" s="33">
        <v>8577.0070547972373</v>
      </c>
      <c r="BA146" s="33">
        <v>5425.2456331560325</v>
      </c>
      <c r="BB146" s="33">
        <v>3393.6023735850908</v>
      </c>
      <c r="BC146" s="33">
        <v>23205.856052341216</v>
      </c>
      <c r="BD146" s="33">
        <v>31962.427884685625</v>
      </c>
      <c r="BE146" s="33">
        <v>13461.802664444189</v>
      </c>
      <c r="BF146" s="33">
        <v>6820.4735373561834</v>
      </c>
      <c r="BG146" s="33">
        <v>16141.657240863324</v>
      </c>
      <c r="BH146" s="33">
        <v>34174.457519724056</v>
      </c>
      <c r="BI146" s="33">
        <v>111.96944610308356</v>
      </c>
      <c r="BJ146" s="33">
        <v>28221.316816716491</v>
      </c>
      <c r="BK146" s="33">
        <v>1277.6863932958397</v>
      </c>
      <c r="BL146" s="33">
        <v>105.00763568716739</v>
      </c>
      <c r="BM146" s="33">
        <v>93.180456528294016</v>
      </c>
      <c r="BN146" s="33">
        <v>227.12849133792952</v>
      </c>
      <c r="BO146" s="33">
        <v>1011.0912985540857</v>
      </c>
      <c r="BP146" s="33">
        <v>66.893017061474481</v>
      </c>
      <c r="BQ146" s="33">
        <v>6003.5705622751939</v>
      </c>
      <c r="BR146" s="33">
        <v>1181.6893873256436</v>
      </c>
      <c r="BS146" s="33">
        <v>540.91757166663797</v>
      </c>
      <c r="BT146" s="33">
        <v>1199.0332931905368</v>
      </c>
      <c r="BU146" s="33">
        <v>326.92064104684925</v>
      </c>
      <c r="BV146" s="33">
        <v>124.44183227216276</v>
      </c>
      <c r="BW146" s="33">
        <v>24.48352926848974</v>
      </c>
      <c r="BX146" s="33">
        <v>134.78945632251299</v>
      </c>
      <c r="BY146" s="33">
        <v>224.05350515297934</v>
      </c>
      <c r="BZ146" s="33">
        <v>11.252205311984877</v>
      </c>
      <c r="CA146" s="33">
        <v>358.90031972465238</v>
      </c>
      <c r="CB146" s="33">
        <v>3684.7521548180384</v>
      </c>
      <c r="CC146" s="33">
        <v>5248.4134177826954</v>
      </c>
      <c r="CD146" s="33">
        <v>11.281505264483499</v>
      </c>
      <c r="CE146" s="33">
        <v>33.602232834545283</v>
      </c>
      <c r="CF146" s="33">
        <v>95.685083458115898</v>
      </c>
      <c r="CG146" s="33">
        <v>121.99368833142044</v>
      </c>
      <c r="CH146" s="33">
        <v>74.382905702336998</v>
      </c>
      <c r="CI146" s="33">
        <v>379.56757529583643</v>
      </c>
      <c r="CJ146" s="33">
        <v>64.999624410918926</v>
      </c>
      <c r="CK146" s="33">
        <v>187.99420758997459</v>
      </c>
      <c r="CL146" s="33">
        <v>789.91259686200488</v>
      </c>
      <c r="CM146" s="33">
        <v>129.62796849947634</v>
      </c>
      <c r="CN146" s="33">
        <v>47.606821117641651</v>
      </c>
      <c r="CO146" s="33">
        <v>335.1952205580144</v>
      </c>
      <c r="CP146" s="33">
        <v>20.332236414682086</v>
      </c>
      <c r="CQ146" s="33">
        <v>871.03019920871532</v>
      </c>
      <c r="CR146" s="33">
        <v>145.65597630056871</v>
      </c>
      <c r="CS146" s="33">
        <v>4363.1303743894769</v>
      </c>
      <c r="CT146" s="33">
        <v>1948.4543343899788</v>
      </c>
      <c r="CU146" s="33">
        <v>795.57745461469153</v>
      </c>
      <c r="CV146" s="33">
        <v>2070.2645539083933</v>
      </c>
      <c r="CW146" s="33">
        <v>3051.0000135788114</v>
      </c>
      <c r="CX146" s="33">
        <v>659.16141537058127</v>
      </c>
      <c r="CY146" s="33">
        <v>2002.1065216413069</v>
      </c>
      <c r="CZ146" s="33">
        <v>47.324342652743631</v>
      </c>
      <c r="DA146" s="33">
        <v>6169.2995440356754</v>
      </c>
      <c r="DB146" s="33">
        <v>5515.188082892435</v>
      </c>
      <c r="DC146" s="33">
        <v>1735.8268186849521</v>
      </c>
      <c r="DD146" s="33">
        <v>3570.4574048181985</v>
      </c>
      <c r="DE146" s="33">
        <v>616.1511756487497</v>
      </c>
      <c r="DF146" s="33">
        <v>37.200896556924249</v>
      </c>
      <c r="DG146" s="33">
        <v>483.36403992297483</v>
      </c>
      <c r="DH146" s="33">
        <v>1185.0659210956028</v>
      </c>
      <c r="DI146" s="33">
        <v>800.63722007499314</v>
      </c>
      <c r="DJ146" s="33">
        <v>185.40325568970525</v>
      </c>
      <c r="DK146" s="33">
        <v>1714.0105585516646</v>
      </c>
      <c r="DL146" s="33">
        <v>278.14336267959322</v>
      </c>
      <c r="DM146" s="33">
        <v>3148.758283764776</v>
      </c>
      <c r="DN146" s="33">
        <v>1408.2265524470868</v>
      </c>
      <c r="DO146" s="33">
        <v>0</v>
      </c>
      <c r="DP146" s="76">
        <f t="shared" si="5"/>
        <v>570705.70773134765</v>
      </c>
      <c r="DQ146" s="33">
        <v>111600.24359609552</v>
      </c>
      <c r="DR146" s="33">
        <v>0</v>
      </c>
      <c r="DS146" s="33">
        <v>0</v>
      </c>
      <c r="DT146" s="33">
        <v>0</v>
      </c>
      <c r="DU146" s="33">
        <v>0</v>
      </c>
      <c r="DV146" s="33">
        <v>0</v>
      </c>
      <c r="DW146" s="33">
        <v>0</v>
      </c>
      <c r="DX146" s="33">
        <v>0</v>
      </c>
      <c r="DY146" s="33">
        <v>0</v>
      </c>
      <c r="DZ146" s="33">
        <v>0</v>
      </c>
      <c r="EA146" s="33">
        <v>0</v>
      </c>
      <c r="EB146" s="33">
        <v>0</v>
      </c>
      <c r="EC146" s="33">
        <v>0</v>
      </c>
      <c r="ED146" s="33">
        <v>0</v>
      </c>
      <c r="EE146" s="33">
        <v>0</v>
      </c>
      <c r="EF146" s="33">
        <v>0</v>
      </c>
      <c r="EG146" s="33">
        <v>0</v>
      </c>
      <c r="EH146" s="33">
        <v>27.323919470461664</v>
      </c>
      <c r="EI146" s="33">
        <v>0</v>
      </c>
      <c r="EJ146" s="33">
        <v>193.00608748183814</v>
      </c>
      <c r="EK146" s="33">
        <v>529.04262175238136</v>
      </c>
      <c r="EL146" s="33">
        <v>0</v>
      </c>
      <c r="EM146" s="33">
        <v>0</v>
      </c>
      <c r="EN146" s="33">
        <v>0</v>
      </c>
      <c r="EO146" s="33">
        <v>0</v>
      </c>
      <c r="EP146" s="33">
        <v>0</v>
      </c>
      <c r="EQ146" s="33">
        <v>0</v>
      </c>
      <c r="ER146" s="33">
        <v>0</v>
      </c>
      <c r="ES146" s="33">
        <v>0</v>
      </c>
      <c r="ET146" s="33">
        <v>0</v>
      </c>
      <c r="EU146" s="33">
        <v>0</v>
      </c>
      <c r="EV146" s="33">
        <v>0</v>
      </c>
      <c r="EW146" s="33">
        <v>0</v>
      </c>
      <c r="EX146" s="33">
        <v>0</v>
      </c>
      <c r="EY146" s="33">
        <v>0</v>
      </c>
      <c r="EZ146" s="33">
        <v>0</v>
      </c>
      <c r="FA146" s="33">
        <v>0</v>
      </c>
      <c r="FB146" s="33">
        <v>0</v>
      </c>
      <c r="FC146" s="33">
        <v>0</v>
      </c>
      <c r="FD146" s="33">
        <v>0</v>
      </c>
      <c r="FE146" s="33">
        <v>0</v>
      </c>
      <c r="FF146" s="33">
        <v>0</v>
      </c>
      <c r="FG146" s="33">
        <v>0</v>
      </c>
      <c r="FH146" s="33">
        <v>0</v>
      </c>
      <c r="FI146" s="33">
        <v>0</v>
      </c>
      <c r="FJ146" s="33">
        <v>0</v>
      </c>
      <c r="FK146" s="33">
        <v>0</v>
      </c>
      <c r="FL146" s="33">
        <v>0</v>
      </c>
      <c r="FM146" s="33">
        <v>0</v>
      </c>
      <c r="FN146" s="33">
        <v>0</v>
      </c>
      <c r="FO146" s="33">
        <v>0</v>
      </c>
      <c r="FP146" s="33">
        <v>0</v>
      </c>
      <c r="FQ146" s="33">
        <v>0</v>
      </c>
      <c r="FR146" s="33">
        <v>0</v>
      </c>
      <c r="FS146" s="33">
        <v>0</v>
      </c>
      <c r="FT146" s="33">
        <v>0</v>
      </c>
      <c r="FU146" s="33">
        <v>0</v>
      </c>
      <c r="FV146" s="33">
        <v>62.776460785665172</v>
      </c>
      <c r="FW146" s="33">
        <v>158.50225190953185</v>
      </c>
      <c r="FX146" s="33">
        <v>10668.833313764273</v>
      </c>
      <c r="FY146" s="33">
        <v>0</v>
      </c>
      <c r="FZ146" s="33">
        <v>0</v>
      </c>
      <c r="GA146" s="33">
        <v>0</v>
      </c>
      <c r="GB146" s="33">
        <v>0</v>
      </c>
      <c r="GC146" s="33">
        <v>0</v>
      </c>
      <c r="GD146" s="33">
        <v>0</v>
      </c>
      <c r="GE146" s="33">
        <v>-1847.4708775897254</v>
      </c>
      <c r="GF146" s="33">
        <v>47747.219864645718</v>
      </c>
      <c r="GG146" s="47">
        <f t="shared" si="4"/>
        <v>739845.18496966327</v>
      </c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  <c r="JG146" s="33"/>
      <c r="JH146" s="33"/>
      <c r="JI146" s="33"/>
      <c r="JJ146" s="33"/>
      <c r="JK146" s="33"/>
      <c r="JL146" s="33"/>
      <c r="JM146" s="33"/>
      <c r="JN146" s="33"/>
      <c r="JO146" s="33"/>
      <c r="JP146" s="33"/>
      <c r="JQ146" s="33"/>
      <c r="JR146" s="33"/>
      <c r="JS146" s="33"/>
      <c r="JT146" s="33"/>
      <c r="JU146" s="33"/>
    </row>
    <row r="147" spans="1:281" x14ac:dyDescent="0.2">
      <c r="A147" s="1" t="s">
        <v>24</v>
      </c>
      <c r="B147" s="22" t="s">
        <v>143</v>
      </c>
      <c r="C147" s="33">
        <v>837.20525799324344</v>
      </c>
      <c r="D147" s="33">
        <v>6.792768974792426</v>
      </c>
      <c r="E147" s="33">
        <v>4.0843662944670243</v>
      </c>
      <c r="F147" s="33">
        <v>0</v>
      </c>
      <c r="G147" s="33">
        <v>230.81177367401708</v>
      </c>
      <c r="H147" s="33">
        <v>0</v>
      </c>
      <c r="I147" s="33">
        <v>10.254029390812608</v>
      </c>
      <c r="J147" s="33">
        <v>37.980407224744148</v>
      </c>
      <c r="K147" s="33">
        <v>6.7053583455392767</v>
      </c>
      <c r="L147" s="33">
        <v>8.461770076930323</v>
      </c>
      <c r="M147" s="33">
        <v>1461.9435352854184</v>
      </c>
      <c r="N147" s="33">
        <v>13136.725897260223</v>
      </c>
      <c r="O147" s="33">
        <v>0</v>
      </c>
      <c r="P147" s="33">
        <v>299.78604043318421</v>
      </c>
      <c r="Q147" s="33">
        <v>12.254374085318814</v>
      </c>
      <c r="R147" s="33">
        <v>0</v>
      </c>
      <c r="S147" s="33">
        <v>238.11009234607897</v>
      </c>
      <c r="T147" s="33">
        <v>534.62119926885907</v>
      </c>
      <c r="U147" s="33">
        <v>4.6587223869537286</v>
      </c>
      <c r="V147" s="33">
        <v>2.0351401432313487</v>
      </c>
      <c r="W147" s="33">
        <v>1829.0017836203713</v>
      </c>
      <c r="X147" s="33">
        <v>6646.3188126880377</v>
      </c>
      <c r="Y147" s="33">
        <v>966.60783200520109</v>
      </c>
      <c r="Z147" s="33">
        <v>201.87743336271961</v>
      </c>
      <c r="AA147" s="33">
        <v>3929.1126331155037</v>
      </c>
      <c r="AB147" s="33">
        <v>4028.3772611945092</v>
      </c>
      <c r="AC147" s="33">
        <v>2061.0379554158644</v>
      </c>
      <c r="AD147" s="33">
        <v>12413.960938419405</v>
      </c>
      <c r="AE147" s="33">
        <v>2422.6356286462874</v>
      </c>
      <c r="AF147" s="33">
        <v>1227.1962010034354</v>
      </c>
      <c r="AG147" s="33">
        <v>264.10404252891863</v>
      </c>
      <c r="AH147" s="33">
        <v>82.074947156210925</v>
      </c>
      <c r="AI147" s="33">
        <v>1981.7651388853812</v>
      </c>
      <c r="AJ147" s="33">
        <v>3730.8087938036001</v>
      </c>
      <c r="AK147" s="33">
        <v>1426.8232825365214</v>
      </c>
      <c r="AL147" s="33">
        <v>2808.8647157128812</v>
      </c>
      <c r="AM147" s="33">
        <v>2924.4184880772264</v>
      </c>
      <c r="AN147" s="33">
        <v>11435.383633623975</v>
      </c>
      <c r="AO147" s="33">
        <v>168.34761696056827</v>
      </c>
      <c r="AP147" s="33">
        <v>5046.8075218385693</v>
      </c>
      <c r="AQ147" s="33">
        <v>1955.6725987957075</v>
      </c>
      <c r="AR147" s="33">
        <v>7.5187408205091932</v>
      </c>
      <c r="AS147" s="33">
        <v>3.5164056901648171</v>
      </c>
      <c r="AT147" s="33">
        <v>0</v>
      </c>
      <c r="AU147" s="33">
        <v>2.8074850997598544</v>
      </c>
      <c r="AV147" s="33">
        <v>0</v>
      </c>
      <c r="AW147" s="33">
        <v>91.633142254677722</v>
      </c>
      <c r="AX147" s="33">
        <v>47726.523101501807</v>
      </c>
      <c r="AY147" s="33">
        <v>9207.0722778147938</v>
      </c>
      <c r="AZ147" s="33">
        <v>27933.14773007554</v>
      </c>
      <c r="BA147" s="33">
        <v>8461.2520600950866</v>
      </c>
      <c r="BB147" s="33">
        <v>1060.6684618150837</v>
      </c>
      <c r="BC147" s="33">
        <v>1832.5399813280676</v>
      </c>
      <c r="BD147" s="33">
        <v>19119.918112230462</v>
      </c>
      <c r="BE147" s="33">
        <v>835.65510934575593</v>
      </c>
      <c r="BF147" s="33">
        <v>76.480991277283024</v>
      </c>
      <c r="BG147" s="33">
        <v>20.286079997223592</v>
      </c>
      <c r="BH147" s="33">
        <v>0</v>
      </c>
      <c r="BI147" s="33">
        <v>1.1231804309865296</v>
      </c>
      <c r="BJ147" s="33">
        <v>1146.139200812697</v>
      </c>
      <c r="BK147" s="33">
        <v>71.163315859110824</v>
      </c>
      <c r="BL147" s="33">
        <v>0</v>
      </c>
      <c r="BM147" s="33">
        <v>0</v>
      </c>
      <c r="BN147" s="33">
        <v>2.7007734364323279</v>
      </c>
      <c r="BO147" s="33">
        <v>13.86120133075608</v>
      </c>
      <c r="BP147" s="33">
        <v>0</v>
      </c>
      <c r="BQ147" s="33">
        <v>9.9649843373585849</v>
      </c>
      <c r="BR147" s="33">
        <v>8.8395152313624674</v>
      </c>
      <c r="BS147" s="33">
        <v>4.6616190290803061</v>
      </c>
      <c r="BT147" s="33">
        <v>1.4113499797028164</v>
      </c>
      <c r="BU147" s="33">
        <v>0</v>
      </c>
      <c r="BV147" s="33">
        <v>2.0695889614002656</v>
      </c>
      <c r="BW147" s="33">
        <v>1.9461111906059636</v>
      </c>
      <c r="BX147" s="33">
        <v>0</v>
      </c>
      <c r="BY147" s="33">
        <v>8.0094291683565171</v>
      </c>
      <c r="BZ147" s="33">
        <v>0</v>
      </c>
      <c r="CA147" s="33">
        <v>41.043034614136126</v>
      </c>
      <c r="CB147" s="33">
        <v>29.929383890512451</v>
      </c>
      <c r="CC147" s="33">
        <v>62.943438748369381</v>
      </c>
      <c r="CD147" s="33">
        <v>0</v>
      </c>
      <c r="CE147" s="33">
        <v>3.6909592888711935</v>
      </c>
      <c r="CF147" s="33">
        <v>1.769653175059607</v>
      </c>
      <c r="CG147" s="33">
        <v>5.8560095564965424</v>
      </c>
      <c r="CH147" s="33">
        <v>58.690192758884976</v>
      </c>
      <c r="CI147" s="33">
        <v>12.635357419327617</v>
      </c>
      <c r="CJ147" s="33">
        <v>0</v>
      </c>
      <c r="CK147" s="33">
        <v>2.0398751801007116</v>
      </c>
      <c r="CL147" s="33">
        <v>116.35671185431202</v>
      </c>
      <c r="CM147" s="33">
        <v>3.6395838171826091</v>
      </c>
      <c r="CN147" s="33">
        <v>0</v>
      </c>
      <c r="CO147" s="33">
        <v>2.0561118746311595</v>
      </c>
      <c r="CP147" s="33">
        <v>0</v>
      </c>
      <c r="CQ147" s="33">
        <v>60.383046625747959</v>
      </c>
      <c r="CR147" s="33">
        <v>2.2773820831657119</v>
      </c>
      <c r="CS147" s="33">
        <v>138.31837195284933</v>
      </c>
      <c r="CT147" s="33">
        <v>668.04051146205848</v>
      </c>
      <c r="CU147" s="33">
        <v>251.47130903564974</v>
      </c>
      <c r="CV147" s="33">
        <v>71.537274418886796</v>
      </c>
      <c r="CW147" s="33">
        <v>108.29811478729063</v>
      </c>
      <c r="CX147" s="33">
        <v>24.038498767537366</v>
      </c>
      <c r="CY147" s="33">
        <v>73.829446661636126</v>
      </c>
      <c r="CZ147" s="33">
        <v>0</v>
      </c>
      <c r="DA147" s="33">
        <v>704.88369518320326</v>
      </c>
      <c r="DB147" s="33">
        <v>876.57297208105183</v>
      </c>
      <c r="DC147" s="33">
        <v>142.11872368093972</v>
      </c>
      <c r="DD147" s="33">
        <v>342.55540838889254</v>
      </c>
      <c r="DE147" s="33">
        <v>10.733826292933719</v>
      </c>
      <c r="DF147" s="33">
        <v>0</v>
      </c>
      <c r="DG147" s="33">
        <v>1.9009333492538514</v>
      </c>
      <c r="DH147" s="33">
        <v>0</v>
      </c>
      <c r="DI147" s="33">
        <v>0</v>
      </c>
      <c r="DJ147" s="33">
        <v>0</v>
      </c>
      <c r="DK147" s="33">
        <v>3.3299937047765984</v>
      </c>
      <c r="DL147" s="33">
        <v>2.6906079580750757</v>
      </c>
      <c r="DM147" s="33">
        <v>614.58379678414076</v>
      </c>
      <c r="DN147" s="33">
        <v>4.7597476619752124</v>
      </c>
      <c r="DO147" s="33">
        <v>0</v>
      </c>
      <c r="DP147" s="76">
        <f t="shared" si="5"/>
        <v>206477.51191474672</v>
      </c>
      <c r="DQ147" s="33">
        <v>58772.782410952132</v>
      </c>
      <c r="DR147" s="33">
        <v>0</v>
      </c>
      <c r="DS147" s="33">
        <v>0</v>
      </c>
      <c r="DT147" s="33">
        <v>0</v>
      </c>
      <c r="DU147" s="33">
        <v>0</v>
      </c>
      <c r="DV147" s="33">
        <v>0</v>
      </c>
      <c r="DW147" s="33">
        <v>0</v>
      </c>
      <c r="DX147" s="33">
        <v>0</v>
      </c>
      <c r="DY147" s="33">
        <v>0</v>
      </c>
      <c r="DZ147" s="33">
        <v>0</v>
      </c>
      <c r="EA147" s="33">
        <v>0</v>
      </c>
      <c r="EB147" s="33">
        <v>0</v>
      </c>
      <c r="EC147" s="33">
        <v>0</v>
      </c>
      <c r="ED147" s="33">
        <v>0</v>
      </c>
      <c r="EE147" s="33">
        <v>0</v>
      </c>
      <c r="EF147" s="33">
        <v>0</v>
      </c>
      <c r="EG147" s="33">
        <v>0</v>
      </c>
      <c r="EH147" s="33">
        <v>0</v>
      </c>
      <c r="EI147" s="33">
        <v>0</v>
      </c>
      <c r="EJ147" s="33">
        <v>0</v>
      </c>
      <c r="EK147" s="33">
        <v>0</v>
      </c>
      <c r="EL147" s="33">
        <v>0</v>
      </c>
      <c r="EM147" s="33">
        <v>0</v>
      </c>
      <c r="EN147" s="33">
        <v>0</v>
      </c>
      <c r="EO147" s="33">
        <v>0</v>
      </c>
      <c r="EP147" s="33">
        <v>0</v>
      </c>
      <c r="EQ147" s="33">
        <v>0</v>
      </c>
      <c r="ER147" s="33">
        <v>0</v>
      </c>
      <c r="ES147" s="33">
        <v>0</v>
      </c>
      <c r="ET147" s="33">
        <v>0</v>
      </c>
      <c r="EU147" s="33">
        <v>0</v>
      </c>
      <c r="EV147" s="33">
        <v>0</v>
      </c>
      <c r="EW147" s="33">
        <v>0</v>
      </c>
      <c r="EX147" s="33">
        <v>0</v>
      </c>
      <c r="EY147" s="33">
        <v>0</v>
      </c>
      <c r="EZ147" s="33">
        <v>0</v>
      </c>
      <c r="FA147" s="33">
        <v>0</v>
      </c>
      <c r="FB147" s="33">
        <v>0</v>
      </c>
      <c r="FC147" s="33">
        <v>0</v>
      </c>
      <c r="FD147" s="33">
        <v>0</v>
      </c>
      <c r="FE147" s="33">
        <v>0</v>
      </c>
      <c r="FF147" s="33">
        <v>0</v>
      </c>
      <c r="FG147" s="33">
        <v>0</v>
      </c>
      <c r="FH147" s="33">
        <v>0</v>
      </c>
      <c r="FI147" s="33">
        <v>0</v>
      </c>
      <c r="FJ147" s="33">
        <v>0</v>
      </c>
      <c r="FK147" s="33">
        <v>0</v>
      </c>
      <c r="FL147" s="33">
        <v>0</v>
      </c>
      <c r="FM147" s="33">
        <v>0</v>
      </c>
      <c r="FN147" s="33">
        <v>0</v>
      </c>
      <c r="FO147" s="33">
        <v>0</v>
      </c>
      <c r="FP147" s="33">
        <v>0</v>
      </c>
      <c r="FQ147" s="33">
        <v>0</v>
      </c>
      <c r="FR147" s="33">
        <v>0</v>
      </c>
      <c r="FS147" s="33">
        <v>0</v>
      </c>
      <c r="FT147" s="33">
        <v>0</v>
      </c>
      <c r="FU147" s="33">
        <v>0</v>
      </c>
      <c r="FV147" s="33">
        <v>0</v>
      </c>
      <c r="FW147" s="33">
        <v>0</v>
      </c>
      <c r="FX147" s="33">
        <v>28732.715273766196</v>
      </c>
      <c r="FY147" s="33">
        <v>0</v>
      </c>
      <c r="FZ147" s="33">
        <v>0</v>
      </c>
      <c r="GA147" s="33">
        <v>0</v>
      </c>
      <c r="GB147" s="33">
        <v>0</v>
      </c>
      <c r="GC147" s="33">
        <v>0</v>
      </c>
      <c r="GD147" s="33">
        <v>0</v>
      </c>
      <c r="GE147" s="33">
        <v>-16138.640738966367</v>
      </c>
      <c r="GF147" s="33">
        <v>4762.641721023514</v>
      </c>
      <c r="GG147" s="47">
        <f t="shared" si="4"/>
        <v>282607.01058152225</v>
      </c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  <c r="JG147" s="33"/>
      <c r="JH147" s="33"/>
      <c r="JI147" s="33"/>
      <c r="JJ147" s="33"/>
      <c r="JK147" s="33"/>
      <c r="JL147" s="33"/>
      <c r="JM147" s="33"/>
      <c r="JN147" s="33"/>
      <c r="JO147" s="33"/>
      <c r="JP147" s="33"/>
      <c r="JQ147" s="33"/>
      <c r="JR147" s="33"/>
      <c r="JS147" s="33"/>
      <c r="JT147" s="33"/>
      <c r="JU147" s="33"/>
    </row>
    <row r="148" spans="1:281" x14ac:dyDescent="0.2">
      <c r="A148" s="1" t="s">
        <v>25</v>
      </c>
      <c r="B148" s="22" t="s">
        <v>144</v>
      </c>
      <c r="C148" s="33">
        <v>2458.8895041103087</v>
      </c>
      <c r="D148" s="33">
        <v>52.612080484687382</v>
      </c>
      <c r="E148" s="33">
        <v>109.73639463791297</v>
      </c>
      <c r="F148" s="33">
        <v>2.4857286309021522</v>
      </c>
      <c r="G148" s="33">
        <v>632.00573523705464</v>
      </c>
      <c r="H148" s="33">
        <v>0</v>
      </c>
      <c r="I148" s="33">
        <v>164.48072064955625</v>
      </c>
      <c r="J148" s="33">
        <v>218.08846873015446</v>
      </c>
      <c r="K148" s="33">
        <v>1047.0869917285418</v>
      </c>
      <c r="L148" s="33">
        <v>669.59018019832229</v>
      </c>
      <c r="M148" s="33">
        <v>1526.9681823190595</v>
      </c>
      <c r="N148" s="33">
        <v>75.023069420142335</v>
      </c>
      <c r="O148" s="33">
        <v>7.5448330480436212</v>
      </c>
      <c r="P148" s="33">
        <v>59.018754344751841</v>
      </c>
      <c r="Q148" s="33">
        <v>18.488582281865781</v>
      </c>
      <c r="R148" s="33">
        <v>1.7170491755137927</v>
      </c>
      <c r="S148" s="33">
        <v>781.67885254817043</v>
      </c>
      <c r="T148" s="33">
        <v>3943.1421478458328</v>
      </c>
      <c r="U148" s="33">
        <v>1611.9806816943519</v>
      </c>
      <c r="V148" s="33">
        <v>5.3612430941656619</v>
      </c>
      <c r="W148" s="33">
        <v>8122.2669069745616</v>
      </c>
      <c r="X148" s="33">
        <v>1293.0347860010449</v>
      </c>
      <c r="Y148" s="33">
        <v>242.24926463577057</v>
      </c>
      <c r="Z148" s="33">
        <v>452.31065583895935</v>
      </c>
      <c r="AA148" s="33">
        <v>1110.5559764690204</v>
      </c>
      <c r="AB148" s="33">
        <v>26335.675237596079</v>
      </c>
      <c r="AC148" s="33">
        <v>1134.4135167611782</v>
      </c>
      <c r="AD148" s="33">
        <v>4278.8025738053057</v>
      </c>
      <c r="AE148" s="33">
        <v>179.84818611677306</v>
      </c>
      <c r="AF148" s="33">
        <v>37.456149040779266</v>
      </c>
      <c r="AG148" s="33">
        <v>269.26781312773676</v>
      </c>
      <c r="AH148" s="33">
        <v>215.45713103215226</v>
      </c>
      <c r="AI148" s="33">
        <v>484.43906120586689</v>
      </c>
      <c r="AJ148" s="33">
        <v>909.240429996888</v>
      </c>
      <c r="AK148" s="33">
        <v>2358.8058132440729</v>
      </c>
      <c r="AL148" s="33">
        <v>3094.2255648080481</v>
      </c>
      <c r="AM148" s="33">
        <v>351.59915039319395</v>
      </c>
      <c r="AN148" s="33">
        <v>489.56293883965338</v>
      </c>
      <c r="AO148" s="33">
        <v>5.7612956563468529</v>
      </c>
      <c r="AP148" s="33">
        <v>218.35761294895491</v>
      </c>
      <c r="AQ148" s="33">
        <v>474.17967365126083</v>
      </c>
      <c r="AR148" s="33">
        <v>38.96149194048165</v>
      </c>
      <c r="AS148" s="33">
        <v>38.562566392795688</v>
      </c>
      <c r="AT148" s="33">
        <v>6.7622714914864721</v>
      </c>
      <c r="AU148" s="33">
        <v>12.943858202009842</v>
      </c>
      <c r="AV148" s="33">
        <v>1.7108906305244762</v>
      </c>
      <c r="AW148" s="33">
        <v>21.290894388304658</v>
      </c>
      <c r="AX148" s="33">
        <v>27503.368412028834</v>
      </c>
      <c r="AY148" s="33">
        <v>10909.968564174913</v>
      </c>
      <c r="AZ148" s="33">
        <v>13161.514813758937</v>
      </c>
      <c r="BA148" s="33">
        <v>5073.4356090739302</v>
      </c>
      <c r="BB148" s="33">
        <v>58.135090083334063</v>
      </c>
      <c r="BC148" s="33">
        <v>131.4716955997213</v>
      </c>
      <c r="BD148" s="33">
        <v>176.25907523354684</v>
      </c>
      <c r="BE148" s="33">
        <v>470.4602390095688</v>
      </c>
      <c r="BF148" s="33">
        <v>4.7606605508520694</v>
      </c>
      <c r="BG148" s="33">
        <v>33.937802110801798</v>
      </c>
      <c r="BH148" s="33">
        <v>89.462964019449416</v>
      </c>
      <c r="BI148" s="33">
        <v>15.028455553737194</v>
      </c>
      <c r="BJ148" s="33">
        <v>14.676074855467718</v>
      </c>
      <c r="BK148" s="33">
        <v>13.089736426243228</v>
      </c>
      <c r="BL148" s="33">
        <v>3.0954667447819038</v>
      </c>
      <c r="BM148" s="33">
        <v>5.619395363205463</v>
      </c>
      <c r="BN148" s="33">
        <v>47.932948472124728</v>
      </c>
      <c r="BO148" s="33">
        <v>594.24197682392514</v>
      </c>
      <c r="BP148" s="33">
        <v>0</v>
      </c>
      <c r="BQ148" s="33">
        <v>26.918823513302481</v>
      </c>
      <c r="BR148" s="33">
        <v>18.80186462624296</v>
      </c>
      <c r="BS148" s="33">
        <v>14.66135931624617</v>
      </c>
      <c r="BT148" s="33">
        <v>7.8254703132572265</v>
      </c>
      <c r="BU148" s="33">
        <v>3.3039625616806538</v>
      </c>
      <c r="BV148" s="33">
        <v>19.598436247743983</v>
      </c>
      <c r="BW148" s="33">
        <v>6.5202566663898711</v>
      </c>
      <c r="BX148" s="33">
        <v>19.070577482662944</v>
      </c>
      <c r="BY148" s="33">
        <v>28.134719104355316</v>
      </c>
      <c r="BZ148" s="33">
        <v>5.8258762891485221</v>
      </c>
      <c r="CA148" s="33">
        <v>81.554397111099135</v>
      </c>
      <c r="CB148" s="33">
        <v>19.881123174138292</v>
      </c>
      <c r="CC148" s="33">
        <v>43.147314583180972</v>
      </c>
      <c r="CD148" s="33">
        <v>3.1355661051983987</v>
      </c>
      <c r="CE148" s="33">
        <v>8.5453560662768897</v>
      </c>
      <c r="CF148" s="33">
        <v>10.225722162502482</v>
      </c>
      <c r="CG148" s="33">
        <v>37.363792369145663</v>
      </c>
      <c r="CH148" s="33">
        <v>1.1351894178121944</v>
      </c>
      <c r="CI148" s="33">
        <v>16.382167280590092</v>
      </c>
      <c r="CJ148" s="33">
        <v>6.3052235316285135</v>
      </c>
      <c r="CK148" s="33">
        <v>12.129085122774596</v>
      </c>
      <c r="CL148" s="33">
        <v>11.904749054937716</v>
      </c>
      <c r="CM148" s="33">
        <v>6.8957824029634116</v>
      </c>
      <c r="CN148" s="33">
        <v>3.5033717644803462</v>
      </c>
      <c r="CO148" s="33">
        <v>1.9942805971638846</v>
      </c>
      <c r="CP148" s="33">
        <v>2.2386241005059975</v>
      </c>
      <c r="CQ148" s="33">
        <v>86.227157080687604</v>
      </c>
      <c r="CR148" s="33">
        <v>12.816002094535042</v>
      </c>
      <c r="CS148" s="33">
        <v>116.43584461655665</v>
      </c>
      <c r="CT148" s="33">
        <v>104.15646469467659</v>
      </c>
      <c r="CU148" s="33">
        <v>8.7763750693883757</v>
      </c>
      <c r="CV148" s="33">
        <v>56.132669835383247</v>
      </c>
      <c r="CW148" s="33">
        <v>94.875741596023914</v>
      </c>
      <c r="CX148" s="33">
        <v>29.221856589472143</v>
      </c>
      <c r="CY148" s="33">
        <v>37.018408806715229</v>
      </c>
      <c r="CZ148" s="33">
        <v>6.7989881947510336</v>
      </c>
      <c r="DA148" s="33">
        <v>28.225985151570899</v>
      </c>
      <c r="DB148" s="33">
        <v>83.220400427993596</v>
      </c>
      <c r="DC148" s="33">
        <v>19.02570777150677</v>
      </c>
      <c r="DD148" s="33">
        <v>36.658190370512315</v>
      </c>
      <c r="DE148" s="33">
        <v>9.8325232720581131</v>
      </c>
      <c r="DF148" s="33">
        <v>1.2825574300014446</v>
      </c>
      <c r="DG148" s="33">
        <v>13.386786234970019</v>
      </c>
      <c r="DH148" s="33">
        <v>18.521698162643961</v>
      </c>
      <c r="DI148" s="33">
        <v>13.837671527105734</v>
      </c>
      <c r="DJ148" s="33">
        <v>8.5800575402469086</v>
      </c>
      <c r="DK148" s="33">
        <v>6.6932355834943928</v>
      </c>
      <c r="DL148" s="33">
        <v>52.851042811863422</v>
      </c>
      <c r="DM148" s="33">
        <v>149.87884581815641</v>
      </c>
      <c r="DN148" s="33">
        <v>41.148027043350481</v>
      </c>
      <c r="DO148" s="33">
        <v>0</v>
      </c>
      <c r="DP148" s="76">
        <f t="shared" si="5"/>
        <v>125322.70521994108</v>
      </c>
      <c r="DQ148" s="33">
        <v>629.86450221568987</v>
      </c>
      <c r="DR148" s="33">
        <v>0</v>
      </c>
      <c r="DS148" s="33">
        <v>0</v>
      </c>
      <c r="DT148" s="33">
        <v>0</v>
      </c>
      <c r="DU148" s="33">
        <v>0</v>
      </c>
      <c r="DV148" s="33">
        <v>0</v>
      </c>
      <c r="DW148" s="33">
        <v>0</v>
      </c>
      <c r="DX148" s="33">
        <v>0</v>
      </c>
      <c r="DY148" s="33">
        <v>0</v>
      </c>
      <c r="DZ148" s="33">
        <v>0</v>
      </c>
      <c r="EA148" s="33">
        <v>0</v>
      </c>
      <c r="EB148" s="33">
        <v>0</v>
      </c>
      <c r="EC148" s="33">
        <v>0</v>
      </c>
      <c r="ED148" s="33">
        <v>0</v>
      </c>
      <c r="EE148" s="33">
        <v>0</v>
      </c>
      <c r="EF148" s="33">
        <v>0</v>
      </c>
      <c r="EG148" s="33">
        <v>2.3501177642277087</v>
      </c>
      <c r="EH148" s="33">
        <v>0</v>
      </c>
      <c r="EI148" s="33">
        <v>0</v>
      </c>
      <c r="EJ148" s="33">
        <v>0</v>
      </c>
      <c r="EK148" s="33">
        <v>0</v>
      </c>
      <c r="EL148" s="33">
        <v>0</v>
      </c>
      <c r="EM148" s="33">
        <v>0</v>
      </c>
      <c r="EN148" s="33">
        <v>0</v>
      </c>
      <c r="EO148" s="33">
        <v>0</v>
      </c>
      <c r="EP148" s="33">
        <v>0</v>
      </c>
      <c r="EQ148" s="33">
        <v>0</v>
      </c>
      <c r="ER148" s="33">
        <v>0</v>
      </c>
      <c r="ES148" s="33">
        <v>0</v>
      </c>
      <c r="ET148" s="33">
        <v>0</v>
      </c>
      <c r="EU148" s="33">
        <v>0</v>
      </c>
      <c r="EV148" s="33">
        <v>0</v>
      </c>
      <c r="EW148" s="33">
        <v>0</v>
      </c>
      <c r="EX148" s="33">
        <v>0</v>
      </c>
      <c r="EY148" s="33">
        <v>0</v>
      </c>
      <c r="EZ148" s="33">
        <v>0</v>
      </c>
      <c r="FA148" s="33">
        <v>0</v>
      </c>
      <c r="FB148" s="33">
        <v>0</v>
      </c>
      <c r="FC148" s="33">
        <v>0</v>
      </c>
      <c r="FD148" s="33">
        <v>0</v>
      </c>
      <c r="FE148" s="33">
        <v>0</v>
      </c>
      <c r="FF148" s="33">
        <v>0</v>
      </c>
      <c r="FG148" s="33">
        <v>0</v>
      </c>
      <c r="FH148" s="33">
        <v>0</v>
      </c>
      <c r="FI148" s="33">
        <v>0</v>
      </c>
      <c r="FJ148" s="33">
        <v>0</v>
      </c>
      <c r="FK148" s="33">
        <v>0</v>
      </c>
      <c r="FL148" s="33">
        <v>0</v>
      </c>
      <c r="FM148" s="33">
        <v>0</v>
      </c>
      <c r="FN148" s="33">
        <v>0</v>
      </c>
      <c r="FO148" s="33">
        <v>0</v>
      </c>
      <c r="FP148" s="33">
        <v>0</v>
      </c>
      <c r="FQ148" s="33">
        <v>0</v>
      </c>
      <c r="FR148" s="33">
        <v>0</v>
      </c>
      <c r="FS148" s="33">
        <v>0</v>
      </c>
      <c r="FT148" s="33">
        <v>0</v>
      </c>
      <c r="FU148" s="33">
        <v>0</v>
      </c>
      <c r="FV148" s="33">
        <v>0</v>
      </c>
      <c r="FW148" s="33">
        <v>0</v>
      </c>
      <c r="FX148" s="33">
        <v>488.23760742990191</v>
      </c>
      <c r="FY148" s="33">
        <v>0</v>
      </c>
      <c r="FZ148" s="33">
        <v>0</v>
      </c>
      <c r="GA148" s="33">
        <v>0</v>
      </c>
      <c r="GB148" s="33">
        <v>0</v>
      </c>
      <c r="GC148" s="33">
        <v>0</v>
      </c>
      <c r="GD148" s="33">
        <v>0</v>
      </c>
      <c r="GE148" s="33">
        <v>50279.844890771943</v>
      </c>
      <c r="GF148" s="33">
        <v>4542.9136099640236</v>
      </c>
      <c r="GG148" s="47">
        <f t="shared" si="4"/>
        <v>181265.91594808685</v>
      </c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  <c r="JG148" s="33"/>
      <c r="JH148" s="33"/>
      <c r="JI148" s="33"/>
      <c r="JJ148" s="33"/>
      <c r="JK148" s="33"/>
      <c r="JL148" s="33"/>
      <c r="JM148" s="33"/>
      <c r="JN148" s="33"/>
      <c r="JO148" s="33"/>
      <c r="JP148" s="33"/>
      <c r="JQ148" s="33"/>
      <c r="JR148" s="33"/>
      <c r="JS148" s="33"/>
      <c r="JT148" s="33"/>
      <c r="JU148" s="33"/>
    </row>
    <row r="149" spans="1:281" x14ac:dyDescent="0.2">
      <c r="A149" s="1" t="s">
        <v>26</v>
      </c>
      <c r="B149" s="22" t="s">
        <v>145</v>
      </c>
      <c r="C149" s="33">
        <v>882.95818949426757</v>
      </c>
      <c r="D149" s="33">
        <v>17.000745636232381</v>
      </c>
      <c r="E149" s="33">
        <v>65.614440551828807</v>
      </c>
      <c r="F149" s="33">
        <v>0</v>
      </c>
      <c r="G149" s="33">
        <v>480.59697501142045</v>
      </c>
      <c r="H149" s="33">
        <v>1.3220447704848979</v>
      </c>
      <c r="I149" s="33">
        <v>588.40561633579296</v>
      </c>
      <c r="J149" s="33">
        <v>76.066083211043875</v>
      </c>
      <c r="K149" s="33">
        <v>2086.6503940712141</v>
      </c>
      <c r="L149" s="33">
        <v>4086.31652134669</v>
      </c>
      <c r="M149" s="33">
        <v>4117.9268241310019</v>
      </c>
      <c r="N149" s="33">
        <v>436.46992350830595</v>
      </c>
      <c r="O149" s="33">
        <v>7075.8076188350087</v>
      </c>
      <c r="P149" s="33">
        <v>4621.3427593080323</v>
      </c>
      <c r="Q149" s="33">
        <v>315.02544860075716</v>
      </c>
      <c r="R149" s="33">
        <v>183.11817583683302</v>
      </c>
      <c r="S149" s="33">
        <v>6940.3183726955003</v>
      </c>
      <c r="T149" s="33">
        <v>5255.9914568434097</v>
      </c>
      <c r="U149" s="33">
        <v>1123.6614220684955</v>
      </c>
      <c r="V149" s="33">
        <v>28.853455031952894</v>
      </c>
      <c r="W149" s="33">
        <v>11139.503488312133</v>
      </c>
      <c r="X149" s="33">
        <v>4289.3963581426806</v>
      </c>
      <c r="Y149" s="33">
        <v>18.264338981444599</v>
      </c>
      <c r="Z149" s="33">
        <v>8604.8402258028436</v>
      </c>
      <c r="AA149" s="33">
        <v>1147.9449746255591</v>
      </c>
      <c r="AB149" s="33">
        <v>12715.327416062368</v>
      </c>
      <c r="AC149" s="33">
        <v>98118.458041536491</v>
      </c>
      <c r="AD149" s="33">
        <v>178196.720419866</v>
      </c>
      <c r="AE149" s="33">
        <v>14053.812406833576</v>
      </c>
      <c r="AF149" s="33">
        <v>4538.2218129434787</v>
      </c>
      <c r="AG149" s="33">
        <v>15926.303289067198</v>
      </c>
      <c r="AH149" s="33">
        <v>9908.8797238494317</v>
      </c>
      <c r="AI149" s="33">
        <v>39166.812786996692</v>
      </c>
      <c r="AJ149" s="33">
        <v>56001.92900675183</v>
      </c>
      <c r="AK149" s="33">
        <v>116704.30886105077</v>
      </c>
      <c r="AL149" s="33">
        <v>37334.741543733995</v>
      </c>
      <c r="AM149" s="33">
        <v>44681.201060169114</v>
      </c>
      <c r="AN149" s="33">
        <v>12837.559353226596</v>
      </c>
      <c r="AO149" s="33">
        <v>1376.5095762686287</v>
      </c>
      <c r="AP149" s="33">
        <v>38327.492378305702</v>
      </c>
      <c r="AQ149" s="33">
        <v>29420.76885698385</v>
      </c>
      <c r="AR149" s="33">
        <v>139818.18228476332</v>
      </c>
      <c r="AS149" s="33">
        <v>21339.10379977198</v>
      </c>
      <c r="AT149" s="33">
        <v>21526.157043152787</v>
      </c>
      <c r="AU149" s="33">
        <v>46.658793610000345</v>
      </c>
      <c r="AV149" s="33">
        <v>157.47834988044326</v>
      </c>
      <c r="AW149" s="33">
        <v>81.359286116593736</v>
      </c>
      <c r="AX149" s="33">
        <v>88061.856715997128</v>
      </c>
      <c r="AY149" s="33">
        <v>129680.67503914026</v>
      </c>
      <c r="AZ149" s="33">
        <v>16178.86269411893</v>
      </c>
      <c r="BA149" s="33">
        <v>8018.9348230818186</v>
      </c>
      <c r="BB149" s="33">
        <v>296.82460196592712</v>
      </c>
      <c r="BC149" s="33">
        <v>1805.464430656345</v>
      </c>
      <c r="BD149" s="33">
        <v>1347.7782269302588</v>
      </c>
      <c r="BE149" s="33">
        <v>1126.5224050904899</v>
      </c>
      <c r="BF149" s="33">
        <v>1559.9212930653343</v>
      </c>
      <c r="BG149" s="33">
        <v>261.23787927859149</v>
      </c>
      <c r="BH149" s="33">
        <v>29.091504502553391</v>
      </c>
      <c r="BI149" s="33">
        <v>48.65069306231284</v>
      </c>
      <c r="BJ149" s="33">
        <v>62.383642921202394</v>
      </c>
      <c r="BK149" s="33">
        <v>43.363932889544202</v>
      </c>
      <c r="BL149" s="33">
        <v>1.275685486461609</v>
      </c>
      <c r="BM149" s="33">
        <v>2.8475201104153016</v>
      </c>
      <c r="BN149" s="33">
        <v>20.049456055970555</v>
      </c>
      <c r="BO149" s="33">
        <v>508.17067113958257</v>
      </c>
      <c r="BP149" s="33">
        <v>3.5559020040345377</v>
      </c>
      <c r="BQ149" s="33">
        <v>15.814331367990999</v>
      </c>
      <c r="BR149" s="33">
        <v>4.0429767479136931</v>
      </c>
      <c r="BS149" s="33">
        <v>4.830442964076064</v>
      </c>
      <c r="BT149" s="33">
        <v>366.60364574872671</v>
      </c>
      <c r="BU149" s="33">
        <v>228.92847565649097</v>
      </c>
      <c r="BV149" s="33">
        <v>56.620484093512985</v>
      </c>
      <c r="BW149" s="33">
        <v>7.5488874994688633</v>
      </c>
      <c r="BX149" s="33">
        <v>21.173618247498613</v>
      </c>
      <c r="BY149" s="33">
        <v>28.489940360136607</v>
      </c>
      <c r="BZ149" s="33">
        <v>3.9200153273626519</v>
      </c>
      <c r="CA149" s="33">
        <v>112.29714226810555</v>
      </c>
      <c r="CB149" s="33">
        <v>14.386555156506429</v>
      </c>
      <c r="CC149" s="33">
        <v>22.901923515346589</v>
      </c>
      <c r="CD149" s="33">
        <v>3.0808500740057281</v>
      </c>
      <c r="CE149" s="33">
        <v>6.9977112627648665</v>
      </c>
      <c r="CF149" s="33">
        <v>2.0035807304028919</v>
      </c>
      <c r="CG149" s="33">
        <v>28.722211094728408</v>
      </c>
      <c r="CH149" s="33">
        <v>1992.4286390434288</v>
      </c>
      <c r="CI149" s="33">
        <v>33.84041138574888</v>
      </c>
      <c r="CJ149" s="33">
        <v>34.319983368129925</v>
      </c>
      <c r="CK149" s="33">
        <v>32.416921524836148</v>
      </c>
      <c r="CL149" s="33">
        <v>7.6801613187610531</v>
      </c>
      <c r="CM149" s="33">
        <v>15.238570979498563</v>
      </c>
      <c r="CN149" s="33">
        <v>0</v>
      </c>
      <c r="CO149" s="33">
        <v>2.9613944421841056</v>
      </c>
      <c r="CP149" s="33">
        <v>5.47037755742606</v>
      </c>
      <c r="CQ149" s="33">
        <v>392.50679112273042</v>
      </c>
      <c r="CR149" s="33">
        <v>31.458214334350735</v>
      </c>
      <c r="CS149" s="33">
        <v>163.24436969563342</v>
      </c>
      <c r="CT149" s="33">
        <v>116.31322602029327</v>
      </c>
      <c r="CU149" s="33">
        <v>46.225917067345925</v>
      </c>
      <c r="CV149" s="33">
        <v>200.59546217375043</v>
      </c>
      <c r="CW149" s="33">
        <v>317.03248555503683</v>
      </c>
      <c r="CX149" s="33">
        <v>64.512166624844909</v>
      </c>
      <c r="CY149" s="33">
        <v>171.20878344803666</v>
      </c>
      <c r="CZ149" s="33">
        <v>6.8509337736389826</v>
      </c>
      <c r="DA149" s="33">
        <v>56.156017007442912</v>
      </c>
      <c r="DB149" s="33">
        <v>7550.439004047872</v>
      </c>
      <c r="DC149" s="33">
        <v>26.613625774345522</v>
      </c>
      <c r="DD149" s="33">
        <v>48.197551285454146</v>
      </c>
      <c r="DE149" s="33">
        <v>3.836436273728717</v>
      </c>
      <c r="DF149" s="33">
        <v>1.0919415105091383</v>
      </c>
      <c r="DG149" s="33">
        <v>12.684295681977977</v>
      </c>
      <c r="DH149" s="33">
        <v>7.6984927310809779</v>
      </c>
      <c r="DI149" s="33">
        <v>9.2478912483426754</v>
      </c>
      <c r="DJ149" s="33">
        <v>6.0905144674602916</v>
      </c>
      <c r="DK149" s="33">
        <v>8.2881023112564289</v>
      </c>
      <c r="DL149" s="33">
        <v>27.300565417953873</v>
      </c>
      <c r="DM149" s="33">
        <v>3009.0180361520615</v>
      </c>
      <c r="DN149" s="33">
        <v>223.30037261716464</v>
      </c>
      <c r="DO149" s="33">
        <v>0</v>
      </c>
      <c r="DP149" s="76">
        <f t="shared" si="5"/>
        <v>1220471.4795096682</v>
      </c>
      <c r="DQ149" s="33">
        <v>5130.7901089124989</v>
      </c>
      <c r="DR149" s="33">
        <v>0</v>
      </c>
      <c r="DS149" s="33">
        <v>0</v>
      </c>
      <c r="DT149" s="33">
        <v>0</v>
      </c>
      <c r="DU149" s="33">
        <v>0</v>
      </c>
      <c r="DV149" s="33">
        <v>0</v>
      </c>
      <c r="DW149" s="33">
        <v>0</v>
      </c>
      <c r="DX149" s="33">
        <v>0</v>
      </c>
      <c r="DY149" s="33">
        <v>0</v>
      </c>
      <c r="DZ149" s="33">
        <v>0</v>
      </c>
      <c r="EA149" s="33">
        <v>0</v>
      </c>
      <c r="EB149" s="33">
        <v>0</v>
      </c>
      <c r="EC149" s="33">
        <v>0</v>
      </c>
      <c r="ED149" s="33">
        <v>0</v>
      </c>
      <c r="EE149" s="33">
        <v>0</v>
      </c>
      <c r="EF149" s="33">
        <v>0</v>
      </c>
      <c r="EG149" s="33">
        <v>0</v>
      </c>
      <c r="EH149" s="33">
        <v>0</v>
      </c>
      <c r="EI149" s="33">
        <v>0</v>
      </c>
      <c r="EJ149" s="33">
        <v>0</v>
      </c>
      <c r="EK149" s="33">
        <v>1.7884276733393163</v>
      </c>
      <c r="EL149" s="33">
        <v>0</v>
      </c>
      <c r="EM149" s="33">
        <v>0</v>
      </c>
      <c r="EN149" s="33">
        <v>0</v>
      </c>
      <c r="EO149" s="33">
        <v>0</v>
      </c>
      <c r="EP149" s="33">
        <v>0</v>
      </c>
      <c r="EQ149" s="33">
        <v>0</v>
      </c>
      <c r="ER149" s="33">
        <v>0</v>
      </c>
      <c r="ES149" s="33">
        <v>0</v>
      </c>
      <c r="ET149" s="33">
        <v>0</v>
      </c>
      <c r="EU149" s="33">
        <v>0</v>
      </c>
      <c r="EV149" s="33">
        <v>0</v>
      </c>
      <c r="EW149" s="33">
        <v>0</v>
      </c>
      <c r="EX149" s="33">
        <v>0</v>
      </c>
      <c r="EY149" s="33">
        <v>0</v>
      </c>
      <c r="EZ149" s="33">
        <v>0</v>
      </c>
      <c r="FA149" s="33">
        <v>0</v>
      </c>
      <c r="FB149" s="33">
        <v>0</v>
      </c>
      <c r="FC149" s="33">
        <v>0</v>
      </c>
      <c r="FD149" s="33">
        <v>0</v>
      </c>
      <c r="FE149" s="33">
        <v>0</v>
      </c>
      <c r="FF149" s="33">
        <v>0</v>
      </c>
      <c r="FG149" s="33">
        <v>0</v>
      </c>
      <c r="FH149" s="33">
        <v>0</v>
      </c>
      <c r="FI149" s="33">
        <v>0</v>
      </c>
      <c r="FJ149" s="33">
        <v>0</v>
      </c>
      <c r="FK149" s="33">
        <v>0</v>
      </c>
      <c r="FL149" s="33">
        <v>0</v>
      </c>
      <c r="FM149" s="33">
        <v>0</v>
      </c>
      <c r="FN149" s="33">
        <v>0</v>
      </c>
      <c r="FO149" s="33">
        <v>0</v>
      </c>
      <c r="FP149" s="33">
        <v>0</v>
      </c>
      <c r="FQ149" s="33">
        <v>0</v>
      </c>
      <c r="FR149" s="33">
        <v>0</v>
      </c>
      <c r="FS149" s="33">
        <v>0</v>
      </c>
      <c r="FT149" s="33">
        <v>0</v>
      </c>
      <c r="FU149" s="33">
        <v>466.18772199987086</v>
      </c>
      <c r="FV149" s="33">
        <v>5.0267461460364755</v>
      </c>
      <c r="FW149" s="33">
        <v>0</v>
      </c>
      <c r="FX149" s="33">
        <v>5202.8884927861009</v>
      </c>
      <c r="FY149" s="33">
        <v>0</v>
      </c>
      <c r="FZ149" s="33">
        <v>0</v>
      </c>
      <c r="GA149" s="33">
        <v>0</v>
      </c>
      <c r="GB149" s="33">
        <v>0</v>
      </c>
      <c r="GC149" s="33">
        <v>0</v>
      </c>
      <c r="GD149" s="33">
        <v>0</v>
      </c>
      <c r="GE149" s="33">
        <v>71936.72171580646</v>
      </c>
      <c r="GF149" s="33">
        <v>16205.438279478847</v>
      </c>
      <c r="GG149" s="47">
        <f t="shared" si="4"/>
        <v>1319420.3210024713</v>
      </c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  <c r="JG149" s="33"/>
      <c r="JH149" s="33"/>
      <c r="JI149" s="33"/>
      <c r="JJ149" s="33"/>
      <c r="JK149" s="33"/>
      <c r="JL149" s="33"/>
      <c r="JM149" s="33"/>
      <c r="JN149" s="33"/>
      <c r="JO149" s="33"/>
      <c r="JP149" s="33"/>
      <c r="JQ149" s="33"/>
      <c r="JR149" s="33"/>
      <c r="JS149" s="33"/>
      <c r="JT149" s="33"/>
      <c r="JU149" s="33"/>
    </row>
    <row r="150" spans="1:281" x14ac:dyDescent="0.2">
      <c r="A150" s="1" t="s">
        <v>27</v>
      </c>
      <c r="B150" s="22" t="s">
        <v>146</v>
      </c>
      <c r="C150" s="33">
        <v>11778.657077398479</v>
      </c>
      <c r="D150" s="33">
        <v>3884.7251290244426</v>
      </c>
      <c r="E150" s="33">
        <v>527.93573393748329</v>
      </c>
      <c r="F150" s="33">
        <v>2.1239469452571802</v>
      </c>
      <c r="G150" s="33">
        <v>432.90568826207254</v>
      </c>
      <c r="H150" s="33">
        <v>3.5925001942367243</v>
      </c>
      <c r="I150" s="33">
        <v>2131.1816045148958</v>
      </c>
      <c r="J150" s="33">
        <v>494.35997701368603</v>
      </c>
      <c r="K150" s="33">
        <v>2504.5728075545967</v>
      </c>
      <c r="L150" s="33">
        <v>528.15678641224781</v>
      </c>
      <c r="M150" s="33">
        <v>2902.7409688635544</v>
      </c>
      <c r="N150" s="33">
        <v>4847.7323908589606</v>
      </c>
      <c r="O150" s="33">
        <v>4339.0037444348964</v>
      </c>
      <c r="P150" s="33">
        <v>6785.9215065360977</v>
      </c>
      <c r="Q150" s="33">
        <v>2278.7640425250347</v>
      </c>
      <c r="R150" s="33">
        <v>2348.6563989644342</v>
      </c>
      <c r="S150" s="33">
        <v>6031.7142417060268</v>
      </c>
      <c r="T150" s="33">
        <v>1243.6818941374356</v>
      </c>
      <c r="U150" s="33">
        <v>1072.9499866599178</v>
      </c>
      <c r="V150" s="33">
        <v>91.34700731199419</v>
      </c>
      <c r="W150" s="33">
        <v>1178.2353742805556</v>
      </c>
      <c r="X150" s="33">
        <v>3990.6776968302797</v>
      </c>
      <c r="Y150" s="33">
        <v>167.59805021398853</v>
      </c>
      <c r="Z150" s="33">
        <v>2801.2888089848507</v>
      </c>
      <c r="AA150" s="33">
        <v>2032.108787791906</v>
      </c>
      <c r="AB150" s="33">
        <v>10627.140228048671</v>
      </c>
      <c r="AC150" s="33">
        <v>17080.049741099338</v>
      </c>
      <c r="AD150" s="33">
        <v>81819.386341792429</v>
      </c>
      <c r="AE150" s="33">
        <v>16298.86419888053</v>
      </c>
      <c r="AF150" s="33">
        <v>1562.1726622934227</v>
      </c>
      <c r="AG150" s="33">
        <v>6348.2949413906363</v>
      </c>
      <c r="AH150" s="33">
        <v>3794.9940558589678</v>
      </c>
      <c r="AI150" s="33">
        <v>21523.962148501716</v>
      </c>
      <c r="AJ150" s="33">
        <v>23631.268269679818</v>
      </c>
      <c r="AK150" s="33">
        <v>64663.691493623162</v>
      </c>
      <c r="AL150" s="33">
        <v>20998.272875428964</v>
      </c>
      <c r="AM150" s="33">
        <v>20260.46038265658</v>
      </c>
      <c r="AN150" s="33">
        <v>11664.794168303473</v>
      </c>
      <c r="AO150" s="33">
        <v>451.43631920684504</v>
      </c>
      <c r="AP150" s="33">
        <v>1132.2295711046854</v>
      </c>
      <c r="AQ150" s="33">
        <v>12121.419788699175</v>
      </c>
      <c r="AR150" s="33">
        <v>670.16049583709469</v>
      </c>
      <c r="AS150" s="33">
        <v>710.10889898635173</v>
      </c>
      <c r="AT150" s="33">
        <v>111.76082213357054</v>
      </c>
      <c r="AU150" s="33">
        <v>1238.8467526139366</v>
      </c>
      <c r="AV150" s="33">
        <v>41.829383249226282</v>
      </c>
      <c r="AW150" s="33">
        <v>103.44390316122538</v>
      </c>
      <c r="AX150" s="33">
        <v>69924.683365709556</v>
      </c>
      <c r="AY150" s="33">
        <v>21468.603073214948</v>
      </c>
      <c r="AZ150" s="33">
        <v>19219.537069243168</v>
      </c>
      <c r="BA150" s="33">
        <v>5509.0308175659247</v>
      </c>
      <c r="BB150" s="33">
        <v>791.71394512962809</v>
      </c>
      <c r="BC150" s="33">
        <v>6608.3219234372027</v>
      </c>
      <c r="BD150" s="33">
        <v>7486.8645122784774</v>
      </c>
      <c r="BE150" s="33">
        <v>3988.0004435250648</v>
      </c>
      <c r="BF150" s="33">
        <v>2624.2825520893707</v>
      </c>
      <c r="BG150" s="33">
        <v>1005.7787881081088</v>
      </c>
      <c r="BH150" s="33">
        <v>2109.1392333214853</v>
      </c>
      <c r="BI150" s="33">
        <v>779.60767785494431</v>
      </c>
      <c r="BJ150" s="33">
        <v>460.13539317399108</v>
      </c>
      <c r="BK150" s="33">
        <v>200.17129766223945</v>
      </c>
      <c r="BL150" s="33">
        <v>273.39118953817149</v>
      </c>
      <c r="BM150" s="33">
        <v>85.432169424872541</v>
      </c>
      <c r="BN150" s="33">
        <v>302.97344340469203</v>
      </c>
      <c r="BO150" s="33">
        <v>1262.702615522147</v>
      </c>
      <c r="BP150" s="33">
        <v>13.186621499439543</v>
      </c>
      <c r="BQ150" s="33">
        <v>288.0730092936243</v>
      </c>
      <c r="BR150" s="33">
        <v>32.05912192144104</v>
      </c>
      <c r="BS150" s="33">
        <v>1644.9880566285194</v>
      </c>
      <c r="BT150" s="33">
        <v>419.81428762334548</v>
      </c>
      <c r="BU150" s="33">
        <v>228.60946372704913</v>
      </c>
      <c r="BV150" s="33">
        <v>641.9150056759737</v>
      </c>
      <c r="BW150" s="33">
        <v>65.433903791724134</v>
      </c>
      <c r="BX150" s="33">
        <v>412.50795936375113</v>
      </c>
      <c r="BY150" s="33">
        <v>553.75839052120864</v>
      </c>
      <c r="BZ150" s="33">
        <v>34.002753890623666</v>
      </c>
      <c r="CA150" s="33">
        <v>2635.063324204019</v>
      </c>
      <c r="CB150" s="33">
        <v>1151.7096670772873</v>
      </c>
      <c r="CC150" s="33">
        <v>1927.97568953425</v>
      </c>
      <c r="CD150" s="33">
        <v>24.2158824249125</v>
      </c>
      <c r="CE150" s="33">
        <v>64.806315682631734</v>
      </c>
      <c r="CF150" s="33">
        <v>92.641836235770882</v>
      </c>
      <c r="CG150" s="33">
        <v>208.68455370017156</v>
      </c>
      <c r="CH150" s="33">
        <v>157.07718815908308</v>
      </c>
      <c r="CI150" s="33">
        <v>174.85530803637181</v>
      </c>
      <c r="CJ150" s="33">
        <v>82.081515634438418</v>
      </c>
      <c r="CK150" s="33">
        <v>100.6028520834839</v>
      </c>
      <c r="CL150" s="33">
        <v>56.611021100145166</v>
      </c>
      <c r="CM150" s="33">
        <v>81.156187893726397</v>
      </c>
      <c r="CN150" s="33">
        <v>35.181701943440309</v>
      </c>
      <c r="CO150" s="33">
        <v>23.45656110558598</v>
      </c>
      <c r="CP150" s="33">
        <v>19.358034951075549</v>
      </c>
      <c r="CQ150" s="33">
        <v>486.19192386272198</v>
      </c>
      <c r="CR150" s="33">
        <v>113.72094649655067</v>
      </c>
      <c r="CS150" s="33">
        <v>1748.2565324124712</v>
      </c>
      <c r="CT150" s="33">
        <v>2464.3002492996138</v>
      </c>
      <c r="CU150" s="33">
        <v>303.26868460244174</v>
      </c>
      <c r="CV150" s="33">
        <v>1219.5168344694716</v>
      </c>
      <c r="CW150" s="33">
        <v>2927.1645783023641</v>
      </c>
      <c r="CX150" s="33">
        <v>459.4178337430248</v>
      </c>
      <c r="CY150" s="33">
        <v>2202.3273709796631</v>
      </c>
      <c r="CZ150" s="33">
        <v>81.843703828025795</v>
      </c>
      <c r="DA150" s="33">
        <v>644.63754312834658</v>
      </c>
      <c r="DB150" s="33">
        <v>392.35813150732218</v>
      </c>
      <c r="DC150" s="33">
        <v>449.30798178382906</v>
      </c>
      <c r="DD150" s="33">
        <v>621.45026993056729</v>
      </c>
      <c r="DE150" s="33">
        <v>12.216788386685842</v>
      </c>
      <c r="DF150" s="33">
        <v>2.8134187551624428</v>
      </c>
      <c r="DG150" s="33">
        <v>100.91560679164171</v>
      </c>
      <c r="DH150" s="33">
        <v>35.487126320450145</v>
      </c>
      <c r="DI150" s="33">
        <v>43.934784618625081</v>
      </c>
      <c r="DJ150" s="33">
        <v>54.709064796105359</v>
      </c>
      <c r="DK150" s="33">
        <v>37.600226441747679</v>
      </c>
      <c r="DL150" s="33">
        <v>494.06676123584003</v>
      </c>
      <c r="DM150" s="33">
        <v>1799.233598632245</v>
      </c>
      <c r="DN150" s="33">
        <v>548.86924697711675</v>
      </c>
      <c r="DO150" s="33">
        <v>0</v>
      </c>
      <c r="DP150" s="76">
        <f t="shared" si="5"/>
        <v>553769.02452511655</v>
      </c>
      <c r="DQ150" s="33">
        <v>37405.362032114295</v>
      </c>
      <c r="DR150" s="33">
        <v>0</v>
      </c>
      <c r="DS150" s="33">
        <v>0</v>
      </c>
      <c r="DT150" s="33">
        <v>0</v>
      </c>
      <c r="DU150" s="33">
        <v>0</v>
      </c>
      <c r="DV150" s="33">
        <v>0</v>
      </c>
      <c r="DW150" s="33">
        <v>0</v>
      </c>
      <c r="DX150" s="33">
        <v>0</v>
      </c>
      <c r="DY150" s="33">
        <v>0</v>
      </c>
      <c r="DZ150" s="33">
        <v>0</v>
      </c>
      <c r="EA150" s="33">
        <v>0</v>
      </c>
      <c r="EB150" s="33">
        <v>0</v>
      </c>
      <c r="EC150" s="33">
        <v>0</v>
      </c>
      <c r="ED150" s="33">
        <v>0</v>
      </c>
      <c r="EE150" s="33">
        <v>0</v>
      </c>
      <c r="EF150" s="33">
        <v>0</v>
      </c>
      <c r="EG150" s="33">
        <v>0</v>
      </c>
      <c r="EH150" s="33">
        <v>67.551300640789051</v>
      </c>
      <c r="EI150" s="33">
        <v>0</v>
      </c>
      <c r="EJ150" s="33">
        <v>9.6332608670480937</v>
      </c>
      <c r="EK150" s="33">
        <v>499.75862352428436</v>
      </c>
      <c r="EL150" s="33">
        <v>0</v>
      </c>
      <c r="EM150" s="33">
        <v>0</v>
      </c>
      <c r="EN150" s="33">
        <v>0</v>
      </c>
      <c r="EO150" s="33">
        <v>0</v>
      </c>
      <c r="EP150" s="33">
        <v>0</v>
      </c>
      <c r="EQ150" s="33">
        <v>0</v>
      </c>
      <c r="ER150" s="33">
        <v>0</v>
      </c>
      <c r="ES150" s="33">
        <v>0</v>
      </c>
      <c r="ET150" s="33">
        <v>0</v>
      </c>
      <c r="EU150" s="33">
        <v>0</v>
      </c>
      <c r="EV150" s="33">
        <v>0</v>
      </c>
      <c r="EW150" s="33">
        <v>0</v>
      </c>
      <c r="EX150" s="33">
        <v>0</v>
      </c>
      <c r="EY150" s="33">
        <v>0</v>
      </c>
      <c r="EZ150" s="33">
        <v>0</v>
      </c>
      <c r="FA150" s="33">
        <v>0</v>
      </c>
      <c r="FB150" s="33">
        <v>0</v>
      </c>
      <c r="FC150" s="33">
        <v>0</v>
      </c>
      <c r="FD150" s="33">
        <v>0</v>
      </c>
      <c r="FE150" s="33">
        <v>0</v>
      </c>
      <c r="FF150" s="33">
        <v>0</v>
      </c>
      <c r="FG150" s="33">
        <v>0</v>
      </c>
      <c r="FH150" s="33">
        <v>0</v>
      </c>
      <c r="FI150" s="33">
        <v>0</v>
      </c>
      <c r="FJ150" s="33">
        <v>0</v>
      </c>
      <c r="FK150" s="33">
        <v>0</v>
      </c>
      <c r="FL150" s="33">
        <v>0</v>
      </c>
      <c r="FM150" s="33">
        <v>0</v>
      </c>
      <c r="FN150" s="33">
        <v>0</v>
      </c>
      <c r="FO150" s="33">
        <v>0</v>
      </c>
      <c r="FP150" s="33">
        <v>0</v>
      </c>
      <c r="FQ150" s="33">
        <v>0</v>
      </c>
      <c r="FR150" s="33">
        <v>0</v>
      </c>
      <c r="FS150" s="33">
        <v>0</v>
      </c>
      <c r="FT150" s="33">
        <v>0</v>
      </c>
      <c r="FU150" s="33">
        <v>61578.503975882122</v>
      </c>
      <c r="FV150" s="33">
        <v>19780.239910702188</v>
      </c>
      <c r="FW150" s="33">
        <v>48.068796082644177</v>
      </c>
      <c r="FX150" s="33">
        <v>55023.976904847739</v>
      </c>
      <c r="FY150" s="33">
        <v>0</v>
      </c>
      <c r="FZ150" s="33">
        <v>0</v>
      </c>
      <c r="GA150" s="33">
        <v>0</v>
      </c>
      <c r="GB150" s="33">
        <v>0</v>
      </c>
      <c r="GC150" s="33">
        <v>0</v>
      </c>
      <c r="GD150" s="33">
        <v>0</v>
      </c>
      <c r="GE150" s="33">
        <v>1973.8078211044315</v>
      </c>
      <c r="GF150" s="33">
        <v>18702.838480547467</v>
      </c>
      <c r="GG150" s="47">
        <f t="shared" si="4"/>
        <v>748858.76563142962</v>
      </c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  <c r="JG150" s="33"/>
      <c r="JH150" s="33"/>
      <c r="JI150" s="33"/>
      <c r="JJ150" s="33"/>
      <c r="JK150" s="33"/>
      <c r="JL150" s="33"/>
      <c r="JM150" s="33"/>
      <c r="JN150" s="33"/>
      <c r="JO150" s="33"/>
      <c r="JP150" s="33"/>
      <c r="JQ150" s="33"/>
      <c r="JR150" s="33"/>
      <c r="JS150" s="33"/>
      <c r="JT150" s="33"/>
      <c r="JU150" s="33"/>
    </row>
    <row r="151" spans="1:281" x14ac:dyDescent="0.2">
      <c r="A151" s="1" t="s">
        <v>28</v>
      </c>
      <c r="B151" s="22" t="s">
        <v>147</v>
      </c>
      <c r="C151" s="33">
        <v>1255.7330530189352</v>
      </c>
      <c r="D151" s="33">
        <v>152.44929637933956</v>
      </c>
      <c r="E151" s="33">
        <v>220.77150001055742</v>
      </c>
      <c r="F151" s="33">
        <v>1.0732038230094718</v>
      </c>
      <c r="G151" s="33">
        <v>233.12235219427265</v>
      </c>
      <c r="H151" s="33">
        <v>1.417624091232828</v>
      </c>
      <c r="I151" s="33">
        <v>289.72444010971333</v>
      </c>
      <c r="J151" s="33">
        <v>78.402588733927317</v>
      </c>
      <c r="K151" s="33">
        <v>196.39156710916905</v>
      </c>
      <c r="L151" s="33">
        <v>56.705413491269212</v>
      </c>
      <c r="M151" s="33">
        <v>190.12042901176025</v>
      </c>
      <c r="N151" s="33">
        <v>322.10149551750345</v>
      </c>
      <c r="O151" s="33">
        <v>42.43823719011619</v>
      </c>
      <c r="P151" s="33">
        <v>163.48463479495373</v>
      </c>
      <c r="Q151" s="33">
        <v>127.57437887804261</v>
      </c>
      <c r="R151" s="33">
        <v>48.679282772958274</v>
      </c>
      <c r="S151" s="33">
        <v>221.64245529382262</v>
      </c>
      <c r="T151" s="33">
        <v>236.67429688677436</v>
      </c>
      <c r="U151" s="33">
        <v>19.789782322474409</v>
      </c>
      <c r="V151" s="33">
        <v>34.860682237886266</v>
      </c>
      <c r="W151" s="33">
        <v>98.896502844785758</v>
      </c>
      <c r="X151" s="33">
        <v>241.68152704753197</v>
      </c>
      <c r="Y151" s="33">
        <v>21.656469461090893</v>
      </c>
      <c r="Z151" s="33">
        <v>829.37798955605729</v>
      </c>
      <c r="AA151" s="33">
        <v>50.825088969231189</v>
      </c>
      <c r="AB151" s="33">
        <v>543.60118250625908</v>
      </c>
      <c r="AC151" s="33">
        <v>2155.380205418659</v>
      </c>
      <c r="AD151" s="33">
        <v>2609.8194309533619</v>
      </c>
      <c r="AE151" s="33">
        <v>19253.672736869652</v>
      </c>
      <c r="AF151" s="33">
        <v>1703.7156087532576</v>
      </c>
      <c r="AG151" s="33">
        <v>1607.1525641443593</v>
      </c>
      <c r="AH151" s="33">
        <v>1162.2372201506398</v>
      </c>
      <c r="AI151" s="33">
        <v>3818.0763010883943</v>
      </c>
      <c r="AJ151" s="33">
        <v>4342.9315838486682</v>
      </c>
      <c r="AK151" s="33">
        <v>7573.74547550848</v>
      </c>
      <c r="AL151" s="33">
        <v>1166.6706094322255</v>
      </c>
      <c r="AM151" s="33">
        <v>4237.8046591798411</v>
      </c>
      <c r="AN151" s="33">
        <v>375.40397113930862</v>
      </c>
      <c r="AO151" s="33">
        <v>611.47060394574851</v>
      </c>
      <c r="AP151" s="33">
        <v>84.287706866955688</v>
      </c>
      <c r="AQ151" s="33">
        <v>1531.1349124599665</v>
      </c>
      <c r="AR151" s="33">
        <v>325.26595704983168</v>
      </c>
      <c r="AS151" s="33">
        <v>90.661522214367494</v>
      </c>
      <c r="AT151" s="33">
        <v>38.52563572312328</v>
      </c>
      <c r="AU151" s="33">
        <v>138.64506517824648</v>
      </c>
      <c r="AV151" s="33">
        <v>265.58641431970386</v>
      </c>
      <c r="AW151" s="33">
        <v>338.61134750573859</v>
      </c>
      <c r="AX151" s="33">
        <v>8329.4662899266277</v>
      </c>
      <c r="AY151" s="33">
        <v>69174.875320203282</v>
      </c>
      <c r="AZ151" s="33">
        <v>3261.7221680540674</v>
      </c>
      <c r="BA151" s="33">
        <v>1414.5611258291829</v>
      </c>
      <c r="BB151" s="33">
        <v>184.95836007950723</v>
      </c>
      <c r="BC151" s="33">
        <v>2752.0391408841542</v>
      </c>
      <c r="BD151" s="33">
        <v>1669.8677530804493</v>
      </c>
      <c r="BE151" s="33">
        <v>373.00013083571372</v>
      </c>
      <c r="BF151" s="33">
        <v>193.04285782521544</v>
      </c>
      <c r="BG151" s="33">
        <v>121.32999984636682</v>
      </c>
      <c r="BH151" s="33">
        <v>131.38421934657299</v>
      </c>
      <c r="BI151" s="33">
        <v>86.01455224031811</v>
      </c>
      <c r="BJ151" s="33">
        <v>402.52901208711262</v>
      </c>
      <c r="BK151" s="33">
        <v>74.22015749394275</v>
      </c>
      <c r="BL151" s="33">
        <v>492.65276220194829</v>
      </c>
      <c r="BM151" s="33">
        <v>24.663193618222241</v>
      </c>
      <c r="BN151" s="33">
        <v>151.62118781461214</v>
      </c>
      <c r="BO151" s="33">
        <v>190.66050074804869</v>
      </c>
      <c r="BP151" s="33">
        <v>59.250971391267996</v>
      </c>
      <c r="BQ151" s="33">
        <v>462.54810403383243</v>
      </c>
      <c r="BR151" s="33">
        <v>411.47227865207469</v>
      </c>
      <c r="BS151" s="33">
        <v>2436.7618406525862</v>
      </c>
      <c r="BT151" s="33">
        <v>464.81941940628525</v>
      </c>
      <c r="BU151" s="33">
        <v>296.92215541412872</v>
      </c>
      <c r="BV151" s="33">
        <v>73.500864843910819</v>
      </c>
      <c r="BW151" s="33">
        <v>21.449447943268506</v>
      </c>
      <c r="BX151" s="33">
        <v>68.185458162345682</v>
      </c>
      <c r="BY151" s="33">
        <v>106.69580036329464</v>
      </c>
      <c r="BZ151" s="33">
        <v>10.922939199859128</v>
      </c>
      <c r="CA151" s="33">
        <v>238.3253506246154</v>
      </c>
      <c r="CB151" s="33">
        <v>13.011457716905447</v>
      </c>
      <c r="CC151" s="33">
        <v>23.421952582650682</v>
      </c>
      <c r="CD151" s="33">
        <v>4.097329018622605</v>
      </c>
      <c r="CE151" s="33">
        <v>11.254013552282906</v>
      </c>
      <c r="CF151" s="33">
        <v>266.36798081835923</v>
      </c>
      <c r="CG151" s="33">
        <v>32.650395132065647</v>
      </c>
      <c r="CH151" s="33">
        <v>152.657109798118</v>
      </c>
      <c r="CI151" s="33">
        <v>32.281642791098015</v>
      </c>
      <c r="CJ151" s="33">
        <v>67.817792450567353</v>
      </c>
      <c r="CK151" s="33">
        <v>314.48094872831939</v>
      </c>
      <c r="CL151" s="33">
        <v>15.131555728864809</v>
      </c>
      <c r="CM151" s="33">
        <v>162.93063837032221</v>
      </c>
      <c r="CN151" s="33">
        <v>95.599049143755749</v>
      </c>
      <c r="CO151" s="33">
        <v>37.131378092692842</v>
      </c>
      <c r="CP151" s="33">
        <v>92.790660288121103</v>
      </c>
      <c r="CQ151" s="33">
        <v>1685.0772959490434</v>
      </c>
      <c r="CR151" s="33">
        <v>345.09369564307434</v>
      </c>
      <c r="CS151" s="33">
        <v>427.81296701575286</v>
      </c>
      <c r="CT151" s="33">
        <v>1097.8429934243895</v>
      </c>
      <c r="CU151" s="33">
        <v>76.95921233289134</v>
      </c>
      <c r="CV151" s="33">
        <v>76.964605916969077</v>
      </c>
      <c r="CW151" s="33">
        <v>142.59481000049951</v>
      </c>
      <c r="CX151" s="33">
        <v>35.032746073792019</v>
      </c>
      <c r="CY151" s="33">
        <v>37.13953749042669</v>
      </c>
      <c r="CZ151" s="33">
        <v>26.92429058517887</v>
      </c>
      <c r="DA151" s="33">
        <v>83.693082938854005</v>
      </c>
      <c r="DB151" s="33">
        <v>104.86721232462884</v>
      </c>
      <c r="DC151" s="33">
        <v>51.381808421599686</v>
      </c>
      <c r="DD151" s="33">
        <v>52.530939167355392</v>
      </c>
      <c r="DE151" s="33">
        <v>117.32454904086654</v>
      </c>
      <c r="DF151" s="33">
        <v>20.073034690577181</v>
      </c>
      <c r="DG151" s="33">
        <v>28.991576360934438</v>
      </c>
      <c r="DH151" s="33">
        <v>142.76143888191731</v>
      </c>
      <c r="DI151" s="33">
        <v>173.81549667118242</v>
      </c>
      <c r="DJ151" s="33">
        <v>10.384034072664786</v>
      </c>
      <c r="DK151" s="33">
        <v>84.080291852272339</v>
      </c>
      <c r="DL151" s="33">
        <v>50.709164502256797</v>
      </c>
      <c r="DM151" s="33">
        <v>2979.5471548963201</v>
      </c>
      <c r="DN151" s="33">
        <v>5171.1643155551874</v>
      </c>
      <c r="DO151" s="33">
        <v>0</v>
      </c>
      <c r="DP151" s="76">
        <f t="shared" si="5"/>
        <v>167133.84852682735</v>
      </c>
      <c r="DQ151" s="33">
        <v>105920.08108186074</v>
      </c>
      <c r="DR151" s="33">
        <v>0</v>
      </c>
      <c r="DS151" s="33">
        <v>0</v>
      </c>
      <c r="DT151" s="33">
        <v>0</v>
      </c>
      <c r="DU151" s="33">
        <v>0</v>
      </c>
      <c r="DV151" s="33">
        <v>0</v>
      </c>
      <c r="DW151" s="33">
        <v>0</v>
      </c>
      <c r="DX151" s="33">
        <v>0</v>
      </c>
      <c r="DY151" s="33">
        <v>0</v>
      </c>
      <c r="DZ151" s="33">
        <v>0</v>
      </c>
      <c r="EA151" s="33">
        <v>0</v>
      </c>
      <c r="EB151" s="33">
        <v>0</v>
      </c>
      <c r="EC151" s="33">
        <v>0</v>
      </c>
      <c r="ED151" s="33">
        <v>0</v>
      </c>
      <c r="EE151" s="33">
        <v>0</v>
      </c>
      <c r="EF151" s="33">
        <v>0</v>
      </c>
      <c r="EG151" s="33">
        <v>1.2241449959335191</v>
      </c>
      <c r="EH151" s="33">
        <v>0</v>
      </c>
      <c r="EI151" s="33">
        <v>0</v>
      </c>
      <c r="EJ151" s="33">
        <v>0</v>
      </c>
      <c r="EK151" s="33">
        <v>0</v>
      </c>
      <c r="EL151" s="33">
        <v>0</v>
      </c>
      <c r="EM151" s="33">
        <v>0</v>
      </c>
      <c r="EN151" s="33">
        <v>0</v>
      </c>
      <c r="EO151" s="33">
        <v>0</v>
      </c>
      <c r="EP151" s="33">
        <v>0</v>
      </c>
      <c r="EQ151" s="33">
        <v>0</v>
      </c>
      <c r="ER151" s="33">
        <v>0</v>
      </c>
      <c r="ES151" s="33">
        <v>0</v>
      </c>
      <c r="ET151" s="33">
        <v>0</v>
      </c>
      <c r="EU151" s="33">
        <v>0</v>
      </c>
      <c r="EV151" s="33">
        <v>0</v>
      </c>
      <c r="EW151" s="33">
        <v>0</v>
      </c>
      <c r="EX151" s="33">
        <v>0</v>
      </c>
      <c r="EY151" s="33">
        <v>0</v>
      </c>
      <c r="EZ151" s="33">
        <v>0</v>
      </c>
      <c r="FA151" s="33">
        <v>0</v>
      </c>
      <c r="FB151" s="33">
        <v>0</v>
      </c>
      <c r="FC151" s="33">
        <v>0</v>
      </c>
      <c r="FD151" s="33">
        <v>0</v>
      </c>
      <c r="FE151" s="33">
        <v>0</v>
      </c>
      <c r="FF151" s="33">
        <v>0</v>
      </c>
      <c r="FG151" s="33">
        <v>0</v>
      </c>
      <c r="FH151" s="33">
        <v>0</v>
      </c>
      <c r="FI151" s="33">
        <v>0</v>
      </c>
      <c r="FJ151" s="33">
        <v>0</v>
      </c>
      <c r="FK151" s="33">
        <v>0</v>
      </c>
      <c r="FL151" s="33">
        <v>0</v>
      </c>
      <c r="FM151" s="33">
        <v>0</v>
      </c>
      <c r="FN151" s="33">
        <v>0</v>
      </c>
      <c r="FO151" s="33">
        <v>0</v>
      </c>
      <c r="FP151" s="33">
        <v>0</v>
      </c>
      <c r="FQ151" s="33">
        <v>0</v>
      </c>
      <c r="FR151" s="33">
        <v>0</v>
      </c>
      <c r="FS151" s="33">
        <v>0</v>
      </c>
      <c r="FT151" s="33">
        <v>0</v>
      </c>
      <c r="FU151" s="33">
        <v>0</v>
      </c>
      <c r="FV151" s="33">
        <v>28513.509522477521</v>
      </c>
      <c r="FW151" s="33">
        <v>64605.21499579995</v>
      </c>
      <c r="FX151" s="33">
        <v>31247.79479958853</v>
      </c>
      <c r="FY151" s="33">
        <v>0</v>
      </c>
      <c r="FZ151" s="33">
        <v>0</v>
      </c>
      <c r="GA151" s="33">
        <v>0</v>
      </c>
      <c r="GB151" s="33">
        <v>8.1884346363108129</v>
      </c>
      <c r="GC151" s="33">
        <v>0</v>
      </c>
      <c r="GD151" s="33">
        <v>0</v>
      </c>
      <c r="GE151" s="33">
        <v>-9565.2024915633865</v>
      </c>
      <c r="GF151" s="33">
        <v>4957.3850932409032</v>
      </c>
      <c r="GG151" s="47">
        <f t="shared" si="4"/>
        <v>392822.0441078638</v>
      </c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  <c r="JG151" s="33"/>
      <c r="JH151" s="33"/>
      <c r="JI151" s="33"/>
      <c r="JJ151" s="33"/>
      <c r="JK151" s="33"/>
      <c r="JL151" s="33"/>
      <c r="JM151" s="33"/>
      <c r="JN151" s="33"/>
      <c r="JO151" s="33"/>
      <c r="JP151" s="33"/>
      <c r="JQ151" s="33"/>
      <c r="JR151" s="33"/>
      <c r="JS151" s="33"/>
      <c r="JT151" s="33"/>
      <c r="JU151" s="33"/>
    </row>
    <row r="152" spans="1:281" x14ac:dyDescent="0.2">
      <c r="A152" s="1" t="s">
        <v>29</v>
      </c>
      <c r="B152" s="22" t="s">
        <v>148</v>
      </c>
      <c r="C152" s="33">
        <v>1065.0422097506255</v>
      </c>
      <c r="D152" s="33">
        <v>57.58713125559516</v>
      </c>
      <c r="E152" s="33">
        <v>77.68944599608713</v>
      </c>
      <c r="F152" s="33">
        <v>2.4926649695063303</v>
      </c>
      <c r="G152" s="33">
        <v>62.990845021301531</v>
      </c>
      <c r="H152" s="33">
        <v>0</v>
      </c>
      <c r="I152" s="33">
        <v>124.67742304779355</v>
      </c>
      <c r="J152" s="33">
        <v>15.834583752217913</v>
      </c>
      <c r="K152" s="33">
        <v>132.81158010717218</v>
      </c>
      <c r="L152" s="33">
        <v>37.631617982155589</v>
      </c>
      <c r="M152" s="33">
        <v>116.01543583033937</v>
      </c>
      <c r="N152" s="33">
        <v>148.90144863547951</v>
      </c>
      <c r="O152" s="33">
        <v>18.481963946044328</v>
      </c>
      <c r="P152" s="33">
        <v>97.115766953883536</v>
      </c>
      <c r="Q152" s="33">
        <v>78.380286543247976</v>
      </c>
      <c r="R152" s="33">
        <v>218.47778250432242</v>
      </c>
      <c r="S152" s="33">
        <v>57.601940187441983</v>
      </c>
      <c r="T152" s="33">
        <v>214.98633831396768</v>
      </c>
      <c r="U152" s="33">
        <v>8721.5064932212917</v>
      </c>
      <c r="V152" s="33">
        <v>14.03342746167735</v>
      </c>
      <c r="W152" s="33">
        <v>79.661349009706825</v>
      </c>
      <c r="X152" s="33">
        <v>104.71137380373395</v>
      </c>
      <c r="Y152" s="33">
        <v>633.27540365119251</v>
      </c>
      <c r="Z152" s="33">
        <v>139.57216857208186</v>
      </c>
      <c r="AA152" s="33">
        <v>34.001299613714778</v>
      </c>
      <c r="AB152" s="33">
        <v>181.29949653608628</v>
      </c>
      <c r="AC152" s="33">
        <v>428.74069815545772</v>
      </c>
      <c r="AD152" s="33">
        <v>1008.4085957744969</v>
      </c>
      <c r="AE152" s="33">
        <v>9167.6617181068596</v>
      </c>
      <c r="AF152" s="33">
        <v>2862.2507604863931</v>
      </c>
      <c r="AG152" s="33">
        <v>1056.9871110154804</v>
      </c>
      <c r="AH152" s="33">
        <v>774.01753744886514</v>
      </c>
      <c r="AI152" s="33">
        <v>2580.855841563332</v>
      </c>
      <c r="AJ152" s="33">
        <v>1988.9884971485453</v>
      </c>
      <c r="AK152" s="33">
        <v>2938.7778619372707</v>
      </c>
      <c r="AL152" s="33">
        <v>5394.0619958297975</v>
      </c>
      <c r="AM152" s="33">
        <v>15647.654819953663</v>
      </c>
      <c r="AN152" s="33">
        <v>81.636396140301215</v>
      </c>
      <c r="AO152" s="33">
        <v>1283.1527621987439</v>
      </c>
      <c r="AP152" s="33">
        <v>54.89051852795756</v>
      </c>
      <c r="AQ152" s="33">
        <v>1778.3768995259836</v>
      </c>
      <c r="AR152" s="33">
        <v>74.687761016583636</v>
      </c>
      <c r="AS152" s="33">
        <v>64.317946911805564</v>
      </c>
      <c r="AT152" s="33">
        <v>10.935333281547219</v>
      </c>
      <c r="AU152" s="33">
        <v>48.556594367262896</v>
      </c>
      <c r="AV152" s="33">
        <v>1018.1929593210918</v>
      </c>
      <c r="AW152" s="33">
        <v>1212.872656089527</v>
      </c>
      <c r="AX152" s="33">
        <v>3713.5128163593913</v>
      </c>
      <c r="AY152" s="33">
        <v>2111.324798434317</v>
      </c>
      <c r="AZ152" s="33">
        <v>1063.2741347694157</v>
      </c>
      <c r="BA152" s="33">
        <v>574.8238437479763</v>
      </c>
      <c r="BB152" s="33">
        <v>169.09715313943809</v>
      </c>
      <c r="BC152" s="33">
        <v>3225.5013090807615</v>
      </c>
      <c r="BD152" s="33">
        <v>1276.2966087814782</v>
      </c>
      <c r="BE152" s="33">
        <v>4619.7517843293126</v>
      </c>
      <c r="BF152" s="33">
        <v>58.713127234090202</v>
      </c>
      <c r="BG152" s="33">
        <v>75.408224617987912</v>
      </c>
      <c r="BH152" s="33">
        <v>266.08628741959495</v>
      </c>
      <c r="BI152" s="33">
        <v>44.762392617189377</v>
      </c>
      <c r="BJ152" s="33">
        <v>313.41385036072126</v>
      </c>
      <c r="BK152" s="33">
        <v>150.32814762378928</v>
      </c>
      <c r="BL152" s="33">
        <v>107.66385919596502</v>
      </c>
      <c r="BM152" s="33">
        <v>14.31301754932843</v>
      </c>
      <c r="BN152" s="33">
        <v>52.157877848527285</v>
      </c>
      <c r="BO152" s="33">
        <v>4197.5238348610637</v>
      </c>
      <c r="BP152" s="33">
        <v>235.36380831923009</v>
      </c>
      <c r="BQ152" s="33">
        <v>2122.0769756731406</v>
      </c>
      <c r="BR152" s="33">
        <v>1162.0334779525112</v>
      </c>
      <c r="BS152" s="33">
        <v>605.25982746396744</v>
      </c>
      <c r="BT152" s="33">
        <v>12.538479127370175</v>
      </c>
      <c r="BU152" s="33">
        <v>173.95966584294871</v>
      </c>
      <c r="BV152" s="33">
        <v>111.23230703792477</v>
      </c>
      <c r="BW152" s="33">
        <v>19.82572049451511</v>
      </c>
      <c r="BX152" s="33">
        <v>94.319947730301664</v>
      </c>
      <c r="BY152" s="33">
        <v>377.37939018044659</v>
      </c>
      <c r="BZ152" s="33">
        <v>15.564946596296915</v>
      </c>
      <c r="CA152" s="33">
        <v>190.10982372297039</v>
      </c>
      <c r="CB152" s="33">
        <v>36.326252776418386</v>
      </c>
      <c r="CC152" s="33">
        <v>61.328036347002723</v>
      </c>
      <c r="CD152" s="33">
        <v>13.329619273100016</v>
      </c>
      <c r="CE152" s="33">
        <v>34.624139543447448</v>
      </c>
      <c r="CF152" s="33">
        <v>177.65162641502926</v>
      </c>
      <c r="CG152" s="33">
        <v>176.00094454819325</v>
      </c>
      <c r="CH152" s="33">
        <v>556.34421451669448</v>
      </c>
      <c r="CI152" s="33">
        <v>18.378605144415001</v>
      </c>
      <c r="CJ152" s="33">
        <v>27.677207302049329</v>
      </c>
      <c r="CK152" s="33">
        <v>1266.9639320244753</v>
      </c>
      <c r="CL152" s="33">
        <v>528.5914629033731</v>
      </c>
      <c r="CM152" s="33">
        <v>131.86444548903046</v>
      </c>
      <c r="CN152" s="33">
        <v>97.86044599026016</v>
      </c>
      <c r="CO152" s="33">
        <v>142.33922324679648</v>
      </c>
      <c r="CP152" s="33">
        <v>253.0658009235564</v>
      </c>
      <c r="CQ152" s="33">
        <v>5359.519019047405</v>
      </c>
      <c r="CR152" s="33">
        <v>1354.4617488932063</v>
      </c>
      <c r="CS152" s="33">
        <v>808.37690105704769</v>
      </c>
      <c r="CT152" s="33">
        <v>528.71755880609089</v>
      </c>
      <c r="CU152" s="33">
        <v>612.98577568218298</v>
      </c>
      <c r="CV152" s="33">
        <v>3715.5495502020467</v>
      </c>
      <c r="CW152" s="33">
        <v>2024.5602132028976</v>
      </c>
      <c r="CX152" s="33">
        <v>123.05605638663067</v>
      </c>
      <c r="CY152" s="33">
        <v>722.63890892933284</v>
      </c>
      <c r="CZ152" s="33">
        <v>13.003748965893724</v>
      </c>
      <c r="DA152" s="33">
        <v>1815.012155448153</v>
      </c>
      <c r="DB152" s="33">
        <v>3310.2612817866989</v>
      </c>
      <c r="DC152" s="33">
        <v>75.30675168705308</v>
      </c>
      <c r="DD152" s="33">
        <v>180.02228237185</v>
      </c>
      <c r="DE152" s="33">
        <v>298.66502412581161</v>
      </c>
      <c r="DF152" s="33">
        <v>120.74219654204499</v>
      </c>
      <c r="DG152" s="33">
        <v>107.10650921733443</v>
      </c>
      <c r="DH152" s="33">
        <v>823.78794073014797</v>
      </c>
      <c r="DI152" s="33">
        <v>417.86330185276103</v>
      </c>
      <c r="DJ152" s="33">
        <v>29.513937149330783</v>
      </c>
      <c r="DK152" s="33">
        <v>263.36094230676133</v>
      </c>
      <c r="DL152" s="33">
        <v>134.9292067867236</v>
      </c>
      <c r="DM152" s="33">
        <v>2186.6995383938674</v>
      </c>
      <c r="DN152" s="33">
        <v>12374.065045212157</v>
      </c>
      <c r="DO152" s="33">
        <v>0</v>
      </c>
      <c r="DP152" s="76">
        <f t="shared" si="5"/>
        <v>129986.97373080696</v>
      </c>
      <c r="DQ152" s="33">
        <v>17907.404032892082</v>
      </c>
      <c r="DR152" s="33">
        <v>0</v>
      </c>
      <c r="DS152" s="33">
        <v>0</v>
      </c>
      <c r="DT152" s="33">
        <v>0</v>
      </c>
      <c r="DU152" s="33">
        <v>0</v>
      </c>
      <c r="DV152" s="33">
        <v>0</v>
      </c>
      <c r="DW152" s="33">
        <v>0</v>
      </c>
      <c r="DX152" s="33">
        <v>0</v>
      </c>
      <c r="DY152" s="33">
        <v>0</v>
      </c>
      <c r="DZ152" s="33">
        <v>0</v>
      </c>
      <c r="EA152" s="33">
        <v>0</v>
      </c>
      <c r="EB152" s="33">
        <v>0</v>
      </c>
      <c r="EC152" s="33">
        <v>0</v>
      </c>
      <c r="ED152" s="33">
        <v>0</v>
      </c>
      <c r="EE152" s="33">
        <v>0</v>
      </c>
      <c r="EF152" s="33">
        <v>0</v>
      </c>
      <c r="EG152" s="33">
        <v>0</v>
      </c>
      <c r="EH152" s="33">
        <v>0</v>
      </c>
      <c r="EI152" s="33">
        <v>0</v>
      </c>
      <c r="EJ152" s="33">
        <v>1.0493081554937849</v>
      </c>
      <c r="EK152" s="33">
        <v>378.04770438620983</v>
      </c>
      <c r="EL152" s="33">
        <v>0</v>
      </c>
      <c r="EM152" s="33">
        <v>0</v>
      </c>
      <c r="EN152" s="33">
        <v>0</v>
      </c>
      <c r="EO152" s="33">
        <v>0</v>
      </c>
      <c r="EP152" s="33">
        <v>0</v>
      </c>
      <c r="EQ152" s="33">
        <v>0</v>
      </c>
      <c r="ER152" s="33">
        <v>0</v>
      </c>
      <c r="ES152" s="33">
        <v>0</v>
      </c>
      <c r="ET152" s="33">
        <v>0</v>
      </c>
      <c r="EU152" s="33">
        <v>0</v>
      </c>
      <c r="EV152" s="33">
        <v>0</v>
      </c>
      <c r="EW152" s="33">
        <v>0</v>
      </c>
      <c r="EX152" s="33">
        <v>0</v>
      </c>
      <c r="EY152" s="33">
        <v>0</v>
      </c>
      <c r="EZ152" s="33">
        <v>0</v>
      </c>
      <c r="FA152" s="33">
        <v>0</v>
      </c>
      <c r="FB152" s="33">
        <v>0</v>
      </c>
      <c r="FC152" s="33">
        <v>0</v>
      </c>
      <c r="FD152" s="33">
        <v>0</v>
      </c>
      <c r="FE152" s="33">
        <v>0</v>
      </c>
      <c r="FF152" s="33">
        <v>0</v>
      </c>
      <c r="FG152" s="33">
        <v>0</v>
      </c>
      <c r="FH152" s="33">
        <v>0</v>
      </c>
      <c r="FI152" s="33">
        <v>0</v>
      </c>
      <c r="FJ152" s="33">
        <v>0</v>
      </c>
      <c r="FK152" s="33">
        <v>0</v>
      </c>
      <c r="FL152" s="33">
        <v>0</v>
      </c>
      <c r="FM152" s="33">
        <v>0</v>
      </c>
      <c r="FN152" s="33">
        <v>0</v>
      </c>
      <c r="FO152" s="33">
        <v>0</v>
      </c>
      <c r="FP152" s="33">
        <v>0</v>
      </c>
      <c r="FQ152" s="33">
        <v>0</v>
      </c>
      <c r="FR152" s="33">
        <v>0</v>
      </c>
      <c r="FS152" s="33">
        <v>0</v>
      </c>
      <c r="FT152" s="33">
        <v>0</v>
      </c>
      <c r="FU152" s="33">
        <v>21.111802302587442</v>
      </c>
      <c r="FV152" s="33">
        <v>33574.699553493418</v>
      </c>
      <c r="FW152" s="33">
        <v>20062.525427488712</v>
      </c>
      <c r="FX152" s="33">
        <v>100575.44854659647</v>
      </c>
      <c r="FY152" s="33">
        <v>0</v>
      </c>
      <c r="FZ152" s="33">
        <v>194.28650382402068</v>
      </c>
      <c r="GA152" s="33">
        <v>0</v>
      </c>
      <c r="GB152" s="33">
        <v>0</v>
      </c>
      <c r="GC152" s="33">
        <v>0</v>
      </c>
      <c r="GD152" s="33">
        <v>0</v>
      </c>
      <c r="GE152" s="33">
        <v>-14558.024001572656</v>
      </c>
      <c r="GF152" s="33">
        <v>10533.818727799906</v>
      </c>
      <c r="GG152" s="47">
        <f t="shared" si="4"/>
        <v>298677.34133617318</v>
      </c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  <c r="JG152" s="33"/>
      <c r="JH152" s="33"/>
      <c r="JI152" s="33"/>
      <c r="JJ152" s="33"/>
      <c r="JK152" s="33"/>
      <c r="JL152" s="33"/>
      <c r="JM152" s="33"/>
      <c r="JN152" s="33"/>
      <c r="JO152" s="33"/>
      <c r="JP152" s="33"/>
      <c r="JQ152" s="33"/>
      <c r="JR152" s="33"/>
      <c r="JS152" s="33"/>
      <c r="JT152" s="33"/>
      <c r="JU152" s="33"/>
    </row>
    <row r="153" spans="1:281" x14ac:dyDescent="0.2">
      <c r="A153" s="1" t="s">
        <v>30</v>
      </c>
      <c r="B153" s="22" t="s">
        <v>149</v>
      </c>
      <c r="C153" s="33">
        <v>655.64196611427553</v>
      </c>
      <c r="D153" s="33">
        <v>32.920130205905394</v>
      </c>
      <c r="E153" s="33">
        <v>90.168706515131504</v>
      </c>
      <c r="F153" s="33">
        <v>0</v>
      </c>
      <c r="G153" s="33">
        <v>118.34719895222966</v>
      </c>
      <c r="H153" s="33">
        <v>0</v>
      </c>
      <c r="I153" s="33">
        <v>150.02595477897597</v>
      </c>
      <c r="J153" s="33">
        <v>20.10525950305135</v>
      </c>
      <c r="K153" s="33">
        <v>115.83880913425885</v>
      </c>
      <c r="L153" s="33">
        <v>20.187292592497244</v>
      </c>
      <c r="M153" s="33">
        <v>94.046949460928445</v>
      </c>
      <c r="N153" s="33">
        <v>118.79670442637564</v>
      </c>
      <c r="O153" s="33">
        <v>12.497079555777216</v>
      </c>
      <c r="P153" s="33">
        <v>34.890553507994177</v>
      </c>
      <c r="Q153" s="33">
        <v>39.003822532708263</v>
      </c>
      <c r="R153" s="33">
        <v>22.37825722958279</v>
      </c>
      <c r="S153" s="33">
        <v>31.920880320303564</v>
      </c>
      <c r="T153" s="33">
        <v>69.058702575439298</v>
      </c>
      <c r="U153" s="33">
        <v>39.746786509935255</v>
      </c>
      <c r="V153" s="33">
        <v>22.505733947889915</v>
      </c>
      <c r="W153" s="33">
        <v>76.537979285618007</v>
      </c>
      <c r="X153" s="33">
        <v>67.955660171535442</v>
      </c>
      <c r="Y153" s="33">
        <v>7.7699649379729188</v>
      </c>
      <c r="Z153" s="33">
        <v>110.24645086902076</v>
      </c>
      <c r="AA153" s="33">
        <v>28.741011065163338</v>
      </c>
      <c r="AB153" s="33">
        <v>213.53872205337811</v>
      </c>
      <c r="AC153" s="33">
        <v>3413.8734065118351</v>
      </c>
      <c r="AD153" s="33">
        <v>4187.0543507459106</v>
      </c>
      <c r="AE153" s="33">
        <v>7381.4110612765426</v>
      </c>
      <c r="AF153" s="33">
        <v>1153.1987220897581</v>
      </c>
      <c r="AG153" s="33">
        <v>2523.011094769236</v>
      </c>
      <c r="AH153" s="33">
        <v>1760.0872334665523</v>
      </c>
      <c r="AI153" s="33">
        <v>4555.4988421248709</v>
      </c>
      <c r="AJ153" s="33">
        <v>6516.7266956674202</v>
      </c>
      <c r="AK153" s="33">
        <v>10551.74273310026</v>
      </c>
      <c r="AL153" s="33">
        <v>1537.5264221611117</v>
      </c>
      <c r="AM153" s="33">
        <v>1443.1032709803324</v>
      </c>
      <c r="AN153" s="33">
        <v>62.39220846329539</v>
      </c>
      <c r="AO153" s="33">
        <v>407.01667926440825</v>
      </c>
      <c r="AP153" s="33">
        <v>81.137829141426749</v>
      </c>
      <c r="AQ153" s="33">
        <v>1523.2446505062285</v>
      </c>
      <c r="AR153" s="33">
        <v>143.62786884813733</v>
      </c>
      <c r="AS153" s="33">
        <v>33.613170782899672</v>
      </c>
      <c r="AT153" s="33">
        <v>9.3268088049296942</v>
      </c>
      <c r="AU153" s="33">
        <v>51.060498068192018</v>
      </c>
      <c r="AV153" s="33">
        <v>279.72012571629227</v>
      </c>
      <c r="AW153" s="33">
        <v>298.94436381236949</v>
      </c>
      <c r="AX153" s="33">
        <v>32102.479135651029</v>
      </c>
      <c r="AY153" s="33">
        <v>12905.058341106662</v>
      </c>
      <c r="AZ153" s="33">
        <v>6909.4685356381315</v>
      </c>
      <c r="BA153" s="33">
        <v>3006.7537750109209</v>
      </c>
      <c r="BB153" s="33">
        <v>32.890720564345592</v>
      </c>
      <c r="BC153" s="33">
        <v>5648.5054450052303</v>
      </c>
      <c r="BD153" s="33">
        <v>822.62237720908513</v>
      </c>
      <c r="BE153" s="33">
        <v>838.92574691396021</v>
      </c>
      <c r="BF153" s="33">
        <v>163.85626124879693</v>
      </c>
      <c r="BG153" s="33">
        <v>85.886122355165739</v>
      </c>
      <c r="BH153" s="33">
        <v>103.60777694039551</v>
      </c>
      <c r="BI153" s="33">
        <v>52.020229534760588</v>
      </c>
      <c r="BJ153" s="33">
        <v>222.99114273269038</v>
      </c>
      <c r="BK153" s="33">
        <v>39.777176572026669</v>
      </c>
      <c r="BL153" s="33">
        <v>170.96525070441533</v>
      </c>
      <c r="BM153" s="33">
        <v>6.7139976242029507</v>
      </c>
      <c r="BN153" s="33">
        <v>29.618449729908523</v>
      </c>
      <c r="BO153" s="33">
        <v>70.825273542828768</v>
      </c>
      <c r="BP153" s="33">
        <v>10.30227227772582</v>
      </c>
      <c r="BQ153" s="33">
        <v>87.648323037637297</v>
      </c>
      <c r="BR153" s="33">
        <v>76.823748633002651</v>
      </c>
      <c r="BS153" s="33">
        <v>765.83722446480328</v>
      </c>
      <c r="BT153" s="33">
        <v>5.8354771992702865</v>
      </c>
      <c r="BU153" s="33">
        <v>11.78723984935311</v>
      </c>
      <c r="BV153" s="33">
        <v>41.388909298971953</v>
      </c>
      <c r="BW153" s="33">
        <v>2.6613943683851007</v>
      </c>
      <c r="BX153" s="33">
        <v>35.337846828429484</v>
      </c>
      <c r="BY153" s="33">
        <v>50.352581673895656</v>
      </c>
      <c r="BZ153" s="33">
        <v>2.0941572337522421</v>
      </c>
      <c r="CA153" s="33">
        <v>90.961698994057997</v>
      </c>
      <c r="CB153" s="33">
        <v>6.1659063398498217</v>
      </c>
      <c r="CC153" s="33">
        <v>9.5216149042742089</v>
      </c>
      <c r="CD153" s="33">
        <v>2.0096290461755402</v>
      </c>
      <c r="CE153" s="33">
        <v>4.3739380564814532</v>
      </c>
      <c r="CF153" s="33">
        <v>50.508380556772231</v>
      </c>
      <c r="CG153" s="33">
        <v>15.720367767371949</v>
      </c>
      <c r="CH153" s="33">
        <v>29.848255040659676</v>
      </c>
      <c r="CI153" s="33">
        <v>12.721471667592308</v>
      </c>
      <c r="CJ153" s="33">
        <v>4.4613774966920863</v>
      </c>
      <c r="CK153" s="33">
        <v>60.124542689413246</v>
      </c>
      <c r="CL153" s="33">
        <v>12.167247090512983</v>
      </c>
      <c r="CM153" s="33">
        <v>39.287263004689855</v>
      </c>
      <c r="CN153" s="33">
        <v>23.065275514973393</v>
      </c>
      <c r="CO153" s="33">
        <v>4.3112045125991303</v>
      </c>
      <c r="CP153" s="33">
        <v>11.192184142141269</v>
      </c>
      <c r="CQ153" s="33">
        <v>577.83733085691222</v>
      </c>
      <c r="CR153" s="33">
        <v>63.959381272584459</v>
      </c>
      <c r="CS153" s="33">
        <v>155.23228534388204</v>
      </c>
      <c r="CT153" s="33">
        <v>278.30537063922475</v>
      </c>
      <c r="CU153" s="33">
        <v>16.723695071620618</v>
      </c>
      <c r="CV153" s="33">
        <v>29.797638179993402</v>
      </c>
      <c r="CW153" s="33">
        <v>49.465761730982386</v>
      </c>
      <c r="CX153" s="33">
        <v>19.494103715438634</v>
      </c>
      <c r="CY153" s="33">
        <v>10.399073438745264</v>
      </c>
      <c r="CZ153" s="33">
        <v>5.89647154083245</v>
      </c>
      <c r="DA153" s="33">
        <v>46.973144218127167</v>
      </c>
      <c r="DB153" s="33">
        <v>85.403308050922647</v>
      </c>
      <c r="DC153" s="33">
        <v>16.141404472494852</v>
      </c>
      <c r="DD153" s="33">
        <v>24.738222974707462</v>
      </c>
      <c r="DE153" s="33">
        <v>38.542772865606423</v>
      </c>
      <c r="DF153" s="33">
        <v>2.4656827059917981</v>
      </c>
      <c r="DG153" s="33">
        <v>8.9229152167116066</v>
      </c>
      <c r="DH153" s="33">
        <v>22.921137872598838</v>
      </c>
      <c r="DI153" s="33">
        <v>38.403886962714083</v>
      </c>
      <c r="DJ153" s="33">
        <v>6.1287715987204212</v>
      </c>
      <c r="DK153" s="33">
        <v>30.011968192524133</v>
      </c>
      <c r="DL153" s="33">
        <v>38.333007226327801</v>
      </c>
      <c r="DM153" s="33">
        <v>1382.3339664921832</v>
      </c>
      <c r="DN153" s="33">
        <v>1387.8078937360713</v>
      </c>
      <c r="DO153" s="33">
        <v>0</v>
      </c>
      <c r="DP153" s="76">
        <f t="shared" si="5"/>
        <v>119121.90309669793</v>
      </c>
      <c r="DQ153" s="33">
        <v>1677.6462174429139</v>
      </c>
      <c r="DR153" s="33">
        <v>0</v>
      </c>
      <c r="DS153" s="33">
        <v>0</v>
      </c>
      <c r="DT153" s="33">
        <v>0</v>
      </c>
      <c r="DU153" s="33">
        <v>0</v>
      </c>
      <c r="DV153" s="33">
        <v>0</v>
      </c>
      <c r="DW153" s="33">
        <v>0</v>
      </c>
      <c r="DX153" s="33">
        <v>0</v>
      </c>
      <c r="DY153" s="33">
        <v>0</v>
      </c>
      <c r="DZ153" s="33">
        <v>0</v>
      </c>
      <c r="EA153" s="33">
        <v>0</v>
      </c>
      <c r="EB153" s="33">
        <v>0</v>
      </c>
      <c r="EC153" s="33">
        <v>0</v>
      </c>
      <c r="ED153" s="33">
        <v>0</v>
      </c>
      <c r="EE153" s="33">
        <v>0</v>
      </c>
      <c r="EF153" s="33">
        <v>0</v>
      </c>
      <c r="EG153" s="33">
        <v>0</v>
      </c>
      <c r="EH153" s="33">
        <v>0</v>
      </c>
      <c r="EI153" s="33">
        <v>0</v>
      </c>
      <c r="EJ153" s="33">
        <v>0</v>
      </c>
      <c r="EK153" s="33">
        <v>0</v>
      </c>
      <c r="EL153" s="33">
        <v>0</v>
      </c>
      <c r="EM153" s="33">
        <v>0</v>
      </c>
      <c r="EN153" s="33">
        <v>0</v>
      </c>
      <c r="EO153" s="33">
        <v>0</v>
      </c>
      <c r="EP153" s="33">
        <v>0</v>
      </c>
      <c r="EQ153" s="33">
        <v>0</v>
      </c>
      <c r="ER153" s="33">
        <v>0</v>
      </c>
      <c r="ES153" s="33">
        <v>0</v>
      </c>
      <c r="ET153" s="33">
        <v>0</v>
      </c>
      <c r="EU153" s="33">
        <v>0</v>
      </c>
      <c r="EV153" s="33">
        <v>0</v>
      </c>
      <c r="EW153" s="33">
        <v>0</v>
      </c>
      <c r="EX153" s="33">
        <v>0</v>
      </c>
      <c r="EY153" s="33">
        <v>0</v>
      </c>
      <c r="EZ153" s="33">
        <v>0</v>
      </c>
      <c r="FA153" s="33">
        <v>0</v>
      </c>
      <c r="FB153" s="33">
        <v>0</v>
      </c>
      <c r="FC153" s="33">
        <v>0</v>
      </c>
      <c r="FD153" s="33">
        <v>0</v>
      </c>
      <c r="FE153" s="33">
        <v>0</v>
      </c>
      <c r="FF153" s="33">
        <v>0</v>
      </c>
      <c r="FG153" s="33">
        <v>0</v>
      </c>
      <c r="FH153" s="33">
        <v>0</v>
      </c>
      <c r="FI153" s="33">
        <v>0</v>
      </c>
      <c r="FJ153" s="33">
        <v>0</v>
      </c>
      <c r="FK153" s="33">
        <v>0</v>
      </c>
      <c r="FL153" s="33">
        <v>0</v>
      </c>
      <c r="FM153" s="33">
        <v>0</v>
      </c>
      <c r="FN153" s="33">
        <v>0</v>
      </c>
      <c r="FO153" s="33">
        <v>0</v>
      </c>
      <c r="FP153" s="33">
        <v>0</v>
      </c>
      <c r="FQ153" s="33">
        <v>0</v>
      </c>
      <c r="FR153" s="33">
        <v>0</v>
      </c>
      <c r="FS153" s="33">
        <v>0</v>
      </c>
      <c r="FT153" s="33">
        <v>0</v>
      </c>
      <c r="FU153" s="33">
        <v>0</v>
      </c>
      <c r="FV153" s="33">
        <v>220.99627281824522</v>
      </c>
      <c r="FW153" s="33">
        <v>596.11856468857275</v>
      </c>
      <c r="FX153" s="33">
        <v>4408.2526457587974</v>
      </c>
      <c r="FY153" s="33">
        <v>0</v>
      </c>
      <c r="FZ153" s="33">
        <v>0</v>
      </c>
      <c r="GA153" s="33">
        <v>0</v>
      </c>
      <c r="GB153" s="33">
        <v>0</v>
      </c>
      <c r="GC153" s="33">
        <v>0</v>
      </c>
      <c r="GD153" s="33">
        <v>0</v>
      </c>
      <c r="GE153" s="33">
        <v>1722.3690297416201</v>
      </c>
      <c r="GF153" s="33">
        <v>3120.2662409481818</v>
      </c>
      <c r="GG153" s="47">
        <f t="shared" si="4"/>
        <v>130867.55206809627</v>
      </c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  <c r="JG153" s="33"/>
      <c r="JH153" s="33"/>
      <c r="JI153" s="33"/>
      <c r="JJ153" s="33"/>
      <c r="JK153" s="33"/>
      <c r="JL153" s="33"/>
      <c r="JM153" s="33"/>
      <c r="JN153" s="33"/>
      <c r="JO153" s="33"/>
      <c r="JP153" s="33"/>
      <c r="JQ153" s="33"/>
      <c r="JR153" s="33"/>
      <c r="JS153" s="33"/>
      <c r="JT153" s="33"/>
      <c r="JU153" s="33"/>
    </row>
    <row r="154" spans="1:281" x14ac:dyDescent="0.2">
      <c r="A154" s="1" t="s">
        <v>31</v>
      </c>
      <c r="B154" s="22" t="s">
        <v>150</v>
      </c>
      <c r="C154" s="33">
        <v>449.58206919111251</v>
      </c>
      <c r="D154" s="33">
        <v>64.57928332183667</v>
      </c>
      <c r="E154" s="33">
        <v>72.638939653237699</v>
      </c>
      <c r="F154" s="33">
        <v>0</v>
      </c>
      <c r="G154" s="33">
        <v>87.471468869799665</v>
      </c>
      <c r="H154" s="33">
        <v>0</v>
      </c>
      <c r="I154" s="33">
        <v>110.41182395749034</v>
      </c>
      <c r="J154" s="33">
        <v>17.524208469205718</v>
      </c>
      <c r="K154" s="33">
        <v>93.861531910793943</v>
      </c>
      <c r="L154" s="33">
        <v>25.630251049482709</v>
      </c>
      <c r="M154" s="33">
        <v>103.67573653618579</v>
      </c>
      <c r="N154" s="33">
        <v>96.961272366697472</v>
      </c>
      <c r="O154" s="33">
        <v>20.831738358035231</v>
      </c>
      <c r="P154" s="33">
        <v>15.755824340730207</v>
      </c>
      <c r="Q154" s="33">
        <v>26.942412681360317</v>
      </c>
      <c r="R154" s="33">
        <v>40.569368935403659</v>
      </c>
      <c r="S154" s="33">
        <v>34.077892423443643</v>
      </c>
      <c r="T154" s="33">
        <v>129.1079074475557</v>
      </c>
      <c r="U154" s="33">
        <v>72.322316778931906</v>
      </c>
      <c r="V154" s="33">
        <v>14.007947344338394</v>
      </c>
      <c r="W154" s="33">
        <v>65.335227796240233</v>
      </c>
      <c r="X154" s="33">
        <v>102.36626370492776</v>
      </c>
      <c r="Y154" s="33">
        <v>12.744722316886273</v>
      </c>
      <c r="Z154" s="33">
        <v>99.50828850503477</v>
      </c>
      <c r="AA154" s="33">
        <v>31.18133993896636</v>
      </c>
      <c r="AB154" s="33">
        <v>186.3253183426863</v>
      </c>
      <c r="AC154" s="33">
        <v>11784.56582532092</v>
      </c>
      <c r="AD154" s="33">
        <v>2080.2020525330922</v>
      </c>
      <c r="AE154" s="33">
        <v>5527.0500476271354</v>
      </c>
      <c r="AF154" s="33">
        <v>761.2023842916991</v>
      </c>
      <c r="AG154" s="33">
        <v>1896.9327223889657</v>
      </c>
      <c r="AH154" s="33">
        <v>1197.4920979710864</v>
      </c>
      <c r="AI154" s="33">
        <v>3986.9496099427033</v>
      </c>
      <c r="AJ154" s="33">
        <v>3884.4566624261697</v>
      </c>
      <c r="AK154" s="33">
        <v>5628.2291504778877</v>
      </c>
      <c r="AL154" s="33">
        <v>3835.9525202111708</v>
      </c>
      <c r="AM154" s="33">
        <v>1795.2885672527359</v>
      </c>
      <c r="AN154" s="33">
        <v>51.14288983451857</v>
      </c>
      <c r="AO154" s="33">
        <v>233.30074024957977</v>
      </c>
      <c r="AP154" s="33">
        <v>49.142603486511689</v>
      </c>
      <c r="AQ154" s="33">
        <v>1046.8394442656347</v>
      </c>
      <c r="AR154" s="33">
        <v>112.6999354020717</v>
      </c>
      <c r="AS154" s="33">
        <v>59.848693503665949</v>
      </c>
      <c r="AT154" s="33">
        <v>9.3576161186779796</v>
      </c>
      <c r="AU154" s="33">
        <v>58.284474491772229</v>
      </c>
      <c r="AV154" s="33">
        <v>219.63542378808222</v>
      </c>
      <c r="AW154" s="33">
        <v>188.45824014736897</v>
      </c>
      <c r="AX154" s="33">
        <v>12975.160483537276</v>
      </c>
      <c r="AY154" s="33">
        <v>23913.286395803363</v>
      </c>
      <c r="AZ154" s="33">
        <v>4177.3305497149349</v>
      </c>
      <c r="BA154" s="33">
        <v>3762.8165106784463</v>
      </c>
      <c r="BB154" s="33">
        <v>83.04767767266496</v>
      </c>
      <c r="BC154" s="33">
        <v>2806.9099210993745</v>
      </c>
      <c r="BD154" s="33">
        <v>1174.4037229177629</v>
      </c>
      <c r="BE154" s="33">
        <v>967.9955244383367</v>
      </c>
      <c r="BF154" s="33">
        <v>113.84967444059852</v>
      </c>
      <c r="BG154" s="33">
        <v>66.809233808057257</v>
      </c>
      <c r="BH154" s="33">
        <v>84.360573110261228</v>
      </c>
      <c r="BI154" s="33">
        <v>46.045626751146813</v>
      </c>
      <c r="BJ154" s="33">
        <v>1095.0518394720159</v>
      </c>
      <c r="BK154" s="33">
        <v>45.818393051307012</v>
      </c>
      <c r="BL154" s="33">
        <v>320.21267433921037</v>
      </c>
      <c r="BM154" s="33">
        <v>9.0388693196439789</v>
      </c>
      <c r="BN154" s="33">
        <v>32.923069346267226</v>
      </c>
      <c r="BO154" s="33">
        <v>133.80317116543682</v>
      </c>
      <c r="BP154" s="33">
        <v>27.016064196557771</v>
      </c>
      <c r="BQ154" s="33">
        <v>32.574590915986441</v>
      </c>
      <c r="BR154" s="33">
        <v>19.414148354065848</v>
      </c>
      <c r="BS154" s="33">
        <v>1593.4402987999067</v>
      </c>
      <c r="BT154" s="33">
        <v>5.0512460825037087</v>
      </c>
      <c r="BU154" s="33">
        <v>7.8243834120201896</v>
      </c>
      <c r="BV154" s="33">
        <v>46.227807006665827</v>
      </c>
      <c r="BW154" s="33">
        <v>11.928079177767177</v>
      </c>
      <c r="BX154" s="33">
        <v>32.374305656590636</v>
      </c>
      <c r="BY154" s="33">
        <v>62.872471478016962</v>
      </c>
      <c r="BZ154" s="33">
        <v>4.9383991113206971</v>
      </c>
      <c r="CA154" s="33">
        <v>247.15546106130896</v>
      </c>
      <c r="CB154" s="33">
        <v>13.279842645637595</v>
      </c>
      <c r="CC154" s="33">
        <v>31.12497018187392</v>
      </c>
      <c r="CD154" s="33">
        <v>3.8408750304448183</v>
      </c>
      <c r="CE154" s="33">
        <v>11.491396749470166</v>
      </c>
      <c r="CF154" s="33">
        <v>191.34735211803385</v>
      </c>
      <c r="CG154" s="33">
        <v>49.465162156273571</v>
      </c>
      <c r="CH154" s="33">
        <v>78.975050910733515</v>
      </c>
      <c r="CI154" s="33">
        <v>9.3957976555055183</v>
      </c>
      <c r="CJ154" s="33">
        <v>13.797149322600571</v>
      </c>
      <c r="CK154" s="33">
        <v>245.34851101415671</v>
      </c>
      <c r="CL154" s="33">
        <v>25.569376147413816</v>
      </c>
      <c r="CM154" s="33">
        <v>36.372419581760333</v>
      </c>
      <c r="CN154" s="33">
        <v>84.424829770968515</v>
      </c>
      <c r="CO154" s="33">
        <v>5.8360399548127084</v>
      </c>
      <c r="CP154" s="33">
        <v>49.505273928467275</v>
      </c>
      <c r="CQ154" s="33">
        <v>1301.5898417898982</v>
      </c>
      <c r="CR154" s="33">
        <v>280.01331894613429</v>
      </c>
      <c r="CS154" s="33">
        <v>346.19786169515498</v>
      </c>
      <c r="CT154" s="33">
        <v>249.50709183498151</v>
      </c>
      <c r="CU154" s="33">
        <v>26.489524127639118</v>
      </c>
      <c r="CV154" s="33">
        <v>104.9938853006618</v>
      </c>
      <c r="CW154" s="33">
        <v>120.64406888596412</v>
      </c>
      <c r="CX154" s="33">
        <v>17.701715351689355</v>
      </c>
      <c r="CY154" s="33">
        <v>27.630142684356528</v>
      </c>
      <c r="CZ154" s="33">
        <v>9.4373139422087888</v>
      </c>
      <c r="DA154" s="33">
        <v>174.83453074022646</v>
      </c>
      <c r="DB154" s="33">
        <v>180.17396444581826</v>
      </c>
      <c r="DC154" s="33">
        <v>22.291541684007044</v>
      </c>
      <c r="DD154" s="33">
        <v>37.702193174569885</v>
      </c>
      <c r="DE154" s="33">
        <v>14.694647841490069</v>
      </c>
      <c r="DF154" s="33">
        <v>3.8193469168924357</v>
      </c>
      <c r="DG154" s="33">
        <v>19.079296904656402</v>
      </c>
      <c r="DH154" s="33">
        <v>22.341893474442664</v>
      </c>
      <c r="DI154" s="33">
        <v>72.678041925298189</v>
      </c>
      <c r="DJ154" s="33">
        <v>10.288117874368202</v>
      </c>
      <c r="DK154" s="33">
        <v>39.178898804170956</v>
      </c>
      <c r="DL154" s="33">
        <v>43.58762247003326</v>
      </c>
      <c r="DM154" s="33">
        <v>394.9602281529248</v>
      </c>
      <c r="DN154" s="33">
        <v>3464.9197889615261</v>
      </c>
      <c r="DO154" s="33">
        <v>0</v>
      </c>
      <c r="DP154" s="76">
        <f t="shared" si="5"/>
        <v>108114.65494698795</v>
      </c>
      <c r="DQ154" s="33">
        <v>6212.6754441585954</v>
      </c>
      <c r="DR154" s="33">
        <v>0</v>
      </c>
      <c r="DS154" s="33">
        <v>0</v>
      </c>
      <c r="DT154" s="33">
        <v>0</v>
      </c>
      <c r="DU154" s="33">
        <v>0</v>
      </c>
      <c r="DV154" s="33">
        <v>0</v>
      </c>
      <c r="DW154" s="33">
        <v>0</v>
      </c>
      <c r="DX154" s="33">
        <v>0</v>
      </c>
      <c r="DY154" s="33">
        <v>0</v>
      </c>
      <c r="DZ154" s="33">
        <v>0</v>
      </c>
      <c r="EA154" s="33">
        <v>0</v>
      </c>
      <c r="EB154" s="33">
        <v>0</v>
      </c>
      <c r="EC154" s="33">
        <v>0</v>
      </c>
      <c r="ED154" s="33">
        <v>0</v>
      </c>
      <c r="EE154" s="33">
        <v>0</v>
      </c>
      <c r="EF154" s="33">
        <v>0</v>
      </c>
      <c r="EG154" s="33">
        <v>90.873869185610033</v>
      </c>
      <c r="EH154" s="33">
        <v>0</v>
      </c>
      <c r="EI154" s="33">
        <v>0</v>
      </c>
      <c r="EJ154" s="33">
        <v>0</v>
      </c>
      <c r="EK154" s="33">
        <v>0</v>
      </c>
      <c r="EL154" s="33">
        <v>0</v>
      </c>
      <c r="EM154" s="33">
        <v>0</v>
      </c>
      <c r="EN154" s="33">
        <v>0</v>
      </c>
      <c r="EO154" s="33">
        <v>0</v>
      </c>
      <c r="EP154" s="33">
        <v>0</v>
      </c>
      <c r="EQ154" s="33">
        <v>0</v>
      </c>
      <c r="ER154" s="33">
        <v>0</v>
      </c>
      <c r="ES154" s="33">
        <v>0</v>
      </c>
      <c r="ET154" s="33">
        <v>0</v>
      </c>
      <c r="EU154" s="33">
        <v>0</v>
      </c>
      <c r="EV154" s="33">
        <v>0</v>
      </c>
      <c r="EW154" s="33">
        <v>0</v>
      </c>
      <c r="EX154" s="33">
        <v>0</v>
      </c>
      <c r="EY154" s="33">
        <v>0</v>
      </c>
      <c r="EZ154" s="33">
        <v>0</v>
      </c>
      <c r="FA154" s="33">
        <v>0</v>
      </c>
      <c r="FB154" s="33">
        <v>0</v>
      </c>
      <c r="FC154" s="33">
        <v>0</v>
      </c>
      <c r="FD154" s="33">
        <v>0</v>
      </c>
      <c r="FE154" s="33">
        <v>0</v>
      </c>
      <c r="FF154" s="33">
        <v>0</v>
      </c>
      <c r="FG154" s="33">
        <v>0</v>
      </c>
      <c r="FH154" s="33">
        <v>0</v>
      </c>
      <c r="FI154" s="33">
        <v>0</v>
      </c>
      <c r="FJ154" s="33">
        <v>0</v>
      </c>
      <c r="FK154" s="33">
        <v>0</v>
      </c>
      <c r="FL154" s="33">
        <v>0</v>
      </c>
      <c r="FM154" s="33">
        <v>0</v>
      </c>
      <c r="FN154" s="33">
        <v>0</v>
      </c>
      <c r="FO154" s="33">
        <v>0</v>
      </c>
      <c r="FP154" s="33">
        <v>0</v>
      </c>
      <c r="FQ154" s="33">
        <v>0</v>
      </c>
      <c r="FR154" s="33">
        <v>0</v>
      </c>
      <c r="FS154" s="33">
        <v>0</v>
      </c>
      <c r="FT154" s="33">
        <v>0</v>
      </c>
      <c r="FU154" s="33">
        <v>0</v>
      </c>
      <c r="FV154" s="33">
        <v>2438.9801529128608</v>
      </c>
      <c r="FW154" s="33">
        <v>5619.5841393496621</v>
      </c>
      <c r="FX154" s="33">
        <v>9867.9780073544953</v>
      </c>
      <c r="FY154" s="33">
        <v>0</v>
      </c>
      <c r="FZ154" s="33">
        <v>0</v>
      </c>
      <c r="GA154" s="33">
        <v>0</v>
      </c>
      <c r="GB154" s="33">
        <v>0</v>
      </c>
      <c r="GC154" s="33">
        <v>0</v>
      </c>
      <c r="GD154" s="33">
        <v>0</v>
      </c>
      <c r="GE154" s="33">
        <v>1717.035139692277</v>
      </c>
      <c r="GF154" s="33">
        <v>2824.511095363679</v>
      </c>
      <c r="GG154" s="47">
        <f t="shared" si="4"/>
        <v>136886.29279500514</v>
      </c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  <c r="JG154" s="33"/>
      <c r="JH154" s="33"/>
      <c r="JI154" s="33"/>
      <c r="JJ154" s="33"/>
      <c r="JK154" s="33"/>
      <c r="JL154" s="33"/>
      <c r="JM154" s="33"/>
      <c r="JN154" s="33"/>
      <c r="JO154" s="33"/>
      <c r="JP154" s="33"/>
      <c r="JQ154" s="33"/>
      <c r="JR154" s="33"/>
      <c r="JS154" s="33"/>
      <c r="JT154" s="33"/>
      <c r="JU154" s="33"/>
    </row>
    <row r="155" spans="1:281" x14ac:dyDescent="0.2">
      <c r="A155" s="1" t="s">
        <v>32</v>
      </c>
      <c r="B155" s="22" t="s">
        <v>151</v>
      </c>
      <c r="C155" s="33">
        <v>1510.8415690703844</v>
      </c>
      <c r="D155" s="33">
        <v>159.31567867334883</v>
      </c>
      <c r="E155" s="33">
        <v>220.979572773927</v>
      </c>
      <c r="F155" s="33">
        <v>1.3038381298548181</v>
      </c>
      <c r="G155" s="33">
        <v>293.87365177609257</v>
      </c>
      <c r="H155" s="33">
        <v>1.2677240489702513</v>
      </c>
      <c r="I155" s="33">
        <v>388.30949098788648</v>
      </c>
      <c r="J155" s="33">
        <v>73.439010655293032</v>
      </c>
      <c r="K155" s="33">
        <v>272.79049801821134</v>
      </c>
      <c r="L155" s="33">
        <v>67.987700652423868</v>
      </c>
      <c r="M155" s="33">
        <v>288.69807576170444</v>
      </c>
      <c r="N155" s="33">
        <v>274.75840349506535</v>
      </c>
      <c r="O155" s="33">
        <v>50.69998624277369</v>
      </c>
      <c r="P155" s="33">
        <v>43.793968463365943</v>
      </c>
      <c r="Q155" s="33">
        <v>109.47658459150189</v>
      </c>
      <c r="R155" s="33">
        <v>102.43426457308922</v>
      </c>
      <c r="S155" s="33">
        <v>144.54715269257196</v>
      </c>
      <c r="T155" s="33">
        <v>1935.3146051243132</v>
      </c>
      <c r="U155" s="33">
        <v>932.0432893508173</v>
      </c>
      <c r="V155" s="33">
        <v>49.480893995393004</v>
      </c>
      <c r="W155" s="33">
        <v>156.83296835484086</v>
      </c>
      <c r="X155" s="33">
        <v>160.99857329473923</v>
      </c>
      <c r="Y155" s="33">
        <v>19.878605412766635</v>
      </c>
      <c r="Z155" s="33">
        <v>360.2095561896781</v>
      </c>
      <c r="AA155" s="33">
        <v>69.188347235151525</v>
      </c>
      <c r="AB155" s="33">
        <v>595.45047069075326</v>
      </c>
      <c r="AC155" s="33">
        <v>2182.9345863824833</v>
      </c>
      <c r="AD155" s="33">
        <v>3135.543771468595</v>
      </c>
      <c r="AE155" s="33">
        <v>9604.9012498267512</v>
      </c>
      <c r="AF155" s="33">
        <v>1020.2487886087077</v>
      </c>
      <c r="AG155" s="33">
        <v>2900.0978448611722</v>
      </c>
      <c r="AH155" s="33">
        <v>1753.4968746703782</v>
      </c>
      <c r="AI155" s="33">
        <v>9976.6870113386085</v>
      </c>
      <c r="AJ155" s="33">
        <v>5229.0192136559217</v>
      </c>
      <c r="AK155" s="33">
        <v>8022.9864389177974</v>
      </c>
      <c r="AL155" s="33">
        <v>1333.4291109624478</v>
      </c>
      <c r="AM155" s="33">
        <v>1772.4673151626964</v>
      </c>
      <c r="AN155" s="33">
        <v>149.40532102950039</v>
      </c>
      <c r="AO155" s="33">
        <v>266.1434536292129</v>
      </c>
      <c r="AP155" s="33">
        <v>163.1907949578767</v>
      </c>
      <c r="AQ155" s="33">
        <v>1212.33120564452</v>
      </c>
      <c r="AR155" s="33">
        <v>368.76901703951859</v>
      </c>
      <c r="AS155" s="33">
        <v>140.82793073988529</v>
      </c>
      <c r="AT155" s="33">
        <v>38.622815610525549</v>
      </c>
      <c r="AU155" s="33">
        <v>162.9309527912396</v>
      </c>
      <c r="AV155" s="33">
        <v>286.28068103583752</v>
      </c>
      <c r="AW155" s="33">
        <v>347.21534325755664</v>
      </c>
      <c r="AX155" s="33">
        <v>28663.847290579524</v>
      </c>
      <c r="AY155" s="33">
        <v>22086.711563256435</v>
      </c>
      <c r="AZ155" s="33">
        <v>5882.2219487970642</v>
      </c>
      <c r="BA155" s="33">
        <v>4290.1648722682176</v>
      </c>
      <c r="BB155" s="33">
        <v>165.91440916100004</v>
      </c>
      <c r="BC155" s="33">
        <v>1208.5036154243803</v>
      </c>
      <c r="BD155" s="33">
        <v>1727.4828186203713</v>
      </c>
      <c r="BE155" s="33">
        <v>1625.848877195793</v>
      </c>
      <c r="BF155" s="33">
        <v>160.30217086270378</v>
      </c>
      <c r="BG155" s="33">
        <v>154.32842067858169</v>
      </c>
      <c r="BH155" s="33">
        <v>180.11801714717436</v>
      </c>
      <c r="BI155" s="33">
        <v>118.14007662145393</v>
      </c>
      <c r="BJ155" s="33">
        <v>40.206791792685273</v>
      </c>
      <c r="BK155" s="33">
        <v>121.03647839831346</v>
      </c>
      <c r="BL155" s="33">
        <v>297.46014135996512</v>
      </c>
      <c r="BM155" s="33">
        <v>16.37415586123652</v>
      </c>
      <c r="BN155" s="33">
        <v>88.752740914249401</v>
      </c>
      <c r="BO155" s="33">
        <v>549.46136617207083</v>
      </c>
      <c r="BP155" s="33">
        <v>652.43475822190942</v>
      </c>
      <c r="BQ155" s="33">
        <v>297.59396957273111</v>
      </c>
      <c r="BR155" s="33">
        <v>157.93346932398748</v>
      </c>
      <c r="BS155" s="33">
        <v>1226.8841981214207</v>
      </c>
      <c r="BT155" s="33">
        <v>187.37609341209551</v>
      </c>
      <c r="BU155" s="33">
        <v>263.4349857010688</v>
      </c>
      <c r="BV155" s="33">
        <v>118.53673424251581</v>
      </c>
      <c r="BW155" s="33">
        <v>14.228545899552364</v>
      </c>
      <c r="BX155" s="33">
        <v>95.189800644784853</v>
      </c>
      <c r="BY155" s="33">
        <v>1844.9111387059813</v>
      </c>
      <c r="BZ155" s="33">
        <v>11.679866703926878</v>
      </c>
      <c r="CA155" s="33">
        <v>457.26419717000852</v>
      </c>
      <c r="CB155" s="33">
        <v>72.936352887568034</v>
      </c>
      <c r="CC155" s="33">
        <v>184.03307966399606</v>
      </c>
      <c r="CD155" s="33">
        <v>8.1747742413025151</v>
      </c>
      <c r="CE155" s="33">
        <v>23.667830685700824</v>
      </c>
      <c r="CF155" s="33">
        <v>395.63582820664635</v>
      </c>
      <c r="CG155" s="33">
        <v>135.22806731671426</v>
      </c>
      <c r="CH155" s="33">
        <v>186.74087243044883</v>
      </c>
      <c r="CI155" s="33">
        <v>62.687709977421179</v>
      </c>
      <c r="CJ155" s="33">
        <v>29.988799592739998</v>
      </c>
      <c r="CK155" s="33">
        <v>402.41697189715131</v>
      </c>
      <c r="CL155" s="33">
        <v>43.972559602081567</v>
      </c>
      <c r="CM155" s="33">
        <v>141.24480897520885</v>
      </c>
      <c r="CN155" s="33">
        <v>143.62464346118261</v>
      </c>
      <c r="CO155" s="33">
        <v>10.186453887360226</v>
      </c>
      <c r="CP155" s="33">
        <v>77.657105111433879</v>
      </c>
      <c r="CQ155" s="33">
        <v>1602.8433577745473</v>
      </c>
      <c r="CR155" s="33">
        <v>429.04981519508914</v>
      </c>
      <c r="CS155" s="33">
        <v>892.98669139589458</v>
      </c>
      <c r="CT155" s="33">
        <v>848.46204225687097</v>
      </c>
      <c r="CU155" s="33">
        <v>48.97259929773729</v>
      </c>
      <c r="CV155" s="33">
        <v>215.14062572376184</v>
      </c>
      <c r="CW155" s="33">
        <v>366.73541334885397</v>
      </c>
      <c r="CX155" s="33">
        <v>62.678179837382153</v>
      </c>
      <c r="CY155" s="33">
        <v>285.59003011147109</v>
      </c>
      <c r="CZ155" s="33">
        <v>29.364324641666549</v>
      </c>
      <c r="DA155" s="33">
        <v>618.52573717981363</v>
      </c>
      <c r="DB155" s="33">
        <v>350.91614574371977</v>
      </c>
      <c r="DC155" s="33">
        <v>344.07462182094702</v>
      </c>
      <c r="DD155" s="33">
        <v>663.90161185126942</v>
      </c>
      <c r="DE155" s="33">
        <v>57.633363415397383</v>
      </c>
      <c r="DF155" s="33">
        <v>2.9276799119876826</v>
      </c>
      <c r="DG155" s="33">
        <v>54.607455805892869</v>
      </c>
      <c r="DH155" s="33">
        <v>269.47911168119259</v>
      </c>
      <c r="DI155" s="33">
        <v>96.948892990304159</v>
      </c>
      <c r="DJ155" s="33">
        <v>24.397902926224933</v>
      </c>
      <c r="DK155" s="33">
        <v>84.210908653931739</v>
      </c>
      <c r="DL155" s="33">
        <v>120.05097795664228</v>
      </c>
      <c r="DM155" s="33">
        <v>1491.3938880986823</v>
      </c>
      <c r="DN155" s="33">
        <v>4629.5928200623412</v>
      </c>
      <c r="DO155" s="33">
        <v>0</v>
      </c>
      <c r="DP155" s="76">
        <f t="shared" si="5"/>
        <v>146564.46777029592</v>
      </c>
      <c r="DQ155" s="33">
        <v>119748.07707771975</v>
      </c>
      <c r="DR155" s="33">
        <v>0</v>
      </c>
      <c r="DS155" s="33">
        <v>0</v>
      </c>
      <c r="DT155" s="33">
        <v>0</v>
      </c>
      <c r="DU155" s="33">
        <v>0</v>
      </c>
      <c r="DV155" s="33">
        <v>0</v>
      </c>
      <c r="DW155" s="33">
        <v>0</v>
      </c>
      <c r="DX155" s="33">
        <v>0</v>
      </c>
      <c r="DY155" s="33">
        <v>0</v>
      </c>
      <c r="DZ155" s="33">
        <v>0</v>
      </c>
      <c r="EA155" s="33">
        <v>0</v>
      </c>
      <c r="EB155" s="33">
        <v>0</v>
      </c>
      <c r="EC155" s="33">
        <v>0</v>
      </c>
      <c r="ED155" s="33">
        <v>0</v>
      </c>
      <c r="EE155" s="33">
        <v>0</v>
      </c>
      <c r="EF155" s="33">
        <v>0</v>
      </c>
      <c r="EG155" s="33">
        <v>0</v>
      </c>
      <c r="EH155" s="33">
        <v>0</v>
      </c>
      <c r="EI155" s="33">
        <v>0</v>
      </c>
      <c r="EJ155" s="33">
        <v>0</v>
      </c>
      <c r="EK155" s="33">
        <v>0</v>
      </c>
      <c r="EL155" s="33">
        <v>0</v>
      </c>
      <c r="EM155" s="33">
        <v>0</v>
      </c>
      <c r="EN155" s="33">
        <v>0</v>
      </c>
      <c r="EO155" s="33">
        <v>0</v>
      </c>
      <c r="EP155" s="33">
        <v>0</v>
      </c>
      <c r="EQ155" s="33">
        <v>0</v>
      </c>
      <c r="ER155" s="33">
        <v>0</v>
      </c>
      <c r="ES155" s="33">
        <v>0</v>
      </c>
      <c r="ET155" s="33">
        <v>0</v>
      </c>
      <c r="EU155" s="33">
        <v>0</v>
      </c>
      <c r="EV155" s="33">
        <v>0</v>
      </c>
      <c r="EW155" s="33">
        <v>0</v>
      </c>
      <c r="EX155" s="33">
        <v>0</v>
      </c>
      <c r="EY155" s="33">
        <v>0</v>
      </c>
      <c r="EZ155" s="33">
        <v>0</v>
      </c>
      <c r="FA155" s="33">
        <v>0</v>
      </c>
      <c r="FB155" s="33">
        <v>0</v>
      </c>
      <c r="FC155" s="33">
        <v>0</v>
      </c>
      <c r="FD155" s="33">
        <v>0</v>
      </c>
      <c r="FE155" s="33">
        <v>0</v>
      </c>
      <c r="FF155" s="33">
        <v>0</v>
      </c>
      <c r="FG155" s="33">
        <v>0</v>
      </c>
      <c r="FH155" s="33">
        <v>0</v>
      </c>
      <c r="FI155" s="33">
        <v>0</v>
      </c>
      <c r="FJ155" s="33">
        <v>0</v>
      </c>
      <c r="FK155" s="33">
        <v>0</v>
      </c>
      <c r="FL155" s="33">
        <v>0</v>
      </c>
      <c r="FM155" s="33">
        <v>0</v>
      </c>
      <c r="FN155" s="33">
        <v>0</v>
      </c>
      <c r="FO155" s="33">
        <v>0</v>
      </c>
      <c r="FP155" s="33">
        <v>0</v>
      </c>
      <c r="FQ155" s="33">
        <v>0</v>
      </c>
      <c r="FR155" s="33">
        <v>0</v>
      </c>
      <c r="FS155" s="33">
        <v>0</v>
      </c>
      <c r="FT155" s="33">
        <v>0</v>
      </c>
      <c r="FU155" s="33">
        <v>96.411949345136165</v>
      </c>
      <c r="FV155" s="33">
        <v>2402.8263824857991</v>
      </c>
      <c r="FW155" s="33">
        <v>3106.7987644485952</v>
      </c>
      <c r="FX155" s="33">
        <v>54372.96455907185</v>
      </c>
      <c r="FY155" s="33">
        <v>0</v>
      </c>
      <c r="FZ155" s="33">
        <v>0</v>
      </c>
      <c r="GA155" s="33">
        <v>0</v>
      </c>
      <c r="GB155" s="33">
        <v>17.191351977115623</v>
      </c>
      <c r="GC155" s="33">
        <v>0</v>
      </c>
      <c r="GD155" s="33">
        <v>0</v>
      </c>
      <c r="GE155" s="33">
        <v>-1580.5559192539022</v>
      </c>
      <c r="GF155" s="33">
        <v>7597.6197237358356</v>
      </c>
      <c r="GG155" s="47">
        <f t="shared" si="4"/>
        <v>332325.80165982613</v>
      </c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  <c r="JG155" s="33"/>
      <c r="JH155" s="33"/>
      <c r="JI155" s="33"/>
      <c r="JJ155" s="33"/>
      <c r="JK155" s="33"/>
      <c r="JL155" s="33"/>
      <c r="JM155" s="33"/>
      <c r="JN155" s="33"/>
      <c r="JO155" s="33"/>
      <c r="JP155" s="33"/>
      <c r="JQ155" s="33"/>
      <c r="JR155" s="33"/>
      <c r="JS155" s="33"/>
      <c r="JT155" s="33"/>
      <c r="JU155" s="33"/>
    </row>
    <row r="156" spans="1:281" x14ac:dyDescent="0.2">
      <c r="A156" s="1" t="s">
        <v>33</v>
      </c>
      <c r="B156" s="22" t="s">
        <v>152</v>
      </c>
      <c r="C156" s="33">
        <v>4649.012988060128</v>
      </c>
      <c r="D156" s="33">
        <v>242.7209905142596</v>
      </c>
      <c r="E156" s="33">
        <v>2694.201706054122</v>
      </c>
      <c r="F156" s="33">
        <v>44.777090226777652</v>
      </c>
      <c r="G156" s="33">
        <v>1008.0396238743086</v>
      </c>
      <c r="H156" s="33">
        <v>10.897337465992821</v>
      </c>
      <c r="I156" s="33">
        <v>1395.8584547006155</v>
      </c>
      <c r="J156" s="33">
        <v>246.30754560220765</v>
      </c>
      <c r="K156" s="33">
        <v>809.42152212677979</v>
      </c>
      <c r="L156" s="33">
        <v>218.14281703275702</v>
      </c>
      <c r="M156" s="33">
        <v>1692.0047304765737</v>
      </c>
      <c r="N156" s="33">
        <v>967.01049178389405</v>
      </c>
      <c r="O156" s="33">
        <v>124.20840084586618</v>
      </c>
      <c r="P156" s="33">
        <v>908.04216331946043</v>
      </c>
      <c r="Q156" s="33">
        <v>772.88778262893857</v>
      </c>
      <c r="R156" s="33">
        <v>392.13485841482259</v>
      </c>
      <c r="S156" s="33">
        <v>446.15146439191892</v>
      </c>
      <c r="T156" s="33">
        <v>1225.4655287913554</v>
      </c>
      <c r="U156" s="33">
        <v>192.99428365115227</v>
      </c>
      <c r="V156" s="33">
        <v>133.88717582756283</v>
      </c>
      <c r="W156" s="33">
        <v>2919.8510952984398</v>
      </c>
      <c r="X156" s="33">
        <v>2949.7643960566743</v>
      </c>
      <c r="Y156" s="33">
        <v>176.44262031464828</v>
      </c>
      <c r="Z156" s="33">
        <v>1243.7833708652115</v>
      </c>
      <c r="AA156" s="33">
        <v>228.07217457960454</v>
      </c>
      <c r="AB156" s="33">
        <v>2202.3754534209179</v>
      </c>
      <c r="AC156" s="33">
        <v>25712.49980652767</v>
      </c>
      <c r="AD156" s="33">
        <v>30762.107378538898</v>
      </c>
      <c r="AE156" s="33">
        <v>13224.260164452075</v>
      </c>
      <c r="AF156" s="33">
        <v>2446.3892417887641</v>
      </c>
      <c r="AG156" s="33">
        <v>7132.3441939889299</v>
      </c>
      <c r="AH156" s="33">
        <v>4487.9251650585757</v>
      </c>
      <c r="AI156" s="33">
        <v>26841.66407310628</v>
      </c>
      <c r="AJ156" s="33">
        <v>36625.031411095202</v>
      </c>
      <c r="AK156" s="33">
        <v>85348.262409845018</v>
      </c>
      <c r="AL156" s="33">
        <v>14157.928415514416</v>
      </c>
      <c r="AM156" s="33">
        <v>28263.119405330817</v>
      </c>
      <c r="AN156" s="33">
        <v>1633.9938803603379</v>
      </c>
      <c r="AO156" s="33">
        <v>814.3009823212335</v>
      </c>
      <c r="AP156" s="33">
        <v>717.24988273367399</v>
      </c>
      <c r="AQ156" s="33">
        <v>12361.154757958324</v>
      </c>
      <c r="AR156" s="33">
        <v>1093.0748494898519</v>
      </c>
      <c r="AS156" s="33">
        <v>318.54468507411514</v>
      </c>
      <c r="AT156" s="33">
        <v>165.5611261242646</v>
      </c>
      <c r="AU156" s="33">
        <v>603.40304957792159</v>
      </c>
      <c r="AV156" s="33">
        <v>265.84376483322376</v>
      </c>
      <c r="AW156" s="33">
        <v>329.59894383129074</v>
      </c>
      <c r="AX156" s="33">
        <v>100407.59582181749</v>
      </c>
      <c r="AY156" s="33">
        <v>55334.484296748924</v>
      </c>
      <c r="AZ156" s="33">
        <v>19430.285511294584</v>
      </c>
      <c r="BA156" s="33">
        <v>7691.1507165787625</v>
      </c>
      <c r="BB156" s="33">
        <v>370.4087732378843</v>
      </c>
      <c r="BC156" s="33">
        <v>22484.217897975526</v>
      </c>
      <c r="BD156" s="33">
        <v>3839.621655603597</v>
      </c>
      <c r="BE156" s="33">
        <v>3870.1153875005007</v>
      </c>
      <c r="BF156" s="33">
        <v>1089.7784347959976</v>
      </c>
      <c r="BG156" s="33">
        <v>477.5320519855033</v>
      </c>
      <c r="BH156" s="33">
        <v>362.65619221150934</v>
      </c>
      <c r="BI156" s="33">
        <v>1284.6466127939589</v>
      </c>
      <c r="BJ156" s="33">
        <v>3570.1522410179023</v>
      </c>
      <c r="BK156" s="33">
        <v>455.47719694042621</v>
      </c>
      <c r="BL156" s="33">
        <v>281.85804590313558</v>
      </c>
      <c r="BM156" s="33">
        <v>55.27786084288676</v>
      </c>
      <c r="BN156" s="33">
        <v>566.20497374291085</v>
      </c>
      <c r="BO156" s="33">
        <v>1043.305087327805</v>
      </c>
      <c r="BP156" s="33">
        <v>37.584470975566411</v>
      </c>
      <c r="BQ156" s="33">
        <v>598.84983665821562</v>
      </c>
      <c r="BR156" s="33">
        <v>717.99676284653628</v>
      </c>
      <c r="BS156" s="33">
        <v>1203.4106903598988</v>
      </c>
      <c r="BT156" s="33">
        <v>381.94831969218569</v>
      </c>
      <c r="BU156" s="33">
        <v>243.06374402118144</v>
      </c>
      <c r="BV156" s="33">
        <v>259.11520977171585</v>
      </c>
      <c r="BW156" s="33">
        <v>85.355589183385334</v>
      </c>
      <c r="BX156" s="33">
        <v>248.81312611300757</v>
      </c>
      <c r="BY156" s="33">
        <v>379.60880045476341</v>
      </c>
      <c r="BZ156" s="33">
        <v>26.332606545515016</v>
      </c>
      <c r="CA156" s="33">
        <v>819.45468832675056</v>
      </c>
      <c r="CB156" s="33">
        <v>1717.9297195889458</v>
      </c>
      <c r="CC156" s="33">
        <v>2354.1918554721296</v>
      </c>
      <c r="CD156" s="33">
        <v>16.104252063142003</v>
      </c>
      <c r="CE156" s="33">
        <v>94.991405873904682</v>
      </c>
      <c r="CF156" s="33">
        <v>199.10622517338544</v>
      </c>
      <c r="CG156" s="33">
        <v>304.5882320349985</v>
      </c>
      <c r="CH156" s="33">
        <v>67.799923606124921</v>
      </c>
      <c r="CI156" s="33">
        <v>257.87030792626683</v>
      </c>
      <c r="CJ156" s="33">
        <v>42.584370564585427</v>
      </c>
      <c r="CK156" s="33">
        <v>234.55289617839858</v>
      </c>
      <c r="CL156" s="33">
        <v>58.791745281614887</v>
      </c>
      <c r="CM156" s="33">
        <v>83.344048280866417</v>
      </c>
      <c r="CN156" s="33">
        <v>72.16814021980457</v>
      </c>
      <c r="CO156" s="33">
        <v>14.222897249961617</v>
      </c>
      <c r="CP156" s="33">
        <v>43.958290871071618</v>
      </c>
      <c r="CQ156" s="33">
        <v>1678.5603723823044</v>
      </c>
      <c r="CR156" s="33">
        <v>263.22378469164363</v>
      </c>
      <c r="CS156" s="33">
        <v>1079.1126065680501</v>
      </c>
      <c r="CT156" s="33">
        <v>920.39476679315351</v>
      </c>
      <c r="CU156" s="33">
        <v>47.537174676401015</v>
      </c>
      <c r="CV156" s="33">
        <v>785.7394402581524</v>
      </c>
      <c r="CW156" s="33">
        <v>1554.5452347707242</v>
      </c>
      <c r="CX156" s="33">
        <v>582.9663081844775</v>
      </c>
      <c r="CY156" s="33">
        <v>339.75454210915427</v>
      </c>
      <c r="CZ156" s="33">
        <v>93.503507143668131</v>
      </c>
      <c r="DA156" s="33">
        <v>378.73992169887453</v>
      </c>
      <c r="DB156" s="33">
        <v>408.76834910698778</v>
      </c>
      <c r="DC156" s="33">
        <v>186.6494224219891</v>
      </c>
      <c r="DD156" s="33">
        <v>484.51274212744357</v>
      </c>
      <c r="DE156" s="33">
        <v>329.21352647342155</v>
      </c>
      <c r="DF156" s="33">
        <v>34.327949065221397</v>
      </c>
      <c r="DG156" s="33">
        <v>99.529708529030273</v>
      </c>
      <c r="DH156" s="33">
        <v>436.88239596139567</v>
      </c>
      <c r="DI156" s="33">
        <v>448.22533977734628</v>
      </c>
      <c r="DJ156" s="33">
        <v>63.227787689428716</v>
      </c>
      <c r="DK156" s="33">
        <v>177.45419770476286</v>
      </c>
      <c r="DL156" s="33">
        <v>334.61165132527236</v>
      </c>
      <c r="DM156" s="33">
        <v>2286.918985646716</v>
      </c>
      <c r="DN156" s="33">
        <v>3883.2900090853232</v>
      </c>
      <c r="DO156" s="33">
        <v>0</v>
      </c>
      <c r="DP156" s="76">
        <f t="shared" si="5"/>
        <v>571274.9102917203</v>
      </c>
      <c r="DQ156" s="33">
        <v>14007.827696436349</v>
      </c>
      <c r="DR156" s="33">
        <v>0</v>
      </c>
      <c r="DS156" s="33">
        <v>0</v>
      </c>
      <c r="DT156" s="33">
        <v>0</v>
      </c>
      <c r="DU156" s="33">
        <v>0</v>
      </c>
      <c r="DV156" s="33">
        <v>0</v>
      </c>
      <c r="DW156" s="33">
        <v>0</v>
      </c>
      <c r="DX156" s="33">
        <v>0</v>
      </c>
      <c r="DY156" s="33">
        <v>0</v>
      </c>
      <c r="DZ156" s="33">
        <v>0</v>
      </c>
      <c r="EA156" s="33">
        <v>0</v>
      </c>
      <c r="EB156" s="33">
        <v>0</v>
      </c>
      <c r="EC156" s="33">
        <v>0</v>
      </c>
      <c r="ED156" s="33">
        <v>0</v>
      </c>
      <c r="EE156" s="33">
        <v>0</v>
      </c>
      <c r="EF156" s="33">
        <v>0</v>
      </c>
      <c r="EG156" s="33">
        <v>0</v>
      </c>
      <c r="EH156" s="33">
        <v>0</v>
      </c>
      <c r="EI156" s="33">
        <v>0</v>
      </c>
      <c r="EJ156" s="33">
        <v>0</v>
      </c>
      <c r="EK156" s="33">
        <v>0</v>
      </c>
      <c r="EL156" s="33">
        <v>0</v>
      </c>
      <c r="EM156" s="33">
        <v>0</v>
      </c>
      <c r="EN156" s="33">
        <v>0</v>
      </c>
      <c r="EO156" s="33">
        <v>0</v>
      </c>
      <c r="EP156" s="33">
        <v>0</v>
      </c>
      <c r="EQ156" s="33">
        <v>0</v>
      </c>
      <c r="ER156" s="33">
        <v>0</v>
      </c>
      <c r="ES156" s="33">
        <v>0</v>
      </c>
      <c r="ET156" s="33">
        <v>0</v>
      </c>
      <c r="EU156" s="33">
        <v>0</v>
      </c>
      <c r="EV156" s="33">
        <v>0</v>
      </c>
      <c r="EW156" s="33">
        <v>0</v>
      </c>
      <c r="EX156" s="33">
        <v>0</v>
      </c>
      <c r="EY156" s="33">
        <v>0</v>
      </c>
      <c r="EZ156" s="33">
        <v>0</v>
      </c>
      <c r="FA156" s="33">
        <v>0</v>
      </c>
      <c r="FB156" s="33">
        <v>0</v>
      </c>
      <c r="FC156" s="33">
        <v>0</v>
      </c>
      <c r="FD156" s="33">
        <v>0</v>
      </c>
      <c r="FE156" s="33">
        <v>0</v>
      </c>
      <c r="FF156" s="33">
        <v>0</v>
      </c>
      <c r="FG156" s="33">
        <v>0</v>
      </c>
      <c r="FH156" s="33">
        <v>0</v>
      </c>
      <c r="FI156" s="33">
        <v>0</v>
      </c>
      <c r="FJ156" s="33">
        <v>0</v>
      </c>
      <c r="FK156" s="33">
        <v>0</v>
      </c>
      <c r="FL156" s="33">
        <v>0</v>
      </c>
      <c r="FM156" s="33">
        <v>0</v>
      </c>
      <c r="FN156" s="33">
        <v>0</v>
      </c>
      <c r="FO156" s="33">
        <v>0</v>
      </c>
      <c r="FP156" s="33">
        <v>0</v>
      </c>
      <c r="FQ156" s="33">
        <v>0</v>
      </c>
      <c r="FR156" s="33">
        <v>0</v>
      </c>
      <c r="FS156" s="33">
        <v>0</v>
      </c>
      <c r="FT156" s="33">
        <v>0</v>
      </c>
      <c r="FU156" s="33">
        <v>40.47092680826168</v>
      </c>
      <c r="FV156" s="33">
        <v>1597.4731333549998</v>
      </c>
      <c r="FW156" s="33">
        <v>155.90029876628333</v>
      </c>
      <c r="FX156" s="33">
        <v>86214.531978667059</v>
      </c>
      <c r="FY156" s="33">
        <v>0</v>
      </c>
      <c r="FZ156" s="33">
        <v>0</v>
      </c>
      <c r="GA156" s="33">
        <v>0</v>
      </c>
      <c r="GB156" s="33">
        <v>0</v>
      </c>
      <c r="GC156" s="33">
        <v>0</v>
      </c>
      <c r="GD156" s="33">
        <v>0</v>
      </c>
      <c r="GE156" s="33">
        <v>515.88954510796736</v>
      </c>
      <c r="GF156" s="33">
        <v>65832.636429171675</v>
      </c>
      <c r="GG156" s="47">
        <f t="shared" si="4"/>
        <v>739639.64030003292</v>
      </c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  <c r="JG156" s="33"/>
      <c r="JH156" s="33"/>
      <c r="JI156" s="33"/>
      <c r="JJ156" s="33"/>
      <c r="JK156" s="33"/>
      <c r="JL156" s="33"/>
      <c r="JM156" s="33"/>
      <c r="JN156" s="33"/>
      <c r="JO156" s="33"/>
      <c r="JP156" s="33"/>
      <c r="JQ156" s="33"/>
      <c r="JR156" s="33"/>
      <c r="JS156" s="33"/>
      <c r="JT156" s="33"/>
      <c r="JU156" s="33"/>
    </row>
    <row r="157" spans="1:281" x14ac:dyDescent="0.2">
      <c r="A157" s="1" t="s">
        <v>34</v>
      </c>
      <c r="B157" s="22" t="s">
        <v>153</v>
      </c>
      <c r="C157" s="33">
        <v>10634.49993721721</v>
      </c>
      <c r="D157" s="33">
        <v>1020.3977655912634</v>
      </c>
      <c r="E157" s="33">
        <v>3504.1005266489283</v>
      </c>
      <c r="F157" s="33">
        <v>4.7360387841844762</v>
      </c>
      <c r="G157" s="33">
        <v>2858.5811747308703</v>
      </c>
      <c r="H157" s="33">
        <v>11.467490754472498</v>
      </c>
      <c r="I157" s="33">
        <v>2260.607251139646</v>
      </c>
      <c r="J157" s="33">
        <v>591.3651908261769</v>
      </c>
      <c r="K157" s="33">
        <v>1576.0987450362652</v>
      </c>
      <c r="L157" s="33">
        <v>570.77843234105535</v>
      </c>
      <c r="M157" s="33">
        <v>1965.254298784773</v>
      </c>
      <c r="N157" s="33">
        <v>2318.9348756749546</v>
      </c>
      <c r="O157" s="33">
        <v>1200.5266213559305</v>
      </c>
      <c r="P157" s="33">
        <v>6351.0513719017972</v>
      </c>
      <c r="Q157" s="33">
        <v>2608.2506129438261</v>
      </c>
      <c r="R157" s="33">
        <v>737.50306871106216</v>
      </c>
      <c r="S157" s="33">
        <v>1168.9879134411897</v>
      </c>
      <c r="T157" s="33">
        <v>2777.9396289585898</v>
      </c>
      <c r="U157" s="33">
        <v>1361.4858857852792</v>
      </c>
      <c r="V157" s="33">
        <v>230.2560394758795</v>
      </c>
      <c r="W157" s="33">
        <v>915.91382669518839</v>
      </c>
      <c r="X157" s="33">
        <v>3266.8635334369665</v>
      </c>
      <c r="Y157" s="33">
        <v>196.0157570887454</v>
      </c>
      <c r="Z157" s="33">
        <v>1517.1678140594099</v>
      </c>
      <c r="AA157" s="33">
        <v>536.07657120308522</v>
      </c>
      <c r="AB157" s="33">
        <v>3710.4366986064047</v>
      </c>
      <c r="AC157" s="33">
        <v>5489.9812897310721</v>
      </c>
      <c r="AD157" s="33">
        <v>18943.015056094438</v>
      </c>
      <c r="AE157" s="33">
        <v>6233.6224135261082</v>
      </c>
      <c r="AF157" s="33">
        <v>1312.1652667077278</v>
      </c>
      <c r="AG157" s="33">
        <v>2463.9152634316738</v>
      </c>
      <c r="AH157" s="33">
        <v>2570.7222321230902</v>
      </c>
      <c r="AI157" s="33">
        <v>7061.5923253608953</v>
      </c>
      <c r="AJ157" s="33">
        <v>13818.006793707375</v>
      </c>
      <c r="AK157" s="33">
        <v>42450.519589329255</v>
      </c>
      <c r="AL157" s="33">
        <v>23871.166895454327</v>
      </c>
      <c r="AM157" s="33">
        <v>41551.981856326878</v>
      </c>
      <c r="AN157" s="33">
        <v>2162.3476102914283</v>
      </c>
      <c r="AO157" s="33">
        <v>406.21770987315892</v>
      </c>
      <c r="AP157" s="33">
        <v>757.10880811353945</v>
      </c>
      <c r="AQ157" s="33">
        <v>8896.2427935593259</v>
      </c>
      <c r="AR157" s="33">
        <v>1941.396787917573</v>
      </c>
      <c r="AS157" s="33">
        <v>698.78761855736229</v>
      </c>
      <c r="AT157" s="33">
        <v>286.91794465810182</v>
      </c>
      <c r="AU157" s="33">
        <v>869.46980785826929</v>
      </c>
      <c r="AV157" s="33">
        <v>113.57048516882581</v>
      </c>
      <c r="AW157" s="33">
        <v>351.50968557739958</v>
      </c>
      <c r="AX157" s="33">
        <v>25998.651833180826</v>
      </c>
      <c r="AY157" s="33">
        <v>31385.599889784746</v>
      </c>
      <c r="AZ157" s="33">
        <v>7182.1213474381493</v>
      </c>
      <c r="BA157" s="33">
        <v>1926.8958164610674</v>
      </c>
      <c r="BB157" s="33">
        <v>1463.8503052238689</v>
      </c>
      <c r="BC157" s="33">
        <v>8554.0669448069111</v>
      </c>
      <c r="BD157" s="33">
        <v>12359.744085090419</v>
      </c>
      <c r="BE157" s="33">
        <v>5366.7874860966867</v>
      </c>
      <c r="BF157" s="33">
        <v>1278.7152862967314</v>
      </c>
      <c r="BG157" s="33">
        <v>546.99577994332253</v>
      </c>
      <c r="BH157" s="33">
        <v>304.08714525902604</v>
      </c>
      <c r="BI157" s="33">
        <v>1070.7590598651932</v>
      </c>
      <c r="BJ157" s="33">
        <v>1050.6378251631606</v>
      </c>
      <c r="BK157" s="33">
        <v>604.22999359565733</v>
      </c>
      <c r="BL157" s="33">
        <v>451.49215111822281</v>
      </c>
      <c r="BM157" s="33">
        <v>161.69097585178588</v>
      </c>
      <c r="BN157" s="33">
        <v>1081.3653727530827</v>
      </c>
      <c r="BO157" s="33">
        <v>1580.1498908051517</v>
      </c>
      <c r="BP157" s="33">
        <v>50.102911109794334</v>
      </c>
      <c r="BQ157" s="33">
        <v>87.534216795001498</v>
      </c>
      <c r="BR157" s="33">
        <v>131.50838592405208</v>
      </c>
      <c r="BS157" s="33">
        <v>2341.2028776634188</v>
      </c>
      <c r="BT157" s="33">
        <v>1854.8383353690026</v>
      </c>
      <c r="BU157" s="33">
        <v>1107.8328793234518</v>
      </c>
      <c r="BV157" s="33">
        <v>486.40096379547145</v>
      </c>
      <c r="BW157" s="33">
        <v>85.149966939945173</v>
      </c>
      <c r="BX157" s="33">
        <v>394.01676618883431</v>
      </c>
      <c r="BY157" s="33">
        <v>510.76204709122351</v>
      </c>
      <c r="BZ157" s="33">
        <v>99.705876896702691</v>
      </c>
      <c r="CA157" s="33">
        <v>1671.5606776269219</v>
      </c>
      <c r="CB157" s="33">
        <v>407.08916234643999</v>
      </c>
      <c r="CC157" s="33">
        <v>724.97503934914857</v>
      </c>
      <c r="CD157" s="33">
        <v>70.59131707167505</v>
      </c>
      <c r="CE157" s="33">
        <v>163.89916702793838</v>
      </c>
      <c r="CF157" s="33">
        <v>203.58710042738858</v>
      </c>
      <c r="CG157" s="33">
        <v>816.51670701030639</v>
      </c>
      <c r="CH157" s="33">
        <v>249.66325766869426</v>
      </c>
      <c r="CI157" s="33">
        <v>315.4547185313387</v>
      </c>
      <c r="CJ157" s="33">
        <v>618.197143726891</v>
      </c>
      <c r="CK157" s="33">
        <v>230.00058233311091</v>
      </c>
      <c r="CL157" s="33">
        <v>59.203694807532081</v>
      </c>
      <c r="CM157" s="33">
        <v>142.83212214014145</v>
      </c>
      <c r="CN157" s="33">
        <v>82.38452605894399</v>
      </c>
      <c r="CO157" s="33">
        <v>101.26656331581478</v>
      </c>
      <c r="CP157" s="33">
        <v>44.375126414819846</v>
      </c>
      <c r="CQ157" s="33">
        <v>3730.5163893519784</v>
      </c>
      <c r="CR157" s="33">
        <v>253.54570103916797</v>
      </c>
      <c r="CS157" s="33">
        <v>1712.7986407170731</v>
      </c>
      <c r="CT157" s="33">
        <v>6084.7057914535071</v>
      </c>
      <c r="CU157" s="33">
        <v>651.70023015961442</v>
      </c>
      <c r="CV157" s="33">
        <v>897.69612029766461</v>
      </c>
      <c r="CW157" s="33">
        <v>1864.1650953067092</v>
      </c>
      <c r="CX157" s="33">
        <v>437.27643420992922</v>
      </c>
      <c r="CY157" s="33">
        <v>628.86941451659118</v>
      </c>
      <c r="CZ157" s="33">
        <v>199.77947965875438</v>
      </c>
      <c r="DA157" s="33">
        <v>737.09267858969895</v>
      </c>
      <c r="DB157" s="33">
        <v>418.82312444564946</v>
      </c>
      <c r="DC157" s="33">
        <v>197.44194271691237</v>
      </c>
      <c r="DD157" s="33">
        <v>346.86694003049178</v>
      </c>
      <c r="DE157" s="33">
        <v>66.16724127992488</v>
      </c>
      <c r="DF157" s="33">
        <v>28.015925256212856</v>
      </c>
      <c r="DG157" s="33">
        <v>195.56494962545366</v>
      </c>
      <c r="DH157" s="33">
        <v>130.86184589299631</v>
      </c>
      <c r="DI157" s="33">
        <v>48.26973461101236</v>
      </c>
      <c r="DJ157" s="33">
        <v>122.64668763552106</v>
      </c>
      <c r="DK157" s="33">
        <v>88.677070930338814</v>
      </c>
      <c r="DL157" s="33">
        <v>832.89806722541505</v>
      </c>
      <c r="DM157" s="33">
        <v>4764.9022796248119</v>
      </c>
      <c r="DN157" s="33">
        <v>2504.1053239711132</v>
      </c>
      <c r="DO157" s="33">
        <v>0</v>
      </c>
      <c r="DP157" s="76">
        <f t="shared" si="5"/>
        <v>378507.43573479546</v>
      </c>
      <c r="DQ157" s="33">
        <v>76415.183824181702</v>
      </c>
      <c r="DR157" s="33">
        <v>0</v>
      </c>
      <c r="DS157" s="33">
        <v>0</v>
      </c>
      <c r="DT157" s="33">
        <v>0</v>
      </c>
      <c r="DU157" s="33">
        <v>0</v>
      </c>
      <c r="DV157" s="33">
        <v>0</v>
      </c>
      <c r="DW157" s="33">
        <v>0</v>
      </c>
      <c r="DX157" s="33">
        <v>0</v>
      </c>
      <c r="DY157" s="33">
        <v>0</v>
      </c>
      <c r="DZ157" s="33">
        <v>0</v>
      </c>
      <c r="EA157" s="33">
        <v>0</v>
      </c>
      <c r="EB157" s="33">
        <v>0</v>
      </c>
      <c r="EC157" s="33">
        <v>0</v>
      </c>
      <c r="ED157" s="33">
        <v>0</v>
      </c>
      <c r="EE157" s="33">
        <v>0</v>
      </c>
      <c r="EF157" s="33">
        <v>0</v>
      </c>
      <c r="EG157" s="33">
        <v>0</v>
      </c>
      <c r="EH157" s="33">
        <v>0</v>
      </c>
      <c r="EI157" s="33">
        <v>0</v>
      </c>
      <c r="EJ157" s="33">
        <v>12.78401837483427</v>
      </c>
      <c r="EK157" s="33">
        <v>11.791150271073915</v>
      </c>
      <c r="EL157" s="33">
        <v>0</v>
      </c>
      <c r="EM157" s="33">
        <v>0</v>
      </c>
      <c r="EN157" s="33">
        <v>0</v>
      </c>
      <c r="EO157" s="33">
        <v>0</v>
      </c>
      <c r="EP157" s="33">
        <v>0</v>
      </c>
      <c r="EQ157" s="33">
        <v>0</v>
      </c>
      <c r="ER157" s="33">
        <v>0</v>
      </c>
      <c r="ES157" s="33">
        <v>0</v>
      </c>
      <c r="ET157" s="33">
        <v>0</v>
      </c>
      <c r="EU157" s="33">
        <v>0</v>
      </c>
      <c r="EV157" s="33">
        <v>0</v>
      </c>
      <c r="EW157" s="33">
        <v>0</v>
      </c>
      <c r="EX157" s="33">
        <v>0</v>
      </c>
      <c r="EY157" s="33">
        <v>0</v>
      </c>
      <c r="EZ157" s="33">
        <v>0</v>
      </c>
      <c r="FA157" s="33">
        <v>0</v>
      </c>
      <c r="FB157" s="33">
        <v>0</v>
      </c>
      <c r="FC157" s="33">
        <v>0</v>
      </c>
      <c r="FD157" s="33">
        <v>0</v>
      </c>
      <c r="FE157" s="33">
        <v>0</v>
      </c>
      <c r="FF157" s="33">
        <v>0</v>
      </c>
      <c r="FG157" s="33">
        <v>0</v>
      </c>
      <c r="FH157" s="33">
        <v>0</v>
      </c>
      <c r="FI157" s="33">
        <v>0</v>
      </c>
      <c r="FJ157" s="33">
        <v>0</v>
      </c>
      <c r="FK157" s="33">
        <v>0</v>
      </c>
      <c r="FL157" s="33">
        <v>0</v>
      </c>
      <c r="FM157" s="33">
        <v>0</v>
      </c>
      <c r="FN157" s="33">
        <v>0</v>
      </c>
      <c r="FO157" s="33">
        <v>0</v>
      </c>
      <c r="FP157" s="33">
        <v>0</v>
      </c>
      <c r="FQ157" s="33">
        <v>0</v>
      </c>
      <c r="FR157" s="33">
        <v>0</v>
      </c>
      <c r="FS157" s="33">
        <v>0</v>
      </c>
      <c r="FT157" s="33">
        <v>0</v>
      </c>
      <c r="FU157" s="33">
        <v>2842.1935263014198</v>
      </c>
      <c r="FV157" s="33">
        <v>8920.6642970321591</v>
      </c>
      <c r="FW157" s="33">
        <v>2234.2871311365398</v>
      </c>
      <c r="FX157" s="33">
        <v>944633.81324593246</v>
      </c>
      <c r="FY157" s="33">
        <v>0</v>
      </c>
      <c r="FZ157" s="33">
        <v>0</v>
      </c>
      <c r="GA157" s="33">
        <v>0</v>
      </c>
      <c r="GB157" s="33">
        <v>0</v>
      </c>
      <c r="GC157" s="33">
        <v>0</v>
      </c>
      <c r="GD157" s="33">
        <v>0</v>
      </c>
      <c r="GE157" s="33">
        <v>1673.5485143368419</v>
      </c>
      <c r="GF157" s="33">
        <v>94767.271190385538</v>
      </c>
      <c r="GG157" s="47">
        <f t="shared" si="4"/>
        <v>1510018.9726327481</v>
      </c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  <c r="JG157" s="33"/>
      <c r="JH157" s="33"/>
      <c r="JI157" s="33"/>
      <c r="JJ157" s="33"/>
      <c r="JK157" s="33"/>
      <c r="JL157" s="33"/>
      <c r="JM157" s="33"/>
      <c r="JN157" s="33"/>
      <c r="JO157" s="33"/>
      <c r="JP157" s="33"/>
      <c r="JQ157" s="33"/>
      <c r="JR157" s="33"/>
      <c r="JS157" s="33"/>
      <c r="JT157" s="33"/>
      <c r="JU157" s="33"/>
    </row>
    <row r="158" spans="1:281" x14ac:dyDescent="0.2">
      <c r="A158" s="1" t="s">
        <v>35</v>
      </c>
      <c r="B158" s="22" t="s">
        <v>154</v>
      </c>
      <c r="C158" s="33">
        <v>582.19165487160853</v>
      </c>
      <c r="D158" s="33">
        <v>95.989601013073468</v>
      </c>
      <c r="E158" s="33">
        <v>684.99924375688772</v>
      </c>
      <c r="F158" s="33">
        <v>0</v>
      </c>
      <c r="G158" s="33">
        <v>64.701490519661633</v>
      </c>
      <c r="H158" s="33">
        <v>131.21171902929294</v>
      </c>
      <c r="I158" s="33">
        <v>137.13044234204068</v>
      </c>
      <c r="J158" s="33">
        <v>20.307550815374267</v>
      </c>
      <c r="K158" s="33">
        <v>37.747390983632975</v>
      </c>
      <c r="L158" s="33">
        <v>19.630030827349159</v>
      </c>
      <c r="M158" s="33">
        <v>103.10269386984773</v>
      </c>
      <c r="N158" s="33">
        <v>71.347516857680503</v>
      </c>
      <c r="O158" s="33">
        <v>13.33257674202153</v>
      </c>
      <c r="P158" s="33">
        <v>144.32537081586668</v>
      </c>
      <c r="Q158" s="33">
        <v>64.519685983003711</v>
      </c>
      <c r="R158" s="33">
        <v>65.660398289035953</v>
      </c>
      <c r="S158" s="33">
        <v>89.644510993374396</v>
      </c>
      <c r="T158" s="33">
        <v>151.60230766773077</v>
      </c>
      <c r="U158" s="33">
        <v>25.226728306624686</v>
      </c>
      <c r="V158" s="33">
        <v>8.6545792165481945</v>
      </c>
      <c r="W158" s="33">
        <v>78.243782334637856</v>
      </c>
      <c r="X158" s="33">
        <v>189.8176590282302</v>
      </c>
      <c r="Y158" s="33">
        <v>21.397380290835638</v>
      </c>
      <c r="Z158" s="33">
        <v>117.80657030494193</v>
      </c>
      <c r="AA158" s="33">
        <v>51.362892657635101</v>
      </c>
      <c r="AB158" s="33">
        <v>270.86760424367407</v>
      </c>
      <c r="AC158" s="33">
        <v>819.67197315407282</v>
      </c>
      <c r="AD158" s="33">
        <v>17340.821261964586</v>
      </c>
      <c r="AE158" s="33">
        <v>521.57618748052425</v>
      </c>
      <c r="AF158" s="33">
        <v>108.25578923483845</v>
      </c>
      <c r="AG158" s="33">
        <v>178.38694708419717</v>
      </c>
      <c r="AH158" s="33">
        <v>134.63897741328753</v>
      </c>
      <c r="AI158" s="33">
        <v>1365.4299390715275</v>
      </c>
      <c r="AJ158" s="33">
        <v>3971.6282192106305</v>
      </c>
      <c r="AK158" s="33">
        <v>33086.864013017046</v>
      </c>
      <c r="AL158" s="33">
        <v>158051.23107616272</v>
      </c>
      <c r="AM158" s="33">
        <v>81176.642433037952</v>
      </c>
      <c r="AN158" s="33">
        <v>497.07945533551037</v>
      </c>
      <c r="AO158" s="33">
        <v>42.857516319887047</v>
      </c>
      <c r="AP158" s="33">
        <v>19.920315092461657</v>
      </c>
      <c r="AQ158" s="33">
        <v>9676.9612159253793</v>
      </c>
      <c r="AR158" s="33">
        <v>70.162227244463068</v>
      </c>
      <c r="AS158" s="33">
        <v>53.630745155386386</v>
      </c>
      <c r="AT158" s="33">
        <v>13.162020483243591</v>
      </c>
      <c r="AU158" s="33">
        <v>40.486120063822817</v>
      </c>
      <c r="AV158" s="33">
        <v>58.090558082544021</v>
      </c>
      <c r="AW158" s="33">
        <v>78.839021706172502</v>
      </c>
      <c r="AX158" s="33">
        <v>1089.2182186308296</v>
      </c>
      <c r="AY158" s="33">
        <v>1033.7522807332143</v>
      </c>
      <c r="AZ158" s="33">
        <v>338.32422529149244</v>
      </c>
      <c r="BA158" s="33">
        <v>225.8459293009582</v>
      </c>
      <c r="BB158" s="33">
        <v>48.917902759131756</v>
      </c>
      <c r="BC158" s="33">
        <v>76820.972554770065</v>
      </c>
      <c r="BD158" s="33">
        <v>742.26700339379101</v>
      </c>
      <c r="BE158" s="33">
        <v>1086.6449817517673</v>
      </c>
      <c r="BF158" s="33">
        <v>1322.752079736817</v>
      </c>
      <c r="BG158" s="33">
        <v>1875.5826847612464</v>
      </c>
      <c r="BH158" s="33">
        <v>4688.3542177522759</v>
      </c>
      <c r="BI158" s="33">
        <v>7608.5895451218321</v>
      </c>
      <c r="BJ158" s="33">
        <v>2670.5598747573968</v>
      </c>
      <c r="BK158" s="33">
        <v>373.43793277559939</v>
      </c>
      <c r="BL158" s="33">
        <v>36.325267343734836</v>
      </c>
      <c r="BM158" s="33">
        <v>7.3665575299378139</v>
      </c>
      <c r="BN158" s="33">
        <v>29.755288147369509</v>
      </c>
      <c r="BO158" s="33">
        <v>77.252432512297347</v>
      </c>
      <c r="BP158" s="33">
        <v>21.216278011218769</v>
      </c>
      <c r="BQ158" s="33">
        <v>15.716789407752024</v>
      </c>
      <c r="BR158" s="33">
        <v>6.1200934888007605</v>
      </c>
      <c r="BS158" s="33">
        <v>220.91917595453683</v>
      </c>
      <c r="BT158" s="33">
        <v>931.96314564857084</v>
      </c>
      <c r="BU158" s="33">
        <v>579.93283928242249</v>
      </c>
      <c r="BV158" s="33">
        <v>32.90459978986523</v>
      </c>
      <c r="BW158" s="33">
        <v>16.352567986974016</v>
      </c>
      <c r="BX158" s="33">
        <v>19.965345296105657</v>
      </c>
      <c r="BY158" s="33">
        <v>32.477192214524095</v>
      </c>
      <c r="BZ158" s="33">
        <v>3.9032945597422879</v>
      </c>
      <c r="CA158" s="33">
        <v>109.19998703487954</v>
      </c>
      <c r="CB158" s="33">
        <v>35.149549956586398</v>
      </c>
      <c r="CC158" s="33">
        <v>69.871399469305345</v>
      </c>
      <c r="CD158" s="33">
        <v>2.6889631025761065</v>
      </c>
      <c r="CE158" s="33">
        <v>7.3174967150928714</v>
      </c>
      <c r="CF158" s="33">
        <v>162.84353157096365</v>
      </c>
      <c r="CG158" s="33">
        <v>24.772788030166438</v>
      </c>
      <c r="CH158" s="33">
        <v>36.195617780169918</v>
      </c>
      <c r="CI158" s="33">
        <v>3.7960683987767796</v>
      </c>
      <c r="CJ158" s="33">
        <v>9.6072413668405812</v>
      </c>
      <c r="CK158" s="33">
        <v>183.58852057843063</v>
      </c>
      <c r="CL158" s="33">
        <v>10.795526335078621</v>
      </c>
      <c r="CM158" s="33">
        <v>19.473393364097785</v>
      </c>
      <c r="CN158" s="33">
        <v>64.080563724462877</v>
      </c>
      <c r="CO158" s="33">
        <v>21.803568411860237</v>
      </c>
      <c r="CP158" s="33">
        <v>37.746576979583182</v>
      </c>
      <c r="CQ158" s="33">
        <v>1816.0126358558573</v>
      </c>
      <c r="CR158" s="33">
        <v>214.32362759547979</v>
      </c>
      <c r="CS158" s="33">
        <v>27.219260040062629</v>
      </c>
      <c r="CT158" s="33">
        <v>640.69748534606526</v>
      </c>
      <c r="CU158" s="33">
        <v>32.524504660582821</v>
      </c>
      <c r="CV158" s="33">
        <v>21.138661963965784</v>
      </c>
      <c r="CW158" s="33">
        <v>25.308395357299968</v>
      </c>
      <c r="CX158" s="33">
        <v>6.0985898466913229</v>
      </c>
      <c r="CY158" s="33">
        <v>5.6661010217035876</v>
      </c>
      <c r="CZ158" s="33">
        <v>11.337354766473224</v>
      </c>
      <c r="DA158" s="33">
        <v>24.077596140716206</v>
      </c>
      <c r="DB158" s="33">
        <v>75.143425401572031</v>
      </c>
      <c r="DC158" s="33">
        <v>12.658706320767891</v>
      </c>
      <c r="DD158" s="33">
        <v>19.57588367900723</v>
      </c>
      <c r="DE158" s="33">
        <v>9.5326391981705445</v>
      </c>
      <c r="DF158" s="33">
        <v>1.9140416989729225</v>
      </c>
      <c r="DG158" s="33">
        <v>7.4704959476824957</v>
      </c>
      <c r="DH158" s="33">
        <v>7.5018096561710239</v>
      </c>
      <c r="DI158" s="33">
        <v>58.468401253125798</v>
      </c>
      <c r="DJ158" s="33">
        <v>4.5451079735851367</v>
      </c>
      <c r="DK158" s="33">
        <v>7.8037762518074132</v>
      </c>
      <c r="DL158" s="33">
        <v>19.222736160441954</v>
      </c>
      <c r="DM158" s="33">
        <v>441.92054515460484</v>
      </c>
      <c r="DN158" s="33">
        <v>2318.7234955514814</v>
      </c>
      <c r="DO158" s="33">
        <v>0</v>
      </c>
      <c r="DP158" s="76">
        <f t="shared" si="5"/>
        <v>419112.36376237246</v>
      </c>
      <c r="DQ158" s="33">
        <v>860170.92056232749</v>
      </c>
      <c r="DR158" s="33">
        <v>0</v>
      </c>
      <c r="DS158" s="33">
        <v>0</v>
      </c>
      <c r="DT158" s="33">
        <v>0</v>
      </c>
      <c r="DU158" s="33">
        <v>0</v>
      </c>
      <c r="DV158" s="33">
        <v>0</v>
      </c>
      <c r="DW158" s="33">
        <v>0</v>
      </c>
      <c r="DX158" s="33">
        <v>0</v>
      </c>
      <c r="DY158" s="33">
        <v>0</v>
      </c>
      <c r="DZ158" s="33">
        <v>0</v>
      </c>
      <c r="EA158" s="33">
        <v>0</v>
      </c>
      <c r="EB158" s="33">
        <v>0</v>
      </c>
      <c r="EC158" s="33">
        <v>0</v>
      </c>
      <c r="ED158" s="33">
        <v>0</v>
      </c>
      <c r="EE158" s="33">
        <v>0</v>
      </c>
      <c r="EF158" s="33">
        <v>0</v>
      </c>
      <c r="EG158" s="33">
        <v>0</v>
      </c>
      <c r="EH158" s="33">
        <v>0</v>
      </c>
      <c r="EI158" s="33">
        <v>0</v>
      </c>
      <c r="EJ158" s="33">
        <v>0</v>
      </c>
      <c r="EK158" s="33">
        <v>0</v>
      </c>
      <c r="EL158" s="33">
        <v>0</v>
      </c>
      <c r="EM158" s="33">
        <v>4349.5915117608838</v>
      </c>
      <c r="EN158" s="33">
        <v>0</v>
      </c>
      <c r="EO158" s="33">
        <v>0</v>
      </c>
      <c r="EP158" s="33">
        <v>0</v>
      </c>
      <c r="EQ158" s="33">
        <v>0</v>
      </c>
      <c r="ER158" s="33">
        <v>0</v>
      </c>
      <c r="ES158" s="33">
        <v>0</v>
      </c>
      <c r="ET158" s="33">
        <v>0</v>
      </c>
      <c r="EU158" s="33">
        <v>0</v>
      </c>
      <c r="EV158" s="33">
        <v>0</v>
      </c>
      <c r="EW158" s="33">
        <v>0</v>
      </c>
      <c r="EX158" s="33">
        <v>0</v>
      </c>
      <c r="EY158" s="33">
        <v>0</v>
      </c>
      <c r="EZ158" s="33">
        <v>0</v>
      </c>
      <c r="FA158" s="33">
        <v>0</v>
      </c>
      <c r="FB158" s="33">
        <v>0</v>
      </c>
      <c r="FC158" s="33">
        <v>0</v>
      </c>
      <c r="FD158" s="33">
        <v>0</v>
      </c>
      <c r="FE158" s="33">
        <v>0</v>
      </c>
      <c r="FF158" s="33">
        <v>0</v>
      </c>
      <c r="FG158" s="33">
        <v>0</v>
      </c>
      <c r="FH158" s="33">
        <v>0</v>
      </c>
      <c r="FI158" s="33">
        <v>0</v>
      </c>
      <c r="FJ158" s="33">
        <v>0</v>
      </c>
      <c r="FK158" s="33">
        <v>0</v>
      </c>
      <c r="FL158" s="33">
        <v>0</v>
      </c>
      <c r="FM158" s="33">
        <v>0</v>
      </c>
      <c r="FN158" s="33">
        <v>0</v>
      </c>
      <c r="FO158" s="33">
        <v>0</v>
      </c>
      <c r="FP158" s="33">
        <v>0</v>
      </c>
      <c r="FQ158" s="33">
        <v>0</v>
      </c>
      <c r="FR158" s="33">
        <v>0</v>
      </c>
      <c r="FS158" s="33">
        <v>0</v>
      </c>
      <c r="FT158" s="33">
        <v>0</v>
      </c>
      <c r="FU158" s="33">
        <v>115209.07457008916</v>
      </c>
      <c r="FV158" s="33">
        <v>6.9757742544331531</v>
      </c>
      <c r="FW158" s="33">
        <v>0</v>
      </c>
      <c r="FX158" s="33">
        <v>10167.212176513363</v>
      </c>
      <c r="FY158" s="33">
        <v>0</v>
      </c>
      <c r="FZ158" s="33">
        <v>0</v>
      </c>
      <c r="GA158" s="33">
        <v>0</v>
      </c>
      <c r="GB158" s="33">
        <v>0</v>
      </c>
      <c r="GC158" s="33">
        <v>0</v>
      </c>
      <c r="GD158" s="33">
        <v>0</v>
      </c>
      <c r="GE158" s="33">
        <v>52372.131658860337</v>
      </c>
      <c r="GF158" s="33">
        <v>33027.478835908674</v>
      </c>
      <c r="GG158" s="47">
        <f t="shared" si="4"/>
        <v>1494415.7488520867</v>
      </c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  <c r="JG158" s="33"/>
      <c r="JH158" s="33"/>
      <c r="JI158" s="33"/>
      <c r="JJ158" s="33"/>
      <c r="JK158" s="33"/>
      <c r="JL158" s="33"/>
      <c r="JM158" s="33"/>
      <c r="JN158" s="33"/>
      <c r="JO158" s="33"/>
      <c r="JP158" s="33"/>
      <c r="JQ158" s="33"/>
      <c r="JR158" s="33"/>
      <c r="JS158" s="33"/>
      <c r="JT158" s="33"/>
      <c r="JU158" s="33"/>
    </row>
    <row r="159" spans="1:281" x14ac:dyDescent="0.2">
      <c r="A159" s="1" t="s">
        <v>36</v>
      </c>
      <c r="B159" s="22" t="s">
        <v>155</v>
      </c>
      <c r="C159" s="33">
        <v>386.01973098716059</v>
      </c>
      <c r="D159" s="33">
        <v>33.577494999236251</v>
      </c>
      <c r="E159" s="33">
        <v>5153.1057699146932</v>
      </c>
      <c r="F159" s="33">
        <v>0</v>
      </c>
      <c r="G159" s="33">
        <v>29.263397141117206</v>
      </c>
      <c r="H159" s="33">
        <v>0</v>
      </c>
      <c r="I159" s="33">
        <v>52.368721960645388</v>
      </c>
      <c r="J159" s="33">
        <v>3.7933671925696606</v>
      </c>
      <c r="K159" s="33">
        <v>27.336523886207214</v>
      </c>
      <c r="L159" s="33">
        <v>34.566034130413662</v>
      </c>
      <c r="M159" s="33">
        <v>86.951756520185214</v>
      </c>
      <c r="N159" s="33">
        <v>60.060285972840887</v>
      </c>
      <c r="O159" s="33">
        <v>8.006191185174357</v>
      </c>
      <c r="P159" s="33">
        <v>1012.267664688132</v>
      </c>
      <c r="Q159" s="33">
        <v>209.18102886522598</v>
      </c>
      <c r="R159" s="33">
        <v>401.54330266494111</v>
      </c>
      <c r="S159" s="33">
        <v>41.837110890939179</v>
      </c>
      <c r="T159" s="33">
        <v>28051.453608101212</v>
      </c>
      <c r="U159" s="33">
        <v>1937.3981947800396</v>
      </c>
      <c r="V159" s="33">
        <v>13.696702329482298</v>
      </c>
      <c r="W159" s="33">
        <v>58.246246141013174</v>
      </c>
      <c r="X159" s="33">
        <v>141.49473583687546</v>
      </c>
      <c r="Y159" s="33">
        <v>13.309485957899708</v>
      </c>
      <c r="Z159" s="33">
        <v>26.758044761088097</v>
      </c>
      <c r="AA159" s="33">
        <v>115.59322873179823</v>
      </c>
      <c r="AB159" s="33">
        <v>265.46753119017649</v>
      </c>
      <c r="AC159" s="33">
        <v>463.54768532636842</v>
      </c>
      <c r="AD159" s="33">
        <v>5364.3913262776186</v>
      </c>
      <c r="AE159" s="33">
        <v>148.69967735592616</v>
      </c>
      <c r="AF159" s="33">
        <v>140.35329625474429</v>
      </c>
      <c r="AG159" s="33">
        <v>418.84335809770022</v>
      </c>
      <c r="AH159" s="33">
        <v>436.04982780250367</v>
      </c>
      <c r="AI159" s="33">
        <v>3158.922514588116</v>
      </c>
      <c r="AJ159" s="33">
        <v>1298.3559808145601</v>
      </c>
      <c r="AK159" s="33">
        <v>6296.2785656928063</v>
      </c>
      <c r="AL159" s="33">
        <v>12748.971657713329</v>
      </c>
      <c r="AM159" s="33">
        <v>25745.926882369808</v>
      </c>
      <c r="AN159" s="33">
        <v>34.64425861627987</v>
      </c>
      <c r="AO159" s="33">
        <v>137.97486566444283</v>
      </c>
      <c r="AP159" s="33">
        <v>47.905115582216744</v>
      </c>
      <c r="AQ159" s="33">
        <v>1852.2149593960989</v>
      </c>
      <c r="AR159" s="33">
        <v>39.627394811858224</v>
      </c>
      <c r="AS159" s="33">
        <v>190.40054415970957</v>
      </c>
      <c r="AT159" s="33">
        <v>66.887184739529189</v>
      </c>
      <c r="AU159" s="33">
        <v>61.462981655138869</v>
      </c>
      <c r="AV159" s="33">
        <v>292.86983525244437</v>
      </c>
      <c r="AW159" s="33">
        <v>287.53306506795855</v>
      </c>
      <c r="AX159" s="33">
        <v>1449.0998949292077</v>
      </c>
      <c r="AY159" s="33">
        <v>2492.3519821869422</v>
      </c>
      <c r="AZ159" s="33">
        <v>152.76969591328356</v>
      </c>
      <c r="BA159" s="33">
        <v>291.18231880028259</v>
      </c>
      <c r="BB159" s="33">
        <v>169.63186237313928</v>
      </c>
      <c r="BC159" s="33">
        <v>26.420470759223942</v>
      </c>
      <c r="BD159" s="33">
        <v>2571.9113730407717</v>
      </c>
      <c r="BE159" s="33">
        <v>2477.1375325301669</v>
      </c>
      <c r="BF159" s="33">
        <v>37313.695773744708</v>
      </c>
      <c r="BG159" s="33">
        <v>12.354534503788075</v>
      </c>
      <c r="BH159" s="33">
        <v>13.61509242098858</v>
      </c>
      <c r="BI159" s="33">
        <v>19238.39007934825</v>
      </c>
      <c r="BJ159" s="33">
        <v>11527.908010440915</v>
      </c>
      <c r="BK159" s="33">
        <v>435.72008833557567</v>
      </c>
      <c r="BL159" s="33">
        <v>207.76529860352119</v>
      </c>
      <c r="BM159" s="33">
        <v>20.36407660910929</v>
      </c>
      <c r="BN159" s="33">
        <v>37.50188731657407</v>
      </c>
      <c r="BO159" s="33">
        <v>628.03482429669918</v>
      </c>
      <c r="BP159" s="33">
        <v>91.876241472065104</v>
      </c>
      <c r="BQ159" s="33">
        <v>32.424118717191817</v>
      </c>
      <c r="BR159" s="33">
        <v>16.667542578724692</v>
      </c>
      <c r="BS159" s="33">
        <v>1511.1676158719395</v>
      </c>
      <c r="BT159" s="33">
        <v>114.33392429570691</v>
      </c>
      <c r="BU159" s="33">
        <v>138.69391554666751</v>
      </c>
      <c r="BV159" s="33">
        <v>93.76002016889916</v>
      </c>
      <c r="BW159" s="33">
        <v>10.802890226517395</v>
      </c>
      <c r="BX159" s="33">
        <v>90.253534219465237</v>
      </c>
      <c r="BY159" s="33">
        <v>603.38883765551475</v>
      </c>
      <c r="BZ159" s="33">
        <v>6.9095373565181735</v>
      </c>
      <c r="CA159" s="33">
        <v>4.9909158189446812</v>
      </c>
      <c r="CB159" s="33">
        <v>2.1723539867389277</v>
      </c>
      <c r="CC159" s="33">
        <v>4.5903579905765923</v>
      </c>
      <c r="CD159" s="33">
        <v>6.2118434708489714</v>
      </c>
      <c r="CE159" s="33">
        <v>15.65924796438855</v>
      </c>
      <c r="CF159" s="33">
        <v>269.78993301822044</v>
      </c>
      <c r="CG159" s="33">
        <v>72.050988384116494</v>
      </c>
      <c r="CH159" s="33">
        <v>29.449017512773032</v>
      </c>
      <c r="CI159" s="33">
        <v>2.1980437388930367</v>
      </c>
      <c r="CJ159" s="33">
        <v>20.15580526605606</v>
      </c>
      <c r="CK159" s="33">
        <v>290.18426988588249</v>
      </c>
      <c r="CL159" s="33">
        <v>6.7754506576523754</v>
      </c>
      <c r="CM159" s="33">
        <v>150.57851699472729</v>
      </c>
      <c r="CN159" s="33">
        <v>100.96785431793126</v>
      </c>
      <c r="CO159" s="33">
        <v>24.513260319057945</v>
      </c>
      <c r="CP159" s="33">
        <v>61.059336949324162</v>
      </c>
      <c r="CQ159" s="33">
        <v>1762.6632733751239</v>
      </c>
      <c r="CR159" s="33">
        <v>338.47270390088454</v>
      </c>
      <c r="CS159" s="33">
        <v>4.5623032182693821</v>
      </c>
      <c r="CT159" s="33">
        <v>1779.1042597978142</v>
      </c>
      <c r="CU159" s="33">
        <v>19.88327779729654</v>
      </c>
      <c r="CV159" s="33">
        <v>3.2667998079017981</v>
      </c>
      <c r="CW159" s="33">
        <v>4.6149278884448446</v>
      </c>
      <c r="CX159" s="33">
        <v>0</v>
      </c>
      <c r="CY159" s="33">
        <v>0</v>
      </c>
      <c r="CZ159" s="33">
        <v>16.936775233483225</v>
      </c>
      <c r="DA159" s="33">
        <v>1.3135933133564099</v>
      </c>
      <c r="DB159" s="33">
        <v>48.96533418959018</v>
      </c>
      <c r="DC159" s="33">
        <v>8.7908667005018444</v>
      </c>
      <c r="DD159" s="33">
        <v>15.74864541178934</v>
      </c>
      <c r="DE159" s="33">
        <v>6.4472155674135987</v>
      </c>
      <c r="DF159" s="33">
        <v>0</v>
      </c>
      <c r="DG159" s="33">
        <v>0</v>
      </c>
      <c r="DH159" s="33">
        <v>17.895955171410996</v>
      </c>
      <c r="DI159" s="33">
        <v>138.4567491328464</v>
      </c>
      <c r="DJ159" s="33">
        <v>0</v>
      </c>
      <c r="DK159" s="33">
        <v>8.551049988388046</v>
      </c>
      <c r="DL159" s="33">
        <v>33.143685339645295</v>
      </c>
      <c r="DM159" s="33">
        <v>1701.7112244219943</v>
      </c>
      <c r="DN159" s="33">
        <v>3587.2384749371713</v>
      </c>
      <c r="DO159" s="33">
        <v>0</v>
      </c>
      <c r="DP159" s="76">
        <f t="shared" si="5"/>
        <v>189730.40442179999</v>
      </c>
      <c r="DQ159" s="33">
        <v>25180.094186633782</v>
      </c>
      <c r="DR159" s="33">
        <v>0</v>
      </c>
      <c r="DS159" s="33">
        <v>0</v>
      </c>
      <c r="DT159" s="33">
        <v>0</v>
      </c>
      <c r="DU159" s="33">
        <v>0</v>
      </c>
      <c r="DV159" s="33">
        <v>0</v>
      </c>
      <c r="DW159" s="33">
        <v>0</v>
      </c>
      <c r="DX159" s="33">
        <v>0</v>
      </c>
      <c r="DY159" s="33">
        <v>0</v>
      </c>
      <c r="DZ159" s="33">
        <v>0</v>
      </c>
      <c r="EA159" s="33">
        <v>0</v>
      </c>
      <c r="EB159" s="33">
        <v>0</v>
      </c>
      <c r="EC159" s="33">
        <v>0</v>
      </c>
      <c r="ED159" s="33">
        <v>0</v>
      </c>
      <c r="EE159" s="33">
        <v>0</v>
      </c>
      <c r="EF159" s="33">
        <v>0</v>
      </c>
      <c r="EG159" s="33">
        <v>0</v>
      </c>
      <c r="EH159" s="33">
        <v>0</v>
      </c>
      <c r="EI159" s="33">
        <v>0</v>
      </c>
      <c r="EJ159" s="33">
        <v>0</v>
      </c>
      <c r="EK159" s="33">
        <v>1097.6460227968528</v>
      </c>
      <c r="EL159" s="33">
        <v>0</v>
      </c>
      <c r="EM159" s="33">
        <v>0</v>
      </c>
      <c r="EN159" s="33">
        <v>0</v>
      </c>
      <c r="EO159" s="33">
        <v>0</v>
      </c>
      <c r="EP159" s="33">
        <v>0</v>
      </c>
      <c r="EQ159" s="33">
        <v>0</v>
      </c>
      <c r="ER159" s="33">
        <v>0</v>
      </c>
      <c r="ES159" s="33">
        <v>0</v>
      </c>
      <c r="ET159" s="33">
        <v>0</v>
      </c>
      <c r="EU159" s="33">
        <v>0</v>
      </c>
      <c r="EV159" s="33">
        <v>0</v>
      </c>
      <c r="EW159" s="33">
        <v>0</v>
      </c>
      <c r="EX159" s="33">
        <v>0</v>
      </c>
      <c r="EY159" s="33">
        <v>0</v>
      </c>
      <c r="EZ159" s="33">
        <v>0</v>
      </c>
      <c r="FA159" s="33">
        <v>0</v>
      </c>
      <c r="FB159" s="33">
        <v>0</v>
      </c>
      <c r="FC159" s="33">
        <v>0</v>
      </c>
      <c r="FD159" s="33">
        <v>0</v>
      </c>
      <c r="FE159" s="33">
        <v>0</v>
      </c>
      <c r="FF159" s="33">
        <v>0</v>
      </c>
      <c r="FG159" s="33">
        <v>0</v>
      </c>
      <c r="FH159" s="33">
        <v>0</v>
      </c>
      <c r="FI159" s="33">
        <v>0</v>
      </c>
      <c r="FJ159" s="33">
        <v>0</v>
      </c>
      <c r="FK159" s="33">
        <v>0</v>
      </c>
      <c r="FL159" s="33">
        <v>0</v>
      </c>
      <c r="FM159" s="33">
        <v>0</v>
      </c>
      <c r="FN159" s="33">
        <v>0</v>
      </c>
      <c r="FO159" s="33">
        <v>0</v>
      </c>
      <c r="FP159" s="33">
        <v>0</v>
      </c>
      <c r="FQ159" s="33">
        <v>0</v>
      </c>
      <c r="FR159" s="33">
        <v>0</v>
      </c>
      <c r="FS159" s="33">
        <v>0</v>
      </c>
      <c r="FT159" s="33">
        <v>0</v>
      </c>
      <c r="FU159" s="33">
        <v>244388.80922766327</v>
      </c>
      <c r="FV159" s="33">
        <v>782.86220489087293</v>
      </c>
      <c r="FW159" s="33">
        <v>198.17524472173338</v>
      </c>
      <c r="FX159" s="33">
        <v>161181.10095966587</v>
      </c>
      <c r="FY159" s="33">
        <v>0</v>
      </c>
      <c r="FZ159" s="33">
        <v>0</v>
      </c>
      <c r="GA159" s="33">
        <v>0</v>
      </c>
      <c r="GB159" s="33">
        <v>5.3127926177394107</v>
      </c>
      <c r="GC159" s="33">
        <v>0</v>
      </c>
      <c r="GD159" s="33">
        <v>0</v>
      </c>
      <c r="GE159" s="33">
        <v>1419.3509086624013</v>
      </c>
      <c r="GF159" s="33">
        <v>8822.0829332403446</v>
      </c>
      <c r="GG159" s="47">
        <f t="shared" si="4"/>
        <v>632805.83890269289</v>
      </c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  <c r="JG159" s="33"/>
      <c r="JH159" s="33"/>
      <c r="JI159" s="33"/>
      <c r="JJ159" s="33"/>
      <c r="JK159" s="33"/>
      <c r="JL159" s="33"/>
      <c r="JM159" s="33"/>
      <c r="JN159" s="33"/>
      <c r="JO159" s="33"/>
      <c r="JP159" s="33"/>
      <c r="JQ159" s="33"/>
      <c r="JR159" s="33"/>
      <c r="JS159" s="33"/>
      <c r="JT159" s="33"/>
      <c r="JU159" s="33"/>
    </row>
    <row r="160" spans="1:281" x14ac:dyDescent="0.2">
      <c r="A160" s="1" t="s">
        <v>37</v>
      </c>
      <c r="B160" s="22" t="s">
        <v>156</v>
      </c>
      <c r="C160" s="33">
        <v>27.865086701914567</v>
      </c>
      <c r="D160" s="33">
        <v>6.9657004635068507</v>
      </c>
      <c r="E160" s="33">
        <v>97.39247836918878</v>
      </c>
      <c r="F160" s="33">
        <v>0</v>
      </c>
      <c r="G160" s="33">
        <v>3.1907376647512473</v>
      </c>
      <c r="H160" s="33">
        <v>0</v>
      </c>
      <c r="I160" s="33">
        <v>7.3481159056918228</v>
      </c>
      <c r="J160" s="33">
        <v>3.3436554129033582</v>
      </c>
      <c r="K160" s="33">
        <v>10.485142829562395</v>
      </c>
      <c r="L160" s="33">
        <v>3.0687377873250994</v>
      </c>
      <c r="M160" s="33">
        <v>8.3626944819377123</v>
      </c>
      <c r="N160" s="33">
        <v>17.487503474761649</v>
      </c>
      <c r="O160" s="33">
        <v>2.5851275309490558</v>
      </c>
      <c r="P160" s="33">
        <v>183.3908836537972</v>
      </c>
      <c r="Q160" s="33">
        <v>447.16265515789996</v>
      </c>
      <c r="R160" s="33">
        <v>41.361629277481121</v>
      </c>
      <c r="S160" s="33">
        <v>275.48427199414124</v>
      </c>
      <c r="T160" s="33">
        <v>21.249556263625429</v>
      </c>
      <c r="U160" s="33">
        <v>104.67771867127574</v>
      </c>
      <c r="V160" s="33">
        <v>3.8353930246706218</v>
      </c>
      <c r="W160" s="33">
        <v>142.56157731397465</v>
      </c>
      <c r="X160" s="33">
        <v>68.28390493197702</v>
      </c>
      <c r="Y160" s="33">
        <v>6.558235639488978</v>
      </c>
      <c r="Z160" s="33">
        <v>146.65119386029821</v>
      </c>
      <c r="AA160" s="33">
        <v>4.8547844167864183</v>
      </c>
      <c r="AB160" s="33">
        <v>30.670315401548358</v>
      </c>
      <c r="AC160" s="33">
        <v>96.871767827618612</v>
      </c>
      <c r="AD160" s="33">
        <v>163.17026377256195</v>
      </c>
      <c r="AE160" s="33">
        <v>310.47162205870438</v>
      </c>
      <c r="AF160" s="33">
        <v>79.693248744488486</v>
      </c>
      <c r="AG160" s="33">
        <v>53.700327593870085</v>
      </c>
      <c r="AH160" s="33">
        <v>34.675226807280744</v>
      </c>
      <c r="AI160" s="33">
        <v>93.854941651262394</v>
      </c>
      <c r="AJ160" s="33">
        <v>107.57477606432698</v>
      </c>
      <c r="AK160" s="33">
        <v>316.70735250231877</v>
      </c>
      <c r="AL160" s="33">
        <v>695.73010706199727</v>
      </c>
      <c r="AM160" s="33">
        <v>322.43583983294945</v>
      </c>
      <c r="AN160" s="33">
        <v>3236.8782193152856</v>
      </c>
      <c r="AO160" s="33">
        <v>27.854269766507063</v>
      </c>
      <c r="AP160" s="33">
        <v>70.360483347513622</v>
      </c>
      <c r="AQ160" s="33">
        <v>95.016204905712584</v>
      </c>
      <c r="AR160" s="33">
        <v>5.6745339698017689</v>
      </c>
      <c r="AS160" s="33">
        <v>2.9614469002223718</v>
      </c>
      <c r="AT160" s="33">
        <v>0</v>
      </c>
      <c r="AU160" s="33">
        <v>8.0950236075103312</v>
      </c>
      <c r="AV160" s="33">
        <v>65.436492654554343</v>
      </c>
      <c r="AW160" s="33">
        <v>47.888247244527207</v>
      </c>
      <c r="AX160" s="33">
        <v>5674.0708001969197</v>
      </c>
      <c r="AY160" s="33">
        <v>60.335633420252485</v>
      </c>
      <c r="AZ160" s="33">
        <v>1016.5513122157265</v>
      </c>
      <c r="BA160" s="33">
        <v>558.24841015876507</v>
      </c>
      <c r="BB160" s="33">
        <v>25.550025138686461</v>
      </c>
      <c r="BC160" s="33">
        <v>62.824326887998915</v>
      </c>
      <c r="BD160" s="33">
        <v>116.1543905900763</v>
      </c>
      <c r="BE160" s="33">
        <v>234.5659013238741</v>
      </c>
      <c r="BF160" s="33">
        <v>74.962636010503857</v>
      </c>
      <c r="BG160" s="33">
        <v>26.46536568997092</v>
      </c>
      <c r="BH160" s="33">
        <v>37.063566701787529</v>
      </c>
      <c r="BI160" s="33">
        <v>7.5386046921290903</v>
      </c>
      <c r="BJ160" s="33">
        <v>392.7343853420432</v>
      </c>
      <c r="BK160" s="33">
        <v>13.085905103156854</v>
      </c>
      <c r="BL160" s="33">
        <v>0</v>
      </c>
      <c r="BM160" s="33">
        <v>0</v>
      </c>
      <c r="BN160" s="33">
        <v>3.2221501346269532</v>
      </c>
      <c r="BO160" s="33">
        <v>82.805284968331065</v>
      </c>
      <c r="BP160" s="33">
        <v>15.999022110042407</v>
      </c>
      <c r="BQ160" s="33">
        <v>121.42807193617254</v>
      </c>
      <c r="BR160" s="33">
        <v>8.2942505515004719</v>
      </c>
      <c r="BS160" s="33">
        <v>4.0031612235618237</v>
      </c>
      <c r="BT160" s="33">
        <v>6.5621035094625926</v>
      </c>
      <c r="BU160" s="33">
        <v>3.6865711849813505</v>
      </c>
      <c r="BV160" s="33">
        <v>4.3043847813964682</v>
      </c>
      <c r="BW160" s="33">
        <v>4.8833336011417279</v>
      </c>
      <c r="BX160" s="33">
        <v>3.0180962128310256</v>
      </c>
      <c r="BY160" s="33">
        <v>6.2892194607511973</v>
      </c>
      <c r="BZ160" s="33">
        <v>4.12076503310427</v>
      </c>
      <c r="CA160" s="33">
        <v>21.158930297243383</v>
      </c>
      <c r="CB160" s="33">
        <v>2.9007225813595654</v>
      </c>
      <c r="CC160" s="33">
        <v>6.1920720707651977</v>
      </c>
      <c r="CD160" s="33">
        <v>1.3413251373668462</v>
      </c>
      <c r="CE160" s="33">
        <v>3.2935554818037316</v>
      </c>
      <c r="CF160" s="33">
        <v>7.9347291481945632</v>
      </c>
      <c r="CG160" s="33">
        <v>6.0397787609610196</v>
      </c>
      <c r="CH160" s="33">
        <v>7.4450544262047291</v>
      </c>
      <c r="CI160" s="33">
        <v>6.9222297095624246</v>
      </c>
      <c r="CJ160" s="33">
        <v>1.6536162600251469</v>
      </c>
      <c r="CK160" s="33">
        <v>59.179584067432941</v>
      </c>
      <c r="CL160" s="33">
        <v>3.2576023484303462</v>
      </c>
      <c r="CM160" s="33">
        <v>6.7516156758566197</v>
      </c>
      <c r="CN160" s="33">
        <v>5.0828114729156813</v>
      </c>
      <c r="CO160" s="33">
        <v>1.3269919084676358</v>
      </c>
      <c r="CP160" s="33">
        <v>11.241716593478621</v>
      </c>
      <c r="CQ160" s="33">
        <v>229.87670801692062</v>
      </c>
      <c r="CR160" s="33">
        <v>69.470262672962022</v>
      </c>
      <c r="CS160" s="33">
        <v>28.618835682172346</v>
      </c>
      <c r="CT160" s="33">
        <v>100.4607863810063</v>
      </c>
      <c r="CU160" s="33">
        <v>26.054672085783569</v>
      </c>
      <c r="CV160" s="33">
        <v>27.814141017458873</v>
      </c>
      <c r="CW160" s="33">
        <v>50.737283659330217</v>
      </c>
      <c r="CX160" s="33">
        <v>26.709719962424309</v>
      </c>
      <c r="CY160" s="33">
        <v>45.137982800005808</v>
      </c>
      <c r="CZ160" s="33">
        <v>2.14438181904492</v>
      </c>
      <c r="DA160" s="33">
        <v>13.591136114390203</v>
      </c>
      <c r="DB160" s="33">
        <v>18.346998950057987</v>
      </c>
      <c r="DC160" s="33">
        <v>21.780124979099174</v>
      </c>
      <c r="DD160" s="33">
        <v>14.558215793272881</v>
      </c>
      <c r="DE160" s="33">
        <v>105.61792835359007</v>
      </c>
      <c r="DF160" s="33">
        <v>0</v>
      </c>
      <c r="DG160" s="33">
        <v>2.538942834469792</v>
      </c>
      <c r="DH160" s="33">
        <v>3.6304579639408097</v>
      </c>
      <c r="DI160" s="33">
        <v>13.266385090616781</v>
      </c>
      <c r="DJ160" s="33">
        <v>0</v>
      </c>
      <c r="DK160" s="33">
        <v>3.8527671123811023</v>
      </c>
      <c r="DL160" s="33">
        <v>1.4391177458084641</v>
      </c>
      <c r="DM160" s="33">
        <v>123.54534071670182</v>
      </c>
      <c r="DN160" s="33">
        <v>575.33004150172417</v>
      </c>
      <c r="DO160" s="33">
        <v>0</v>
      </c>
      <c r="DP160" s="76">
        <f t="shared" si="5"/>
        <v>17724.899741231508</v>
      </c>
      <c r="DQ160" s="33">
        <v>52606.610927509071</v>
      </c>
      <c r="DR160" s="33">
        <v>0</v>
      </c>
      <c r="DS160" s="33">
        <v>0</v>
      </c>
      <c r="DT160" s="33">
        <v>0</v>
      </c>
      <c r="DU160" s="33">
        <v>0</v>
      </c>
      <c r="DV160" s="33">
        <v>0</v>
      </c>
      <c r="DW160" s="33">
        <v>0</v>
      </c>
      <c r="DX160" s="33">
        <v>0</v>
      </c>
      <c r="DY160" s="33">
        <v>0</v>
      </c>
      <c r="DZ160" s="33">
        <v>0</v>
      </c>
      <c r="EA160" s="33">
        <v>0</v>
      </c>
      <c r="EB160" s="33">
        <v>0</v>
      </c>
      <c r="EC160" s="33">
        <v>0</v>
      </c>
      <c r="ED160" s="33">
        <v>0</v>
      </c>
      <c r="EE160" s="33">
        <v>0</v>
      </c>
      <c r="EF160" s="33">
        <v>0</v>
      </c>
      <c r="EG160" s="33">
        <v>164.41109349685661</v>
      </c>
      <c r="EH160" s="33">
        <v>21.953168584888214</v>
      </c>
      <c r="EI160" s="33">
        <v>0</v>
      </c>
      <c r="EJ160" s="33">
        <v>0</v>
      </c>
      <c r="EK160" s="33">
        <v>24.026170974826133</v>
      </c>
      <c r="EL160" s="33">
        <v>0</v>
      </c>
      <c r="EM160" s="33">
        <v>0</v>
      </c>
      <c r="EN160" s="33">
        <v>0</v>
      </c>
      <c r="EO160" s="33">
        <v>0</v>
      </c>
      <c r="EP160" s="33">
        <v>0</v>
      </c>
      <c r="EQ160" s="33">
        <v>0</v>
      </c>
      <c r="ER160" s="33">
        <v>0</v>
      </c>
      <c r="ES160" s="33">
        <v>0</v>
      </c>
      <c r="ET160" s="33">
        <v>0</v>
      </c>
      <c r="EU160" s="33">
        <v>0</v>
      </c>
      <c r="EV160" s="33">
        <v>0</v>
      </c>
      <c r="EW160" s="33">
        <v>0</v>
      </c>
      <c r="EX160" s="33">
        <v>0</v>
      </c>
      <c r="EY160" s="33">
        <v>0</v>
      </c>
      <c r="EZ160" s="33">
        <v>0</v>
      </c>
      <c r="FA160" s="33">
        <v>0</v>
      </c>
      <c r="FB160" s="33">
        <v>0</v>
      </c>
      <c r="FC160" s="33">
        <v>0</v>
      </c>
      <c r="FD160" s="33">
        <v>0</v>
      </c>
      <c r="FE160" s="33">
        <v>0</v>
      </c>
      <c r="FF160" s="33">
        <v>0</v>
      </c>
      <c r="FG160" s="33">
        <v>0</v>
      </c>
      <c r="FH160" s="33">
        <v>0</v>
      </c>
      <c r="FI160" s="33">
        <v>0</v>
      </c>
      <c r="FJ160" s="33">
        <v>0</v>
      </c>
      <c r="FK160" s="33">
        <v>0</v>
      </c>
      <c r="FL160" s="33">
        <v>0</v>
      </c>
      <c r="FM160" s="33">
        <v>0</v>
      </c>
      <c r="FN160" s="33">
        <v>0</v>
      </c>
      <c r="FO160" s="33">
        <v>0</v>
      </c>
      <c r="FP160" s="33">
        <v>0</v>
      </c>
      <c r="FQ160" s="33">
        <v>0</v>
      </c>
      <c r="FR160" s="33">
        <v>0</v>
      </c>
      <c r="FS160" s="33">
        <v>0</v>
      </c>
      <c r="FT160" s="33">
        <v>0</v>
      </c>
      <c r="FU160" s="33">
        <v>174.77984277341457</v>
      </c>
      <c r="FV160" s="33">
        <v>1600.8147508453344</v>
      </c>
      <c r="FW160" s="33">
        <v>0</v>
      </c>
      <c r="FX160" s="33">
        <v>95542.009240668631</v>
      </c>
      <c r="FY160" s="33">
        <v>0</v>
      </c>
      <c r="FZ160" s="33">
        <v>0</v>
      </c>
      <c r="GA160" s="33">
        <v>0</v>
      </c>
      <c r="GB160" s="33">
        <v>0</v>
      </c>
      <c r="GC160" s="33">
        <v>0</v>
      </c>
      <c r="GD160" s="33">
        <v>0</v>
      </c>
      <c r="GE160" s="33">
        <v>-983.83300248483522</v>
      </c>
      <c r="GF160" s="33">
        <v>3607.7341152564563</v>
      </c>
      <c r="GG160" s="47">
        <f t="shared" si="4"/>
        <v>170483.40604885618</v>
      </c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  <c r="JG160" s="33"/>
      <c r="JH160" s="33"/>
      <c r="JI160" s="33"/>
      <c r="JJ160" s="33"/>
      <c r="JK160" s="33"/>
      <c r="JL160" s="33"/>
      <c r="JM160" s="33"/>
      <c r="JN160" s="33"/>
      <c r="JO160" s="33"/>
      <c r="JP160" s="33"/>
      <c r="JQ160" s="33"/>
      <c r="JR160" s="33"/>
      <c r="JS160" s="33"/>
      <c r="JT160" s="33"/>
      <c r="JU160" s="33"/>
    </row>
    <row r="161" spans="1:281" x14ac:dyDescent="0.2">
      <c r="A161" s="1" t="s">
        <v>38</v>
      </c>
      <c r="B161" s="22" t="s">
        <v>157</v>
      </c>
      <c r="C161" s="33">
        <v>463.59232679722703</v>
      </c>
      <c r="D161" s="33">
        <v>15.61225519283407</v>
      </c>
      <c r="E161" s="33">
        <v>29.759203734437691</v>
      </c>
      <c r="F161" s="33">
        <v>0</v>
      </c>
      <c r="G161" s="33">
        <v>24.689760340259223</v>
      </c>
      <c r="H161" s="33">
        <v>0</v>
      </c>
      <c r="I161" s="33">
        <v>52.638323340188421</v>
      </c>
      <c r="J161" s="33">
        <v>6.2451690999523812</v>
      </c>
      <c r="K161" s="33">
        <v>63.559348121835392</v>
      </c>
      <c r="L161" s="33">
        <v>13.953486119411471</v>
      </c>
      <c r="M161" s="33">
        <v>44.171466550760279</v>
      </c>
      <c r="N161" s="33">
        <v>58.678246495107167</v>
      </c>
      <c r="O161" s="33">
        <v>5.3995211409551551</v>
      </c>
      <c r="P161" s="33">
        <v>33.105161858222473</v>
      </c>
      <c r="Q161" s="33">
        <v>44.183640689283372</v>
      </c>
      <c r="R161" s="33">
        <v>313.02868946843461</v>
      </c>
      <c r="S161" s="33">
        <v>21.211914066351749</v>
      </c>
      <c r="T161" s="33">
        <v>136.06835049547283</v>
      </c>
      <c r="U161" s="33">
        <v>57.413336918278482</v>
      </c>
      <c r="V161" s="33">
        <v>7.2405031754668245</v>
      </c>
      <c r="W161" s="33">
        <v>52.786317721795136</v>
      </c>
      <c r="X161" s="33">
        <v>182.01000995555341</v>
      </c>
      <c r="Y161" s="33">
        <v>381.96209146710572</v>
      </c>
      <c r="Z161" s="33">
        <v>137.32547126705663</v>
      </c>
      <c r="AA161" s="33">
        <v>14.67108387896622</v>
      </c>
      <c r="AB161" s="33">
        <v>72.377653415715073</v>
      </c>
      <c r="AC161" s="33">
        <v>347.77286768627624</v>
      </c>
      <c r="AD161" s="33">
        <v>495.4993308423858</v>
      </c>
      <c r="AE161" s="33">
        <v>1572.2525219555673</v>
      </c>
      <c r="AF161" s="33">
        <v>1304.1017420297835</v>
      </c>
      <c r="AG161" s="33">
        <v>685.06461351705184</v>
      </c>
      <c r="AH161" s="33">
        <v>602.93587550972109</v>
      </c>
      <c r="AI161" s="33">
        <v>1074.8462688330555</v>
      </c>
      <c r="AJ161" s="33">
        <v>1880.7929262807397</v>
      </c>
      <c r="AK161" s="33">
        <v>1250.1865807743991</v>
      </c>
      <c r="AL161" s="33">
        <v>2451.4314387869222</v>
      </c>
      <c r="AM161" s="33">
        <v>7036.9212722625725</v>
      </c>
      <c r="AN161" s="33">
        <v>33.965670910974005</v>
      </c>
      <c r="AO161" s="33">
        <v>736.05160615076363</v>
      </c>
      <c r="AP161" s="33">
        <v>32.189865808294101</v>
      </c>
      <c r="AQ161" s="33">
        <v>749.75940628821911</v>
      </c>
      <c r="AR161" s="33">
        <v>31.189121943947256</v>
      </c>
      <c r="AS161" s="33">
        <v>15.759339585641355</v>
      </c>
      <c r="AT161" s="33">
        <v>3.1381891413048315</v>
      </c>
      <c r="AU161" s="33">
        <v>15.502568684113538</v>
      </c>
      <c r="AV161" s="33">
        <v>420.53864839464762</v>
      </c>
      <c r="AW161" s="33">
        <v>432.75745357569514</v>
      </c>
      <c r="AX161" s="33">
        <v>896.66725415194003</v>
      </c>
      <c r="AY161" s="33">
        <v>506.09974103393722</v>
      </c>
      <c r="AZ161" s="33">
        <v>278.22006263810846</v>
      </c>
      <c r="BA161" s="33">
        <v>223.70038745774929</v>
      </c>
      <c r="BB161" s="33">
        <v>33.763913164954822</v>
      </c>
      <c r="BC161" s="33">
        <v>841.24683190370592</v>
      </c>
      <c r="BD161" s="33">
        <v>233.5699472924241</v>
      </c>
      <c r="BE161" s="33">
        <v>2729.6886563723774</v>
      </c>
      <c r="BF161" s="33">
        <v>18.330320092060649</v>
      </c>
      <c r="BG161" s="33">
        <v>11.082896322283279</v>
      </c>
      <c r="BH161" s="33">
        <v>11.030709642929661</v>
      </c>
      <c r="BI161" s="33">
        <v>16.928128584135123</v>
      </c>
      <c r="BJ161" s="33">
        <v>321.67606159276255</v>
      </c>
      <c r="BK161" s="33">
        <v>157.73816410060689</v>
      </c>
      <c r="BL161" s="33">
        <v>7.5160951468124004</v>
      </c>
      <c r="BM161" s="33">
        <v>4.9939476002797081</v>
      </c>
      <c r="BN161" s="33">
        <v>23.535055961395525</v>
      </c>
      <c r="BO161" s="33">
        <v>27.018998179146084</v>
      </c>
      <c r="BP161" s="33">
        <v>106.66438092230216</v>
      </c>
      <c r="BQ161" s="33">
        <v>111.10538617743011</v>
      </c>
      <c r="BR161" s="33">
        <v>83.751954079038285</v>
      </c>
      <c r="BS161" s="33">
        <v>37.769238884952195</v>
      </c>
      <c r="BT161" s="33">
        <v>5.2873256137134836</v>
      </c>
      <c r="BU161" s="33">
        <v>20.675433167447675</v>
      </c>
      <c r="BV161" s="33">
        <v>43.797159531425876</v>
      </c>
      <c r="BW161" s="33">
        <v>1.5257974655610633</v>
      </c>
      <c r="BX161" s="33">
        <v>64.21560327813998</v>
      </c>
      <c r="BY161" s="33">
        <v>13.227550185271765</v>
      </c>
      <c r="BZ161" s="33">
        <v>2.9096557777848795</v>
      </c>
      <c r="CA161" s="33">
        <v>48.535377332877175</v>
      </c>
      <c r="CB161" s="33">
        <v>10.34662056774463</v>
      </c>
      <c r="CC161" s="33">
        <v>22.43897547887984</v>
      </c>
      <c r="CD161" s="33">
        <v>4.0348241326772118</v>
      </c>
      <c r="CE161" s="33">
        <v>8.9136047686771533</v>
      </c>
      <c r="CF161" s="33">
        <v>26.553993743178356</v>
      </c>
      <c r="CG161" s="33">
        <v>7.8845362047675422</v>
      </c>
      <c r="CH161" s="33">
        <v>395.05751268494384</v>
      </c>
      <c r="CI161" s="33">
        <v>68.999192239012942</v>
      </c>
      <c r="CJ161" s="33">
        <v>6.0002647691664031</v>
      </c>
      <c r="CK161" s="33">
        <v>10.9439619413528</v>
      </c>
      <c r="CL161" s="33">
        <v>260.02220538264589</v>
      </c>
      <c r="CM161" s="33">
        <v>20.784502206621731</v>
      </c>
      <c r="CN161" s="33">
        <v>21.672380124671964</v>
      </c>
      <c r="CO161" s="33">
        <v>4.8028046221595861</v>
      </c>
      <c r="CP161" s="33">
        <v>1.8520871782277977</v>
      </c>
      <c r="CQ161" s="33">
        <v>1471.1062173123491</v>
      </c>
      <c r="CR161" s="33">
        <v>10.330721027447565</v>
      </c>
      <c r="CS161" s="33">
        <v>560.78630491837748</v>
      </c>
      <c r="CT161" s="33">
        <v>1367.8919496083327</v>
      </c>
      <c r="CU161" s="33">
        <v>157.57949641411699</v>
      </c>
      <c r="CV161" s="33">
        <v>23.366696957480961</v>
      </c>
      <c r="CW161" s="33">
        <v>244.31191894354103</v>
      </c>
      <c r="CX161" s="33">
        <v>83.129865388968298</v>
      </c>
      <c r="CY161" s="33">
        <v>81.810738065336082</v>
      </c>
      <c r="CZ161" s="33">
        <v>5.0369576632163211</v>
      </c>
      <c r="DA161" s="33">
        <v>3359.5047980759578</v>
      </c>
      <c r="DB161" s="33">
        <v>7499.1545185297737</v>
      </c>
      <c r="DC161" s="33">
        <v>24.594851538184404</v>
      </c>
      <c r="DD161" s="33">
        <v>39.591799714352248</v>
      </c>
      <c r="DE161" s="33">
        <v>53.364745048441726</v>
      </c>
      <c r="DF161" s="33">
        <v>0</v>
      </c>
      <c r="DG161" s="33">
        <v>59.422900905583937</v>
      </c>
      <c r="DH161" s="33">
        <v>18.215676291377648</v>
      </c>
      <c r="DI161" s="33">
        <v>100.58067447937631</v>
      </c>
      <c r="DJ161" s="33">
        <v>16.785319835329076</v>
      </c>
      <c r="DK161" s="33">
        <v>58.197175347780934</v>
      </c>
      <c r="DL161" s="33">
        <v>79.55297579217131</v>
      </c>
      <c r="DM161" s="33">
        <v>1350.3800998037202</v>
      </c>
      <c r="DN161" s="33">
        <v>3989.1049031966127</v>
      </c>
      <c r="DO161" s="33">
        <v>0</v>
      </c>
      <c r="DP161" s="76">
        <f t="shared" si="5"/>
        <v>51810.721444828851</v>
      </c>
      <c r="DQ161" s="33">
        <v>63447.278552190255</v>
      </c>
      <c r="DR161" s="33">
        <v>0</v>
      </c>
      <c r="DS161" s="33">
        <v>0</v>
      </c>
      <c r="DT161" s="33">
        <v>0</v>
      </c>
      <c r="DU161" s="33">
        <v>0</v>
      </c>
      <c r="DV161" s="33">
        <v>0</v>
      </c>
      <c r="DW161" s="33">
        <v>0</v>
      </c>
      <c r="DX161" s="33">
        <v>0</v>
      </c>
      <c r="DY161" s="33">
        <v>0</v>
      </c>
      <c r="DZ161" s="33">
        <v>0</v>
      </c>
      <c r="EA161" s="33">
        <v>0</v>
      </c>
      <c r="EB161" s="33">
        <v>0</v>
      </c>
      <c r="EC161" s="33">
        <v>0</v>
      </c>
      <c r="ED161" s="33">
        <v>0</v>
      </c>
      <c r="EE161" s="33">
        <v>10.186904383740483</v>
      </c>
      <c r="EF161" s="33">
        <v>0</v>
      </c>
      <c r="EG161" s="33">
        <v>0</v>
      </c>
      <c r="EH161" s="33">
        <v>0</v>
      </c>
      <c r="EI161" s="33">
        <v>0</v>
      </c>
      <c r="EJ161" s="33">
        <v>0</v>
      </c>
      <c r="EK161" s="33">
        <v>2863.4895612354858</v>
      </c>
      <c r="EL161" s="33">
        <v>0</v>
      </c>
      <c r="EM161" s="33">
        <v>0</v>
      </c>
      <c r="EN161" s="33">
        <v>0</v>
      </c>
      <c r="EO161" s="33">
        <v>0</v>
      </c>
      <c r="EP161" s="33">
        <v>0</v>
      </c>
      <c r="EQ161" s="33">
        <v>0</v>
      </c>
      <c r="ER161" s="33">
        <v>0</v>
      </c>
      <c r="ES161" s="33">
        <v>0</v>
      </c>
      <c r="ET161" s="33">
        <v>0</v>
      </c>
      <c r="EU161" s="33">
        <v>0</v>
      </c>
      <c r="EV161" s="33">
        <v>0</v>
      </c>
      <c r="EW161" s="33">
        <v>0</v>
      </c>
      <c r="EX161" s="33">
        <v>0</v>
      </c>
      <c r="EY161" s="33">
        <v>0</v>
      </c>
      <c r="EZ161" s="33">
        <v>0</v>
      </c>
      <c r="FA161" s="33">
        <v>0</v>
      </c>
      <c r="FB161" s="33">
        <v>0</v>
      </c>
      <c r="FC161" s="33">
        <v>0</v>
      </c>
      <c r="FD161" s="33">
        <v>0</v>
      </c>
      <c r="FE161" s="33">
        <v>0</v>
      </c>
      <c r="FF161" s="33">
        <v>0</v>
      </c>
      <c r="FG161" s="33">
        <v>0</v>
      </c>
      <c r="FH161" s="33">
        <v>0</v>
      </c>
      <c r="FI161" s="33">
        <v>0</v>
      </c>
      <c r="FJ161" s="33">
        <v>0</v>
      </c>
      <c r="FK161" s="33">
        <v>0</v>
      </c>
      <c r="FL161" s="33">
        <v>0</v>
      </c>
      <c r="FM161" s="33">
        <v>0</v>
      </c>
      <c r="FN161" s="33">
        <v>0</v>
      </c>
      <c r="FO161" s="33">
        <v>0</v>
      </c>
      <c r="FP161" s="33">
        <v>0</v>
      </c>
      <c r="FQ161" s="33">
        <v>0</v>
      </c>
      <c r="FR161" s="33">
        <v>0</v>
      </c>
      <c r="FS161" s="33">
        <v>0</v>
      </c>
      <c r="FT161" s="33">
        <v>0</v>
      </c>
      <c r="FU161" s="33">
        <v>512.18462899080146</v>
      </c>
      <c r="FV161" s="33">
        <v>18478.801839799344</v>
      </c>
      <c r="FW161" s="33">
        <v>7649.6749390854166</v>
      </c>
      <c r="FX161" s="33">
        <v>39983.703410481103</v>
      </c>
      <c r="FY161" s="33">
        <v>0</v>
      </c>
      <c r="FZ161" s="33">
        <v>0</v>
      </c>
      <c r="GA161" s="33">
        <v>0</v>
      </c>
      <c r="GB161" s="33">
        <v>0</v>
      </c>
      <c r="GC161" s="33">
        <v>0</v>
      </c>
      <c r="GD161" s="33">
        <v>0</v>
      </c>
      <c r="GE161" s="33">
        <v>-10573.987779416339</v>
      </c>
      <c r="GF161" s="33">
        <v>6148.8293672339832</v>
      </c>
      <c r="GG161" s="47">
        <f t="shared" si="4"/>
        <v>180330.88286881262</v>
      </c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  <c r="JG161" s="33"/>
      <c r="JH161" s="33"/>
      <c r="JI161" s="33"/>
      <c r="JJ161" s="33"/>
      <c r="JK161" s="33"/>
      <c r="JL161" s="33"/>
      <c r="JM161" s="33"/>
      <c r="JN161" s="33"/>
      <c r="JO161" s="33"/>
      <c r="JP161" s="33"/>
      <c r="JQ161" s="33"/>
      <c r="JR161" s="33"/>
      <c r="JS161" s="33"/>
      <c r="JT161" s="33"/>
      <c r="JU161" s="33"/>
    </row>
    <row r="162" spans="1:281" x14ac:dyDescent="0.2">
      <c r="A162" s="1" t="s">
        <v>39</v>
      </c>
      <c r="B162" s="22" t="s">
        <v>158</v>
      </c>
      <c r="C162" s="33">
        <v>4556.0500657480843</v>
      </c>
      <c r="D162" s="33">
        <v>208.19470691394494</v>
      </c>
      <c r="E162" s="33">
        <v>1000.6092916485737</v>
      </c>
      <c r="F162" s="33">
        <v>0</v>
      </c>
      <c r="G162" s="33">
        <v>225.56797824979157</v>
      </c>
      <c r="H162" s="33">
        <v>0</v>
      </c>
      <c r="I162" s="33">
        <v>418.2213633200318</v>
      </c>
      <c r="J162" s="33">
        <v>19.013535123179501</v>
      </c>
      <c r="K162" s="33">
        <v>300.6598941208228</v>
      </c>
      <c r="L162" s="33">
        <v>121.43875475972661</v>
      </c>
      <c r="M162" s="33">
        <v>532.54253248294629</v>
      </c>
      <c r="N162" s="33">
        <v>186.52894938939249</v>
      </c>
      <c r="O162" s="33">
        <v>51.25001582134832</v>
      </c>
      <c r="P162" s="33">
        <v>2454.7234262600468</v>
      </c>
      <c r="Q162" s="33">
        <v>7820.7298241716608</v>
      </c>
      <c r="R162" s="33">
        <v>127.72050269405364</v>
      </c>
      <c r="S162" s="33">
        <v>228.7976821686037</v>
      </c>
      <c r="T162" s="33">
        <v>31322.405707316884</v>
      </c>
      <c r="U162" s="33">
        <v>859.51471746300024</v>
      </c>
      <c r="V162" s="33">
        <v>90.955780475754807</v>
      </c>
      <c r="W162" s="33">
        <v>406.09324812744734</v>
      </c>
      <c r="X162" s="33">
        <v>1490.2466098114203</v>
      </c>
      <c r="Y162" s="33">
        <v>296.18473980451904</v>
      </c>
      <c r="Z162" s="33">
        <v>504.99589478506078</v>
      </c>
      <c r="AA162" s="33">
        <v>175.33517547339301</v>
      </c>
      <c r="AB162" s="33">
        <v>3187.1939644888357</v>
      </c>
      <c r="AC162" s="33">
        <v>809.53437117483008</v>
      </c>
      <c r="AD162" s="33">
        <v>3818.8394049572712</v>
      </c>
      <c r="AE162" s="33">
        <v>432.35986562639357</v>
      </c>
      <c r="AF162" s="33">
        <v>2138.3991379618892</v>
      </c>
      <c r="AG162" s="33">
        <v>355.54244913851176</v>
      </c>
      <c r="AH162" s="33">
        <v>253.14761529162826</v>
      </c>
      <c r="AI162" s="33">
        <v>722.16202993299964</v>
      </c>
      <c r="AJ162" s="33">
        <v>1555.4998382895778</v>
      </c>
      <c r="AK162" s="33">
        <v>4959.3664640637908</v>
      </c>
      <c r="AL162" s="33">
        <v>809.87453399979699</v>
      </c>
      <c r="AM162" s="33">
        <v>1248.9503588378464</v>
      </c>
      <c r="AN162" s="33">
        <v>719.94751084616576</v>
      </c>
      <c r="AO162" s="33">
        <v>786.44756197063271</v>
      </c>
      <c r="AP162" s="33">
        <v>3886.8723594616686</v>
      </c>
      <c r="AQ162" s="33">
        <v>1066.7225646740717</v>
      </c>
      <c r="AR162" s="33">
        <v>69.537756540362167</v>
      </c>
      <c r="AS162" s="33">
        <v>74.58154911993762</v>
      </c>
      <c r="AT162" s="33">
        <v>12.998992488256894</v>
      </c>
      <c r="AU162" s="33">
        <v>103.71444906851524</v>
      </c>
      <c r="AV162" s="33">
        <v>48.334313675714988</v>
      </c>
      <c r="AW162" s="33">
        <v>66.533378160390555</v>
      </c>
      <c r="AX162" s="33">
        <v>1989.8268107267115</v>
      </c>
      <c r="AY162" s="33">
        <v>1599.8032455138325</v>
      </c>
      <c r="AZ162" s="33">
        <v>310.99018400489541</v>
      </c>
      <c r="BA162" s="33">
        <v>3156.8675587654207</v>
      </c>
      <c r="BB162" s="33">
        <v>383.13507620009182</v>
      </c>
      <c r="BC162" s="33">
        <v>677.04868401729925</v>
      </c>
      <c r="BD162" s="33">
        <v>1731.5361524750542</v>
      </c>
      <c r="BE162" s="33">
        <v>3096.6135846618022</v>
      </c>
      <c r="BF162" s="33">
        <v>210.54575784204178</v>
      </c>
      <c r="BG162" s="33">
        <v>526.94408443946668</v>
      </c>
      <c r="BH162" s="33">
        <v>2108.8783620015142</v>
      </c>
      <c r="BI162" s="33">
        <v>50.171577651315921</v>
      </c>
      <c r="BJ162" s="33">
        <v>285.36706070682112</v>
      </c>
      <c r="BK162" s="33">
        <v>176.73559521865101</v>
      </c>
      <c r="BL162" s="33">
        <v>20.620750369353381</v>
      </c>
      <c r="BM162" s="33">
        <v>170.19253750370962</v>
      </c>
      <c r="BN162" s="33">
        <v>442.04388818334439</v>
      </c>
      <c r="BO162" s="33">
        <v>533.30488502252581</v>
      </c>
      <c r="BP162" s="33">
        <v>3.616322781446236</v>
      </c>
      <c r="BQ162" s="33">
        <v>2304.1178179858871</v>
      </c>
      <c r="BR162" s="33">
        <v>205.53470372712096</v>
      </c>
      <c r="BS162" s="33">
        <v>139.17016321326815</v>
      </c>
      <c r="BT162" s="33">
        <v>28.897830771037267</v>
      </c>
      <c r="BU162" s="33">
        <v>18.037864112407327</v>
      </c>
      <c r="BV162" s="33">
        <v>246.60945666375014</v>
      </c>
      <c r="BW162" s="33">
        <v>114.64106593809716</v>
      </c>
      <c r="BX162" s="33">
        <v>203.44908781145804</v>
      </c>
      <c r="BY162" s="33">
        <v>147.86549841987852</v>
      </c>
      <c r="BZ162" s="33">
        <v>117.82016092089989</v>
      </c>
      <c r="CA162" s="33">
        <v>535.15251959981856</v>
      </c>
      <c r="CB162" s="33">
        <v>71.158789628323689</v>
      </c>
      <c r="CC162" s="33">
        <v>169.61652103044557</v>
      </c>
      <c r="CD162" s="33">
        <v>62.916994399461821</v>
      </c>
      <c r="CE162" s="33">
        <v>142.36317001745013</v>
      </c>
      <c r="CF162" s="33">
        <v>121.0795198645456</v>
      </c>
      <c r="CG162" s="33">
        <v>454.22588760971126</v>
      </c>
      <c r="CH162" s="33">
        <v>123.12968291569446</v>
      </c>
      <c r="CI162" s="33">
        <v>426.69895515593913</v>
      </c>
      <c r="CJ162" s="33">
        <v>67.048764870004831</v>
      </c>
      <c r="CK162" s="33">
        <v>143.0195797159794</v>
      </c>
      <c r="CL162" s="33">
        <v>96.52982294813485</v>
      </c>
      <c r="CM162" s="33">
        <v>162.19294649041493</v>
      </c>
      <c r="CN162" s="33">
        <v>44.195900100374338</v>
      </c>
      <c r="CO162" s="33">
        <v>39.280671344271035</v>
      </c>
      <c r="CP162" s="33">
        <v>27.768508540276713</v>
      </c>
      <c r="CQ162" s="33">
        <v>336.76697575211921</v>
      </c>
      <c r="CR162" s="33">
        <v>156.90461163514078</v>
      </c>
      <c r="CS162" s="33">
        <v>3792.6686817665568</v>
      </c>
      <c r="CT162" s="33">
        <v>2882.6805965528856</v>
      </c>
      <c r="CU162" s="33">
        <v>98.617264098968448</v>
      </c>
      <c r="CV162" s="33">
        <v>2639.0812736519588</v>
      </c>
      <c r="CW162" s="33">
        <v>2972.8285937358305</v>
      </c>
      <c r="CX162" s="33">
        <v>687.9610764137143</v>
      </c>
      <c r="CY162" s="33">
        <v>1976.8489698570836</v>
      </c>
      <c r="CZ162" s="33">
        <v>31.164298120423631</v>
      </c>
      <c r="DA162" s="33">
        <v>703.6090095016292</v>
      </c>
      <c r="DB162" s="33">
        <v>756.12676148499338</v>
      </c>
      <c r="DC162" s="33">
        <v>1670.4907344674111</v>
      </c>
      <c r="DD162" s="33">
        <v>5644.8938014037803</v>
      </c>
      <c r="DE162" s="33">
        <v>422.04881756709943</v>
      </c>
      <c r="DF162" s="33">
        <v>1.1311640256461934</v>
      </c>
      <c r="DG162" s="33">
        <v>580.08253723033511</v>
      </c>
      <c r="DH162" s="33">
        <v>153.5986638349051</v>
      </c>
      <c r="DI162" s="33">
        <v>802.60334242602437</v>
      </c>
      <c r="DJ162" s="33">
        <v>419.9598152096105</v>
      </c>
      <c r="DK162" s="33">
        <v>313.9648030986171</v>
      </c>
      <c r="DL162" s="33">
        <v>863.57315401421636</v>
      </c>
      <c r="DM162" s="33">
        <v>712.20269628979418</v>
      </c>
      <c r="DN162" s="33">
        <v>1040.0710630767653</v>
      </c>
      <c r="DO162" s="33">
        <v>0</v>
      </c>
      <c r="DP162" s="76">
        <f t="shared" si="5"/>
        <v>133870.98357299424</v>
      </c>
      <c r="DQ162" s="33">
        <v>173901.07040910277</v>
      </c>
      <c r="DR162" s="33">
        <v>0</v>
      </c>
      <c r="DS162" s="33">
        <v>0</v>
      </c>
      <c r="DT162" s="33">
        <v>0</v>
      </c>
      <c r="DU162" s="33">
        <v>0</v>
      </c>
      <c r="DV162" s="33">
        <v>0</v>
      </c>
      <c r="DW162" s="33">
        <v>0</v>
      </c>
      <c r="DX162" s="33">
        <v>0</v>
      </c>
      <c r="DY162" s="33">
        <v>0</v>
      </c>
      <c r="DZ162" s="33">
        <v>0</v>
      </c>
      <c r="EA162" s="33">
        <v>0</v>
      </c>
      <c r="EB162" s="33">
        <v>0</v>
      </c>
      <c r="EC162" s="33">
        <v>0</v>
      </c>
      <c r="ED162" s="33">
        <v>0</v>
      </c>
      <c r="EE162" s="33">
        <v>0</v>
      </c>
      <c r="EF162" s="33">
        <v>0</v>
      </c>
      <c r="EG162" s="33">
        <v>0</v>
      </c>
      <c r="EH162" s="33">
        <v>0</v>
      </c>
      <c r="EI162" s="33">
        <v>0</v>
      </c>
      <c r="EJ162" s="33">
        <v>1.4800960447759413</v>
      </c>
      <c r="EK162" s="33">
        <v>0</v>
      </c>
      <c r="EL162" s="33">
        <v>0</v>
      </c>
      <c r="EM162" s="33">
        <v>0</v>
      </c>
      <c r="EN162" s="33">
        <v>0</v>
      </c>
      <c r="EO162" s="33">
        <v>0</v>
      </c>
      <c r="EP162" s="33">
        <v>0</v>
      </c>
      <c r="EQ162" s="33">
        <v>0</v>
      </c>
      <c r="ER162" s="33">
        <v>0</v>
      </c>
      <c r="ES162" s="33">
        <v>0</v>
      </c>
      <c r="ET162" s="33">
        <v>704.47515015461624</v>
      </c>
      <c r="EU162" s="33">
        <v>0</v>
      </c>
      <c r="EV162" s="33">
        <v>0</v>
      </c>
      <c r="EW162" s="33">
        <v>0</v>
      </c>
      <c r="EX162" s="33">
        <v>0</v>
      </c>
      <c r="EY162" s="33">
        <v>0</v>
      </c>
      <c r="EZ162" s="33">
        <v>0</v>
      </c>
      <c r="FA162" s="33">
        <v>0</v>
      </c>
      <c r="FB162" s="33">
        <v>0</v>
      </c>
      <c r="FC162" s="33">
        <v>0</v>
      </c>
      <c r="FD162" s="33">
        <v>0</v>
      </c>
      <c r="FE162" s="33">
        <v>0</v>
      </c>
      <c r="FF162" s="33">
        <v>0</v>
      </c>
      <c r="FG162" s="33">
        <v>0</v>
      </c>
      <c r="FH162" s="33">
        <v>0</v>
      </c>
      <c r="FI162" s="33">
        <v>0</v>
      </c>
      <c r="FJ162" s="33">
        <v>0</v>
      </c>
      <c r="FK162" s="33">
        <v>0</v>
      </c>
      <c r="FL162" s="33">
        <v>0</v>
      </c>
      <c r="FM162" s="33">
        <v>0</v>
      </c>
      <c r="FN162" s="33">
        <v>0</v>
      </c>
      <c r="FO162" s="33">
        <v>0</v>
      </c>
      <c r="FP162" s="33">
        <v>0</v>
      </c>
      <c r="FQ162" s="33">
        <v>0</v>
      </c>
      <c r="FR162" s="33">
        <v>0</v>
      </c>
      <c r="FS162" s="33">
        <v>0</v>
      </c>
      <c r="FT162" s="33">
        <v>0</v>
      </c>
      <c r="FU162" s="33">
        <v>11.092403419957723</v>
      </c>
      <c r="FV162" s="33">
        <v>3.045495024522618</v>
      </c>
      <c r="FW162" s="33">
        <v>0</v>
      </c>
      <c r="FX162" s="33">
        <v>25402.660760931914</v>
      </c>
      <c r="FY162" s="33">
        <v>0</v>
      </c>
      <c r="FZ162" s="33">
        <v>0</v>
      </c>
      <c r="GA162" s="33">
        <v>0</v>
      </c>
      <c r="GB162" s="33">
        <v>0</v>
      </c>
      <c r="GC162" s="33">
        <v>0</v>
      </c>
      <c r="GD162" s="33">
        <v>29040.855366836375</v>
      </c>
      <c r="GE162" s="33">
        <v>-14374.219344234503</v>
      </c>
      <c r="GF162" s="33">
        <v>9155.9250827437172</v>
      </c>
      <c r="GG162" s="47">
        <f t="shared" si="4"/>
        <v>357717.36899301835</v>
      </c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  <c r="JG162" s="33"/>
      <c r="JH162" s="33"/>
      <c r="JI162" s="33"/>
      <c r="JJ162" s="33"/>
      <c r="JK162" s="33"/>
      <c r="JL162" s="33"/>
      <c r="JM162" s="33"/>
      <c r="JN162" s="33"/>
      <c r="JO162" s="33"/>
      <c r="JP162" s="33"/>
      <c r="JQ162" s="33"/>
      <c r="JR162" s="33"/>
      <c r="JS162" s="33"/>
      <c r="JT162" s="33"/>
      <c r="JU162" s="33"/>
    </row>
    <row r="163" spans="1:281" x14ac:dyDescent="0.2">
      <c r="A163" s="1" t="s">
        <v>40</v>
      </c>
      <c r="B163" s="22" t="s">
        <v>159</v>
      </c>
      <c r="C163" s="33">
        <v>492.09978767218655</v>
      </c>
      <c r="D163" s="33">
        <v>25.618634405950964</v>
      </c>
      <c r="E163" s="33">
        <v>44747.141574432484</v>
      </c>
      <c r="F163" s="33">
        <v>1.676001600501974</v>
      </c>
      <c r="G163" s="33">
        <v>53.418775167669985</v>
      </c>
      <c r="H163" s="33">
        <v>1.0322322757723388</v>
      </c>
      <c r="I163" s="33">
        <v>75.972470837792756</v>
      </c>
      <c r="J163" s="33">
        <v>17.296334900105609</v>
      </c>
      <c r="K163" s="33">
        <v>70.18606980424444</v>
      </c>
      <c r="L163" s="33">
        <v>24.787863887590039</v>
      </c>
      <c r="M163" s="33">
        <v>83.293571237702054</v>
      </c>
      <c r="N163" s="33">
        <v>113.95230614644973</v>
      </c>
      <c r="O163" s="33">
        <v>32.703498257483382</v>
      </c>
      <c r="P163" s="33">
        <v>91.625696153121439</v>
      </c>
      <c r="Q163" s="33">
        <v>49.72227994325015</v>
      </c>
      <c r="R163" s="33">
        <v>6.240998077980235</v>
      </c>
      <c r="S163" s="33">
        <v>39.511533810051162</v>
      </c>
      <c r="T163" s="33">
        <v>59.609930502365799</v>
      </c>
      <c r="U163" s="33">
        <v>834.90283414308055</v>
      </c>
      <c r="V163" s="33">
        <v>7.5298120433461939</v>
      </c>
      <c r="W163" s="33">
        <v>114.05699933643099</v>
      </c>
      <c r="X163" s="33">
        <v>812.54854204059291</v>
      </c>
      <c r="Y163" s="33">
        <v>29.325209129343602</v>
      </c>
      <c r="Z163" s="33">
        <v>74.535468829307376</v>
      </c>
      <c r="AA163" s="33">
        <v>111.32933871924595</v>
      </c>
      <c r="AB163" s="33">
        <v>378.52454469160404</v>
      </c>
      <c r="AC163" s="33">
        <v>12694.205983470978</v>
      </c>
      <c r="AD163" s="33">
        <v>39595.008212905421</v>
      </c>
      <c r="AE163" s="33">
        <v>743.05843198107175</v>
      </c>
      <c r="AF163" s="33">
        <v>396.77782629768473</v>
      </c>
      <c r="AG163" s="33">
        <v>829.86275966583014</v>
      </c>
      <c r="AH163" s="33">
        <v>209.54430017141397</v>
      </c>
      <c r="AI163" s="33">
        <v>8364.6499219301113</v>
      </c>
      <c r="AJ163" s="33">
        <v>17854.49828527269</v>
      </c>
      <c r="AK163" s="33">
        <v>53324.97287394946</v>
      </c>
      <c r="AL163" s="33">
        <v>6040.8883242160191</v>
      </c>
      <c r="AM163" s="33">
        <v>22003.334084907725</v>
      </c>
      <c r="AN163" s="33">
        <v>624.91841736308209</v>
      </c>
      <c r="AO163" s="33">
        <v>77.50786425387723</v>
      </c>
      <c r="AP163" s="33">
        <v>271.30158683543107</v>
      </c>
      <c r="AQ163" s="33">
        <v>8539.0792426046337</v>
      </c>
      <c r="AR163" s="33">
        <v>57.868442558430225</v>
      </c>
      <c r="AS163" s="33">
        <v>40.13342645268304</v>
      </c>
      <c r="AT163" s="33">
        <v>10.865776470716309</v>
      </c>
      <c r="AU163" s="33">
        <v>32.546522870518096</v>
      </c>
      <c r="AV163" s="33">
        <v>39.098478655791567</v>
      </c>
      <c r="AW163" s="33">
        <v>153.65827160849048</v>
      </c>
      <c r="AX163" s="33">
        <v>8949.4865983099553</v>
      </c>
      <c r="AY163" s="33">
        <v>5864.5299235483744</v>
      </c>
      <c r="AZ163" s="33">
        <v>2303.8287411199703</v>
      </c>
      <c r="BA163" s="33">
        <v>2190.7962648295734</v>
      </c>
      <c r="BB163" s="33">
        <v>56.77479345935744</v>
      </c>
      <c r="BC163" s="33">
        <v>1237.1990708375397</v>
      </c>
      <c r="BD163" s="33">
        <v>1219.0665945862524</v>
      </c>
      <c r="BE163" s="33">
        <v>2042.7181835026929</v>
      </c>
      <c r="BF163" s="33">
        <v>4468.3445744320106</v>
      </c>
      <c r="BG163" s="33">
        <v>27.392490638855627</v>
      </c>
      <c r="BH163" s="33">
        <v>20.423643569253066</v>
      </c>
      <c r="BI163" s="33">
        <v>163172.41542044893</v>
      </c>
      <c r="BJ163" s="33">
        <v>535.12746558304241</v>
      </c>
      <c r="BK163" s="33">
        <v>2256.6636181126237</v>
      </c>
      <c r="BL163" s="33">
        <v>4.6321464363909177</v>
      </c>
      <c r="BM163" s="33">
        <v>39.187371600205552</v>
      </c>
      <c r="BN163" s="33">
        <v>110.11703256357247</v>
      </c>
      <c r="BO163" s="33">
        <v>867.52757352502033</v>
      </c>
      <c r="BP163" s="33">
        <v>30.648191963567076</v>
      </c>
      <c r="BQ163" s="33">
        <v>190.51503598999398</v>
      </c>
      <c r="BR163" s="33">
        <v>150.38086451973811</v>
      </c>
      <c r="BS163" s="33">
        <v>22.814932871484839</v>
      </c>
      <c r="BT163" s="33">
        <v>11.596951284289245</v>
      </c>
      <c r="BU163" s="33">
        <v>17.455427059144156</v>
      </c>
      <c r="BV163" s="33">
        <v>49.768629666991373</v>
      </c>
      <c r="BW163" s="33">
        <v>9.2917987456228364</v>
      </c>
      <c r="BX163" s="33">
        <v>31.070708181219374</v>
      </c>
      <c r="BY163" s="33">
        <v>35.980896496060502</v>
      </c>
      <c r="BZ163" s="33">
        <v>9.2764700656406625</v>
      </c>
      <c r="CA163" s="33">
        <v>109.98526000260367</v>
      </c>
      <c r="CB163" s="33">
        <v>9.5167271446445785</v>
      </c>
      <c r="CC163" s="33">
        <v>18.673789375083398</v>
      </c>
      <c r="CD163" s="33">
        <v>7.1789586093066635</v>
      </c>
      <c r="CE163" s="33">
        <v>18.470065539381615</v>
      </c>
      <c r="CF163" s="33">
        <v>37.749175571902704</v>
      </c>
      <c r="CG163" s="33">
        <v>22.591028980313574</v>
      </c>
      <c r="CH163" s="33">
        <v>81.595027339671901</v>
      </c>
      <c r="CI163" s="33">
        <v>10.799110757262524</v>
      </c>
      <c r="CJ163" s="33">
        <v>11.248844352186525</v>
      </c>
      <c r="CK163" s="33">
        <v>423.26264072166043</v>
      </c>
      <c r="CL163" s="33">
        <v>19.116693258784974</v>
      </c>
      <c r="CM163" s="33">
        <v>86.522898403731702</v>
      </c>
      <c r="CN163" s="33">
        <v>35.881275327301182</v>
      </c>
      <c r="CO163" s="33">
        <v>15.69427978180499</v>
      </c>
      <c r="CP163" s="33">
        <v>64.948358209371804</v>
      </c>
      <c r="CQ163" s="33">
        <v>2239.7481933272456</v>
      </c>
      <c r="CR163" s="33">
        <v>408.87311117235197</v>
      </c>
      <c r="CS163" s="33">
        <v>758.15432318810338</v>
      </c>
      <c r="CT163" s="33">
        <v>62928.891238195967</v>
      </c>
      <c r="CU163" s="33">
        <v>17.154785383074707</v>
      </c>
      <c r="CV163" s="33">
        <v>118.01090594966524</v>
      </c>
      <c r="CW163" s="33">
        <v>227.25428196950517</v>
      </c>
      <c r="CX163" s="33">
        <v>48.208590463675215</v>
      </c>
      <c r="CY163" s="33">
        <v>41.4489693050078</v>
      </c>
      <c r="CZ163" s="33">
        <v>7.6134962300360538</v>
      </c>
      <c r="DA163" s="33">
        <v>39.148960335219556</v>
      </c>
      <c r="DB163" s="33">
        <v>113.2650682995461</v>
      </c>
      <c r="DC163" s="33">
        <v>29.143450640372411</v>
      </c>
      <c r="DD163" s="33">
        <v>81.64798218218975</v>
      </c>
      <c r="DE163" s="33">
        <v>53.430983916752218</v>
      </c>
      <c r="DF163" s="33">
        <v>48.131374451517352</v>
      </c>
      <c r="DG163" s="33">
        <v>22.308588873665141</v>
      </c>
      <c r="DH163" s="33">
        <v>13.884771501609976</v>
      </c>
      <c r="DI163" s="33">
        <v>70.206031776527325</v>
      </c>
      <c r="DJ163" s="33">
        <v>11.167209139757114</v>
      </c>
      <c r="DK163" s="33">
        <v>17.288079803312606</v>
      </c>
      <c r="DL163" s="33">
        <v>59.083293411160149</v>
      </c>
      <c r="DM163" s="33">
        <v>184.37141455275662</v>
      </c>
      <c r="DN163" s="33">
        <v>6060.4460372220838</v>
      </c>
      <c r="DO163" s="33">
        <v>0</v>
      </c>
      <c r="DP163" s="76">
        <f t="shared" si="5"/>
        <v>490749.56803110131</v>
      </c>
      <c r="DQ163" s="33">
        <v>24640.881120431797</v>
      </c>
      <c r="DR163" s="33">
        <v>0</v>
      </c>
      <c r="DS163" s="33">
        <v>0</v>
      </c>
      <c r="DT163" s="33">
        <v>0</v>
      </c>
      <c r="DU163" s="33">
        <v>0</v>
      </c>
      <c r="DV163" s="33">
        <v>0</v>
      </c>
      <c r="DW163" s="33">
        <v>0</v>
      </c>
      <c r="DX163" s="33">
        <v>0</v>
      </c>
      <c r="DY163" s="33">
        <v>0</v>
      </c>
      <c r="DZ163" s="33">
        <v>0</v>
      </c>
      <c r="EA163" s="33">
        <v>0</v>
      </c>
      <c r="EB163" s="33">
        <v>0</v>
      </c>
      <c r="EC163" s="33">
        <v>0</v>
      </c>
      <c r="ED163" s="33">
        <v>0</v>
      </c>
      <c r="EE163" s="33">
        <v>0</v>
      </c>
      <c r="EF163" s="33">
        <v>0</v>
      </c>
      <c r="EG163" s="33">
        <v>0</v>
      </c>
      <c r="EH163" s="33">
        <v>0</v>
      </c>
      <c r="EI163" s="33">
        <v>0</v>
      </c>
      <c r="EJ163" s="33">
        <v>0</v>
      </c>
      <c r="EK163" s="33">
        <v>5.3987362961638343</v>
      </c>
      <c r="EL163" s="33">
        <v>0</v>
      </c>
      <c r="EM163" s="33">
        <v>0</v>
      </c>
      <c r="EN163" s="33">
        <v>0</v>
      </c>
      <c r="EO163" s="33">
        <v>0</v>
      </c>
      <c r="EP163" s="33">
        <v>0</v>
      </c>
      <c r="EQ163" s="33">
        <v>0</v>
      </c>
      <c r="ER163" s="33">
        <v>0</v>
      </c>
      <c r="ES163" s="33">
        <v>0</v>
      </c>
      <c r="ET163" s="33">
        <v>202.81644776007397</v>
      </c>
      <c r="EU163" s="33">
        <v>0</v>
      </c>
      <c r="EV163" s="33">
        <v>0</v>
      </c>
      <c r="EW163" s="33">
        <v>0</v>
      </c>
      <c r="EX163" s="33">
        <v>0</v>
      </c>
      <c r="EY163" s="33">
        <v>0</v>
      </c>
      <c r="EZ163" s="33">
        <v>0</v>
      </c>
      <c r="FA163" s="33">
        <v>0</v>
      </c>
      <c r="FB163" s="33">
        <v>0</v>
      </c>
      <c r="FC163" s="33">
        <v>0</v>
      </c>
      <c r="FD163" s="33">
        <v>0</v>
      </c>
      <c r="FE163" s="33">
        <v>0</v>
      </c>
      <c r="FF163" s="33">
        <v>0</v>
      </c>
      <c r="FG163" s="33">
        <v>0</v>
      </c>
      <c r="FH163" s="33">
        <v>0</v>
      </c>
      <c r="FI163" s="33">
        <v>0</v>
      </c>
      <c r="FJ163" s="33">
        <v>0</v>
      </c>
      <c r="FK163" s="33">
        <v>0</v>
      </c>
      <c r="FL163" s="33">
        <v>0</v>
      </c>
      <c r="FM163" s="33">
        <v>0</v>
      </c>
      <c r="FN163" s="33">
        <v>0</v>
      </c>
      <c r="FO163" s="33">
        <v>0</v>
      </c>
      <c r="FP163" s="33">
        <v>0</v>
      </c>
      <c r="FQ163" s="33">
        <v>0</v>
      </c>
      <c r="FR163" s="33">
        <v>0</v>
      </c>
      <c r="FS163" s="33">
        <v>0</v>
      </c>
      <c r="FT163" s="33">
        <v>0</v>
      </c>
      <c r="FU163" s="33">
        <v>381659.60293554526</v>
      </c>
      <c r="FV163" s="33">
        <v>8445.8982275661929</v>
      </c>
      <c r="FW163" s="33">
        <v>0</v>
      </c>
      <c r="FX163" s="33">
        <v>10731.572002883644</v>
      </c>
      <c r="FY163" s="33">
        <v>0</v>
      </c>
      <c r="FZ163" s="33">
        <v>0</v>
      </c>
      <c r="GA163" s="33">
        <v>0</v>
      </c>
      <c r="GB163" s="33">
        <v>0</v>
      </c>
      <c r="GC163" s="33">
        <v>0</v>
      </c>
      <c r="GD163" s="33">
        <v>0</v>
      </c>
      <c r="GE163" s="33">
        <v>6768.1897715468249</v>
      </c>
      <c r="GF163" s="33">
        <v>14086.114100384822</v>
      </c>
      <c r="GG163" s="47">
        <f t="shared" si="4"/>
        <v>937290.0413735162</v>
      </c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  <c r="JG163" s="33"/>
      <c r="JH163" s="33"/>
      <c r="JI163" s="33"/>
      <c r="JJ163" s="33"/>
      <c r="JK163" s="33"/>
      <c r="JL163" s="33"/>
      <c r="JM163" s="33"/>
      <c r="JN163" s="33"/>
      <c r="JO163" s="33"/>
      <c r="JP163" s="33"/>
      <c r="JQ163" s="33"/>
      <c r="JR163" s="33"/>
      <c r="JS163" s="33"/>
      <c r="JT163" s="33"/>
      <c r="JU163" s="33"/>
    </row>
    <row r="164" spans="1:281" x14ac:dyDescent="0.2">
      <c r="A164" s="1" t="s">
        <v>41</v>
      </c>
      <c r="B164" s="22" t="s">
        <v>160</v>
      </c>
      <c r="C164" s="33">
        <v>3783.3772036470668</v>
      </c>
      <c r="D164" s="33">
        <v>10.390776892322329</v>
      </c>
      <c r="E164" s="33">
        <v>272.04563348333198</v>
      </c>
      <c r="F164" s="33">
        <v>0</v>
      </c>
      <c r="G164" s="33">
        <v>228.22498671655805</v>
      </c>
      <c r="H164" s="33">
        <v>0</v>
      </c>
      <c r="I164" s="33">
        <v>401.13850426988489</v>
      </c>
      <c r="J164" s="33">
        <v>70.955800868092169</v>
      </c>
      <c r="K164" s="33">
        <v>500.84677917700037</v>
      </c>
      <c r="L164" s="33">
        <v>220.98996527110242</v>
      </c>
      <c r="M164" s="33">
        <v>264.2249692804445</v>
      </c>
      <c r="N164" s="33">
        <v>108.05718202150149</v>
      </c>
      <c r="O164" s="33">
        <v>28.118246829280647</v>
      </c>
      <c r="P164" s="33">
        <v>354.92694799160631</v>
      </c>
      <c r="Q164" s="33">
        <v>99.898045657463854</v>
      </c>
      <c r="R164" s="33">
        <v>88.147482369311646</v>
      </c>
      <c r="S164" s="33">
        <v>523.46197627147069</v>
      </c>
      <c r="T164" s="33">
        <v>291.92529989145606</v>
      </c>
      <c r="U164" s="33">
        <v>153.7163019975155</v>
      </c>
      <c r="V164" s="33">
        <v>33.180358796114376</v>
      </c>
      <c r="W164" s="33">
        <v>383.95498326568782</v>
      </c>
      <c r="X164" s="33">
        <v>157.24317820569422</v>
      </c>
      <c r="Y164" s="33">
        <v>13.546579036755114</v>
      </c>
      <c r="Z164" s="33">
        <v>278.65421313160789</v>
      </c>
      <c r="AA164" s="33">
        <v>200.7997032753932</v>
      </c>
      <c r="AB164" s="33">
        <v>898.92439550682082</v>
      </c>
      <c r="AC164" s="33">
        <v>349.82244002443662</v>
      </c>
      <c r="AD164" s="33">
        <v>612.27604023807692</v>
      </c>
      <c r="AE164" s="33">
        <v>81.974655562264516</v>
      </c>
      <c r="AF164" s="33">
        <v>11.919953394365889</v>
      </c>
      <c r="AG164" s="33">
        <v>38.709975571281973</v>
      </c>
      <c r="AH164" s="33">
        <v>57.1317267479088</v>
      </c>
      <c r="AI164" s="33">
        <v>38.999923937462178</v>
      </c>
      <c r="AJ164" s="33">
        <v>253.30613387621787</v>
      </c>
      <c r="AK164" s="33">
        <v>324.53469906670568</v>
      </c>
      <c r="AL164" s="33">
        <v>105.30288677744612</v>
      </c>
      <c r="AM164" s="33">
        <v>214.50132880158904</v>
      </c>
      <c r="AN164" s="33">
        <v>164.93080454946565</v>
      </c>
      <c r="AO164" s="33">
        <v>8.7555900931358064</v>
      </c>
      <c r="AP164" s="33">
        <v>76.079755803831134</v>
      </c>
      <c r="AQ164" s="33">
        <v>49.132813597710687</v>
      </c>
      <c r="AR164" s="33">
        <v>0</v>
      </c>
      <c r="AS164" s="33">
        <v>3.1567187247370438</v>
      </c>
      <c r="AT164" s="33">
        <v>82.980336566323956</v>
      </c>
      <c r="AU164" s="33">
        <v>561.10684996566408</v>
      </c>
      <c r="AV164" s="33">
        <v>8.7344899674152927</v>
      </c>
      <c r="AW164" s="33">
        <v>54.025697712453862</v>
      </c>
      <c r="AX164" s="33">
        <v>2255.98767568528</v>
      </c>
      <c r="AY164" s="33">
        <v>513.63771891183569</v>
      </c>
      <c r="AZ164" s="33">
        <v>243.89065005062531</v>
      </c>
      <c r="BA164" s="33">
        <v>0</v>
      </c>
      <c r="BB164" s="33">
        <v>297.05106240643732</v>
      </c>
      <c r="BC164" s="33">
        <v>139.94220286016039</v>
      </c>
      <c r="BD164" s="33">
        <v>2574.941992243771</v>
      </c>
      <c r="BE164" s="33">
        <v>1465.5989111869308</v>
      </c>
      <c r="BF164" s="33">
        <v>618.46540618549818</v>
      </c>
      <c r="BG164" s="33">
        <v>11.823610776083353</v>
      </c>
      <c r="BH164" s="33">
        <v>6.9845110072620367</v>
      </c>
      <c r="BI164" s="33">
        <v>1.7462263521947949</v>
      </c>
      <c r="BJ164" s="33">
        <v>12.398873182654134</v>
      </c>
      <c r="BK164" s="33">
        <v>27.133865985986237</v>
      </c>
      <c r="BL164" s="33">
        <v>4.7079551670501525</v>
      </c>
      <c r="BM164" s="33">
        <v>75.190145672073854</v>
      </c>
      <c r="BN164" s="33">
        <v>171.23465465737985</v>
      </c>
      <c r="BO164" s="33">
        <v>149.15654004245516</v>
      </c>
      <c r="BP164" s="33">
        <v>29.149807179721687</v>
      </c>
      <c r="BQ164" s="33">
        <v>46.433203033664498</v>
      </c>
      <c r="BR164" s="33">
        <v>36.62093578113069</v>
      </c>
      <c r="BS164" s="33">
        <v>127.54662539864664</v>
      </c>
      <c r="BT164" s="33">
        <v>10.517801646328271</v>
      </c>
      <c r="BU164" s="33">
        <v>7.2654546733210905</v>
      </c>
      <c r="BV164" s="33">
        <v>51.549070422955836</v>
      </c>
      <c r="BW164" s="33">
        <v>26.23070082063979</v>
      </c>
      <c r="BX164" s="33">
        <v>130.57384148697167</v>
      </c>
      <c r="BY164" s="33">
        <v>65.05757414476426</v>
      </c>
      <c r="BZ164" s="33">
        <v>9.825521589742678</v>
      </c>
      <c r="CA164" s="33">
        <v>285.39838579011194</v>
      </c>
      <c r="CB164" s="33">
        <v>584.26148252246514</v>
      </c>
      <c r="CC164" s="33">
        <v>241.76882438720094</v>
      </c>
      <c r="CD164" s="33">
        <v>1.6250599016271248</v>
      </c>
      <c r="CE164" s="33">
        <v>3.2792812296479461</v>
      </c>
      <c r="CF164" s="33">
        <v>19.3675038251289</v>
      </c>
      <c r="CG164" s="33">
        <v>19.266420163973951</v>
      </c>
      <c r="CH164" s="33">
        <v>53.295658200995142</v>
      </c>
      <c r="CI164" s="33">
        <v>35.532980100345668</v>
      </c>
      <c r="CJ164" s="33">
        <v>10.79975127851603</v>
      </c>
      <c r="CK164" s="33">
        <v>10.597334519896231</v>
      </c>
      <c r="CL164" s="33">
        <v>6.7481356100396495</v>
      </c>
      <c r="CM164" s="33">
        <v>1049.4507390947592</v>
      </c>
      <c r="CN164" s="33">
        <v>7.2229246740506063</v>
      </c>
      <c r="CO164" s="33">
        <v>0</v>
      </c>
      <c r="CP164" s="33">
        <v>3.5537284414118595</v>
      </c>
      <c r="CQ164" s="33">
        <v>45.617082616450254</v>
      </c>
      <c r="CR164" s="33">
        <v>15.333059035148812</v>
      </c>
      <c r="CS164" s="33">
        <v>219.69513986942275</v>
      </c>
      <c r="CT164" s="33">
        <v>66.618092424553055</v>
      </c>
      <c r="CU164" s="33">
        <v>10.169170716351401</v>
      </c>
      <c r="CV164" s="33">
        <v>163.08261300945207</v>
      </c>
      <c r="CW164" s="33">
        <v>173.23916581838043</v>
      </c>
      <c r="CX164" s="33">
        <v>52.674091825430523</v>
      </c>
      <c r="CY164" s="33">
        <v>11.592170597076953</v>
      </c>
      <c r="CZ164" s="33">
        <v>1.8403815483742958</v>
      </c>
      <c r="DA164" s="33">
        <v>32.249193631064152</v>
      </c>
      <c r="DB164" s="33">
        <v>356.76065879236114</v>
      </c>
      <c r="DC164" s="33">
        <v>57.394043290868275</v>
      </c>
      <c r="DD164" s="33">
        <v>331.25662695364781</v>
      </c>
      <c r="DE164" s="33">
        <v>51.343440065017852</v>
      </c>
      <c r="DF164" s="33">
        <v>4.4160068569375852</v>
      </c>
      <c r="DG164" s="33">
        <v>26.019440736225683</v>
      </c>
      <c r="DH164" s="33">
        <v>4.7576342416698649</v>
      </c>
      <c r="DI164" s="33">
        <v>106.74237895057944</v>
      </c>
      <c r="DJ164" s="33">
        <v>17.179675922793027</v>
      </c>
      <c r="DK164" s="33">
        <v>29.171848452815173</v>
      </c>
      <c r="DL164" s="33">
        <v>16.942338012470806</v>
      </c>
      <c r="DM164" s="33">
        <v>35.971464862239166</v>
      </c>
      <c r="DN164" s="33">
        <v>109.16572506243237</v>
      </c>
      <c r="DO164" s="33">
        <v>0</v>
      </c>
      <c r="DP164" s="76">
        <f t="shared" si="5"/>
        <v>25846.194526415471</v>
      </c>
      <c r="DQ164" s="33">
        <v>18738.14390822751</v>
      </c>
      <c r="DR164" s="33">
        <v>0</v>
      </c>
      <c r="DS164" s="33">
        <v>0</v>
      </c>
      <c r="DT164" s="33">
        <v>0</v>
      </c>
      <c r="DU164" s="33">
        <v>0</v>
      </c>
      <c r="DV164" s="33">
        <v>0</v>
      </c>
      <c r="DW164" s="33">
        <v>0</v>
      </c>
      <c r="DX164" s="33">
        <v>0</v>
      </c>
      <c r="DY164" s="33">
        <v>0</v>
      </c>
      <c r="DZ164" s="33">
        <v>0</v>
      </c>
      <c r="EA164" s="33">
        <v>0</v>
      </c>
      <c r="EB164" s="33">
        <v>0</v>
      </c>
      <c r="EC164" s="33">
        <v>0</v>
      </c>
      <c r="ED164" s="33">
        <v>0</v>
      </c>
      <c r="EE164" s="33">
        <v>0</v>
      </c>
      <c r="EF164" s="33">
        <v>0</v>
      </c>
      <c r="EG164" s="33">
        <v>0</v>
      </c>
      <c r="EH164" s="33">
        <v>0</v>
      </c>
      <c r="EI164" s="33">
        <v>0</v>
      </c>
      <c r="EJ164" s="33">
        <v>0</v>
      </c>
      <c r="EK164" s="33">
        <v>0</v>
      </c>
      <c r="EL164" s="33">
        <v>0</v>
      </c>
      <c r="EM164" s="33">
        <v>0</v>
      </c>
      <c r="EN164" s="33">
        <v>0</v>
      </c>
      <c r="EO164" s="33">
        <v>0</v>
      </c>
      <c r="EP164" s="33">
        <v>0</v>
      </c>
      <c r="EQ164" s="33">
        <v>0</v>
      </c>
      <c r="ER164" s="33">
        <v>0</v>
      </c>
      <c r="ES164" s="33">
        <v>0</v>
      </c>
      <c r="ET164" s="33">
        <v>0</v>
      </c>
      <c r="EU164" s="33">
        <v>0</v>
      </c>
      <c r="EV164" s="33">
        <v>0</v>
      </c>
      <c r="EW164" s="33">
        <v>0</v>
      </c>
      <c r="EX164" s="33">
        <v>0</v>
      </c>
      <c r="EY164" s="33">
        <v>0</v>
      </c>
      <c r="EZ164" s="33">
        <v>0</v>
      </c>
      <c r="FA164" s="33">
        <v>0</v>
      </c>
      <c r="FB164" s="33">
        <v>0</v>
      </c>
      <c r="FC164" s="33">
        <v>0</v>
      </c>
      <c r="FD164" s="33">
        <v>0</v>
      </c>
      <c r="FE164" s="33">
        <v>0</v>
      </c>
      <c r="FF164" s="33">
        <v>0</v>
      </c>
      <c r="FG164" s="33">
        <v>0</v>
      </c>
      <c r="FH164" s="33">
        <v>0</v>
      </c>
      <c r="FI164" s="33">
        <v>0</v>
      </c>
      <c r="FJ164" s="33">
        <v>0</v>
      </c>
      <c r="FK164" s="33">
        <v>0</v>
      </c>
      <c r="FL164" s="33">
        <v>0</v>
      </c>
      <c r="FM164" s="33">
        <v>0</v>
      </c>
      <c r="FN164" s="33">
        <v>0</v>
      </c>
      <c r="FO164" s="33">
        <v>0</v>
      </c>
      <c r="FP164" s="33">
        <v>0</v>
      </c>
      <c r="FQ164" s="33">
        <v>0</v>
      </c>
      <c r="FR164" s="33">
        <v>0</v>
      </c>
      <c r="FS164" s="33">
        <v>0</v>
      </c>
      <c r="FT164" s="33">
        <v>0</v>
      </c>
      <c r="FU164" s="33">
        <v>0</v>
      </c>
      <c r="FV164" s="33">
        <v>0</v>
      </c>
      <c r="FW164" s="33">
        <v>0</v>
      </c>
      <c r="FX164" s="33">
        <v>0</v>
      </c>
      <c r="FY164" s="33">
        <v>0</v>
      </c>
      <c r="FZ164" s="33">
        <v>0</v>
      </c>
      <c r="GA164" s="33">
        <v>0</v>
      </c>
      <c r="GB164" s="33">
        <v>0</v>
      </c>
      <c r="GC164" s="33">
        <v>0</v>
      </c>
      <c r="GD164" s="33">
        <v>0</v>
      </c>
      <c r="GE164" s="33">
        <v>0</v>
      </c>
      <c r="GF164" s="33">
        <v>0</v>
      </c>
      <c r="GG164" s="47">
        <f t="shared" si="4"/>
        <v>44584.338434642981</v>
      </c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  <c r="JG164" s="33"/>
      <c r="JH164" s="33"/>
      <c r="JI164" s="33"/>
      <c r="JJ164" s="33"/>
      <c r="JK164" s="33"/>
      <c r="JL164" s="33"/>
      <c r="JM164" s="33"/>
      <c r="JN164" s="33"/>
      <c r="JO164" s="33"/>
      <c r="JP164" s="33"/>
      <c r="JQ164" s="33"/>
      <c r="JR164" s="33"/>
      <c r="JS164" s="33"/>
      <c r="JT164" s="33"/>
      <c r="JU164" s="33"/>
    </row>
    <row r="165" spans="1:281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76.018928475702012</v>
      </c>
      <c r="H165" s="33">
        <v>0</v>
      </c>
      <c r="I165" s="33">
        <v>2.0819075990715392</v>
      </c>
      <c r="J165" s="33">
        <v>0</v>
      </c>
      <c r="K165" s="33">
        <v>0</v>
      </c>
      <c r="L165" s="33">
        <v>1.4357259266399198</v>
      </c>
      <c r="M165" s="33">
        <v>442.96438827699239</v>
      </c>
      <c r="N165" s="33">
        <v>0</v>
      </c>
      <c r="O165" s="33">
        <v>0</v>
      </c>
      <c r="P165" s="33">
        <v>64.764530518314686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18.83227352458611</v>
      </c>
      <c r="X165" s="33">
        <v>0</v>
      </c>
      <c r="Y165" s="33">
        <v>0</v>
      </c>
      <c r="Z165" s="33">
        <v>0</v>
      </c>
      <c r="AA165" s="33">
        <v>289.36795139247175</v>
      </c>
      <c r="AB165" s="33">
        <v>2951.5247481277866</v>
      </c>
      <c r="AC165" s="33">
        <v>630.99765124097155</v>
      </c>
      <c r="AD165" s="33">
        <v>2474.3701438277249</v>
      </c>
      <c r="AE165" s="33">
        <v>0</v>
      </c>
      <c r="AF165" s="33">
        <v>82.906462260154527</v>
      </c>
      <c r="AG165" s="33">
        <v>0</v>
      </c>
      <c r="AH165" s="33">
        <v>0</v>
      </c>
      <c r="AI165" s="33">
        <v>0</v>
      </c>
      <c r="AJ165" s="33">
        <v>116.71114289914138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33">
        <v>0</v>
      </c>
      <c r="CA165" s="33">
        <v>0</v>
      </c>
      <c r="CB165" s="33">
        <v>0</v>
      </c>
      <c r="CC165" s="33">
        <v>0</v>
      </c>
      <c r="CD165" s="33">
        <v>0</v>
      </c>
      <c r="CE165" s="33">
        <v>0</v>
      </c>
      <c r="CF165" s="33">
        <v>0</v>
      </c>
      <c r="CG165" s="33">
        <v>0</v>
      </c>
      <c r="CH165" s="33">
        <v>0</v>
      </c>
      <c r="CI165" s="33">
        <v>0</v>
      </c>
      <c r="CJ165" s="33">
        <v>0</v>
      </c>
      <c r="CK165" s="33">
        <v>0</v>
      </c>
      <c r="CL165" s="33">
        <v>0</v>
      </c>
      <c r="CM165" s="33">
        <v>0</v>
      </c>
      <c r="CN165" s="33">
        <v>0</v>
      </c>
      <c r="CO165" s="33">
        <v>0</v>
      </c>
      <c r="CP165" s="33">
        <v>0</v>
      </c>
      <c r="CQ165" s="33">
        <v>0</v>
      </c>
      <c r="CR165" s="33">
        <v>0</v>
      </c>
      <c r="CS165" s="33">
        <v>0</v>
      </c>
      <c r="CT165" s="33">
        <v>0</v>
      </c>
      <c r="CU165" s="33">
        <v>0</v>
      </c>
      <c r="CV165" s="33">
        <v>0</v>
      </c>
      <c r="CW165" s="33">
        <v>0</v>
      </c>
      <c r="CX165" s="33">
        <v>0</v>
      </c>
      <c r="CY165" s="33">
        <v>0</v>
      </c>
      <c r="CZ165" s="33">
        <v>0</v>
      </c>
      <c r="DA165" s="33">
        <v>0</v>
      </c>
      <c r="DB165" s="33">
        <v>0</v>
      </c>
      <c r="DC165" s="33">
        <v>0</v>
      </c>
      <c r="DD165" s="33">
        <v>0</v>
      </c>
      <c r="DE165" s="33">
        <v>0</v>
      </c>
      <c r="DF165" s="33">
        <v>0</v>
      </c>
      <c r="DG165" s="33">
        <v>0</v>
      </c>
      <c r="DH165" s="33">
        <v>0</v>
      </c>
      <c r="DI165" s="33">
        <v>0</v>
      </c>
      <c r="DJ165" s="33">
        <v>0</v>
      </c>
      <c r="DK165" s="33">
        <v>0</v>
      </c>
      <c r="DL165" s="33">
        <v>0</v>
      </c>
      <c r="DM165" s="33">
        <v>0</v>
      </c>
      <c r="DN165" s="33">
        <v>0</v>
      </c>
      <c r="DO165" s="33">
        <v>0</v>
      </c>
      <c r="DP165" s="76">
        <f t="shared" si="5"/>
        <v>7151.9758540695566</v>
      </c>
      <c r="DQ165" s="33">
        <v>112016.2966986477</v>
      </c>
      <c r="DR165" s="33">
        <v>0</v>
      </c>
      <c r="DS165" s="33">
        <v>0</v>
      </c>
      <c r="DT165" s="33">
        <v>0</v>
      </c>
      <c r="DU165" s="33">
        <v>0</v>
      </c>
      <c r="DV165" s="33">
        <v>0</v>
      </c>
      <c r="DW165" s="33">
        <v>0</v>
      </c>
      <c r="DX165" s="33">
        <v>0</v>
      </c>
      <c r="DY165" s="33">
        <v>0</v>
      </c>
      <c r="DZ165" s="33">
        <v>0</v>
      </c>
      <c r="EA165" s="33">
        <v>0</v>
      </c>
      <c r="EB165" s="33">
        <v>0</v>
      </c>
      <c r="EC165" s="33">
        <v>0</v>
      </c>
      <c r="ED165" s="33">
        <v>0</v>
      </c>
      <c r="EE165" s="33">
        <v>0</v>
      </c>
      <c r="EF165" s="33">
        <v>0</v>
      </c>
      <c r="EG165" s="33">
        <v>0</v>
      </c>
      <c r="EH165" s="33">
        <v>0</v>
      </c>
      <c r="EI165" s="33">
        <v>0</v>
      </c>
      <c r="EJ165" s="33">
        <v>0</v>
      </c>
      <c r="EK165" s="33">
        <v>0</v>
      </c>
      <c r="EL165" s="33">
        <v>0</v>
      </c>
      <c r="EM165" s="33">
        <v>0</v>
      </c>
      <c r="EN165" s="33">
        <v>0</v>
      </c>
      <c r="EO165" s="33">
        <v>0</v>
      </c>
      <c r="EP165" s="33">
        <v>0</v>
      </c>
      <c r="EQ165" s="33">
        <v>0</v>
      </c>
      <c r="ER165" s="33">
        <v>0</v>
      </c>
      <c r="ES165" s="33">
        <v>0</v>
      </c>
      <c r="ET165" s="33">
        <v>0</v>
      </c>
      <c r="EU165" s="33">
        <v>0</v>
      </c>
      <c r="EV165" s="33">
        <v>0</v>
      </c>
      <c r="EW165" s="33">
        <v>0</v>
      </c>
      <c r="EX165" s="33">
        <v>0</v>
      </c>
      <c r="EY165" s="33">
        <v>0</v>
      </c>
      <c r="EZ165" s="33">
        <v>0</v>
      </c>
      <c r="FA165" s="33">
        <v>0</v>
      </c>
      <c r="FB165" s="33">
        <v>0</v>
      </c>
      <c r="FC165" s="33">
        <v>0</v>
      </c>
      <c r="FD165" s="33">
        <v>0</v>
      </c>
      <c r="FE165" s="33">
        <v>0</v>
      </c>
      <c r="FF165" s="33">
        <v>0</v>
      </c>
      <c r="FG165" s="33">
        <v>0</v>
      </c>
      <c r="FH165" s="33">
        <v>0</v>
      </c>
      <c r="FI165" s="33">
        <v>0</v>
      </c>
      <c r="FJ165" s="33">
        <v>0</v>
      </c>
      <c r="FK165" s="33">
        <v>0</v>
      </c>
      <c r="FL165" s="33">
        <v>0</v>
      </c>
      <c r="FM165" s="33">
        <v>0</v>
      </c>
      <c r="FN165" s="33">
        <v>0</v>
      </c>
      <c r="FO165" s="33">
        <v>0</v>
      </c>
      <c r="FP165" s="33">
        <v>0</v>
      </c>
      <c r="FQ165" s="33">
        <v>0</v>
      </c>
      <c r="FR165" s="33">
        <v>0</v>
      </c>
      <c r="FS165" s="33">
        <v>0</v>
      </c>
      <c r="FT165" s="33">
        <v>0</v>
      </c>
      <c r="FU165" s="33">
        <v>0</v>
      </c>
      <c r="FV165" s="33">
        <v>0</v>
      </c>
      <c r="FW165" s="33">
        <v>0</v>
      </c>
      <c r="FX165" s="33">
        <v>0</v>
      </c>
      <c r="FY165" s="33">
        <v>0</v>
      </c>
      <c r="FZ165" s="33">
        <v>0</v>
      </c>
      <c r="GA165" s="33">
        <v>0</v>
      </c>
      <c r="GB165" s="33">
        <v>0</v>
      </c>
      <c r="GC165" s="33">
        <v>0</v>
      </c>
      <c r="GD165" s="33">
        <v>0</v>
      </c>
      <c r="GE165" s="33">
        <v>-1509.9004078151243</v>
      </c>
      <c r="GF165" s="33">
        <v>745.02545643309077</v>
      </c>
      <c r="GG165" s="47">
        <f t="shared" si="4"/>
        <v>118403.39760133524</v>
      </c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  <c r="JG165" s="33"/>
      <c r="JH165" s="33"/>
      <c r="JI165" s="33"/>
      <c r="JJ165" s="33"/>
      <c r="JK165" s="33"/>
      <c r="JL165" s="33"/>
      <c r="JM165" s="33"/>
      <c r="JN165" s="33"/>
      <c r="JO165" s="33"/>
      <c r="JP165" s="33"/>
      <c r="JQ165" s="33"/>
      <c r="JR165" s="33"/>
      <c r="JS165" s="33"/>
      <c r="JT165" s="33"/>
      <c r="JU165" s="33"/>
    </row>
    <row r="166" spans="1:281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33">
        <v>0</v>
      </c>
      <c r="CA166" s="33">
        <v>0</v>
      </c>
      <c r="CB166" s="33">
        <v>0</v>
      </c>
      <c r="CC166" s="33">
        <v>0</v>
      </c>
      <c r="CD166" s="33">
        <v>0</v>
      </c>
      <c r="CE166" s="33">
        <v>0</v>
      </c>
      <c r="CF166" s="33">
        <v>0</v>
      </c>
      <c r="CG166" s="33">
        <v>0</v>
      </c>
      <c r="CH166" s="33">
        <v>0</v>
      </c>
      <c r="CI166" s="33">
        <v>0</v>
      </c>
      <c r="CJ166" s="33">
        <v>0</v>
      </c>
      <c r="CK166" s="33">
        <v>0</v>
      </c>
      <c r="CL166" s="33">
        <v>0</v>
      </c>
      <c r="CM166" s="33">
        <v>0</v>
      </c>
      <c r="CN166" s="33">
        <v>0</v>
      </c>
      <c r="CO166" s="33">
        <v>0</v>
      </c>
      <c r="CP166" s="33">
        <v>0</v>
      </c>
      <c r="CQ166" s="33">
        <v>0</v>
      </c>
      <c r="CR166" s="33">
        <v>0</v>
      </c>
      <c r="CS166" s="33">
        <v>0</v>
      </c>
      <c r="CT166" s="33">
        <v>0</v>
      </c>
      <c r="CU166" s="33">
        <v>0</v>
      </c>
      <c r="CV166" s="33">
        <v>0</v>
      </c>
      <c r="CW166" s="33">
        <v>0</v>
      </c>
      <c r="CX166" s="33">
        <v>0</v>
      </c>
      <c r="CY166" s="33">
        <v>0</v>
      </c>
      <c r="CZ166" s="33">
        <v>0</v>
      </c>
      <c r="DA166" s="33">
        <v>0</v>
      </c>
      <c r="DB166" s="33">
        <v>0</v>
      </c>
      <c r="DC166" s="33">
        <v>0</v>
      </c>
      <c r="DD166" s="33">
        <v>0</v>
      </c>
      <c r="DE166" s="33">
        <v>0</v>
      </c>
      <c r="DF166" s="33">
        <v>0</v>
      </c>
      <c r="DG166" s="33">
        <v>0</v>
      </c>
      <c r="DH166" s="33">
        <v>0</v>
      </c>
      <c r="DI166" s="33">
        <v>0</v>
      </c>
      <c r="DJ166" s="33">
        <v>0</v>
      </c>
      <c r="DK166" s="33">
        <v>0</v>
      </c>
      <c r="DL166" s="33">
        <v>0</v>
      </c>
      <c r="DM166" s="33">
        <v>0</v>
      </c>
      <c r="DN166" s="33">
        <v>0</v>
      </c>
      <c r="DO166" s="33">
        <v>0</v>
      </c>
      <c r="DP166" s="76">
        <f t="shared" si="5"/>
        <v>0</v>
      </c>
      <c r="DQ166" s="33">
        <v>0</v>
      </c>
      <c r="DR166" s="33">
        <v>0</v>
      </c>
      <c r="DS166" s="33">
        <v>0</v>
      </c>
      <c r="DT166" s="33">
        <v>0</v>
      </c>
      <c r="DU166" s="33">
        <v>0</v>
      </c>
      <c r="DV166" s="33">
        <v>0</v>
      </c>
      <c r="DW166" s="33">
        <v>0</v>
      </c>
      <c r="DX166" s="33">
        <v>0</v>
      </c>
      <c r="DY166" s="33">
        <v>0</v>
      </c>
      <c r="DZ166" s="33">
        <v>0</v>
      </c>
      <c r="EA166" s="33">
        <v>0</v>
      </c>
      <c r="EB166" s="33">
        <v>0</v>
      </c>
      <c r="EC166" s="33">
        <v>0</v>
      </c>
      <c r="ED166" s="33">
        <v>0</v>
      </c>
      <c r="EE166" s="33">
        <v>0</v>
      </c>
      <c r="EF166" s="33">
        <v>0</v>
      </c>
      <c r="EG166" s="33">
        <v>0</v>
      </c>
      <c r="EH166" s="33">
        <v>0</v>
      </c>
      <c r="EI166" s="33">
        <v>0</v>
      </c>
      <c r="EJ166" s="33">
        <v>0</v>
      </c>
      <c r="EK166" s="33">
        <v>0</v>
      </c>
      <c r="EL166" s="33">
        <v>0</v>
      </c>
      <c r="EM166" s="33">
        <v>0</v>
      </c>
      <c r="EN166" s="33">
        <v>0</v>
      </c>
      <c r="EO166" s="33">
        <v>0</v>
      </c>
      <c r="EP166" s="33">
        <v>0</v>
      </c>
      <c r="EQ166" s="33">
        <v>0</v>
      </c>
      <c r="ER166" s="33">
        <v>0</v>
      </c>
      <c r="ES166" s="33">
        <v>0</v>
      </c>
      <c r="ET166" s="33">
        <v>0</v>
      </c>
      <c r="EU166" s="33">
        <v>0</v>
      </c>
      <c r="EV166" s="33">
        <v>0</v>
      </c>
      <c r="EW166" s="33">
        <v>0</v>
      </c>
      <c r="EX166" s="33">
        <v>0</v>
      </c>
      <c r="EY166" s="33">
        <v>0</v>
      </c>
      <c r="EZ166" s="33">
        <v>0</v>
      </c>
      <c r="FA166" s="33">
        <v>0</v>
      </c>
      <c r="FB166" s="33">
        <v>0</v>
      </c>
      <c r="FC166" s="33">
        <v>0</v>
      </c>
      <c r="FD166" s="33">
        <v>0</v>
      </c>
      <c r="FE166" s="33">
        <v>0</v>
      </c>
      <c r="FF166" s="33">
        <v>0</v>
      </c>
      <c r="FG166" s="33">
        <v>0</v>
      </c>
      <c r="FH166" s="33">
        <v>0</v>
      </c>
      <c r="FI166" s="33">
        <v>0</v>
      </c>
      <c r="FJ166" s="33">
        <v>0</v>
      </c>
      <c r="FK166" s="33">
        <v>0</v>
      </c>
      <c r="FL166" s="33">
        <v>0</v>
      </c>
      <c r="FM166" s="33">
        <v>0</v>
      </c>
      <c r="FN166" s="33">
        <v>0</v>
      </c>
      <c r="FO166" s="33">
        <v>0</v>
      </c>
      <c r="FP166" s="33">
        <v>0</v>
      </c>
      <c r="FQ166" s="33">
        <v>0</v>
      </c>
      <c r="FR166" s="33">
        <v>0</v>
      </c>
      <c r="FS166" s="33">
        <v>0</v>
      </c>
      <c r="FT166" s="33">
        <v>0</v>
      </c>
      <c r="FU166" s="33">
        <v>0</v>
      </c>
      <c r="FV166" s="33">
        <v>0</v>
      </c>
      <c r="FW166" s="33">
        <v>0</v>
      </c>
      <c r="FX166" s="33">
        <v>0</v>
      </c>
      <c r="FY166" s="33">
        <v>0</v>
      </c>
      <c r="FZ166" s="33">
        <v>0</v>
      </c>
      <c r="GA166" s="33">
        <v>0</v>
      </c>
      <c r="GB166" s="33">
        <v>0</v>
      </c>
      <c r="GC166" s="33">
        <v>0</v>
      </c>
      <c r="GD166" s="33">
        <v>0</v>
      </c>
      <c r="GE166" s="33">
        <v>0</v>
      </c>
      <c r="GF166" s="33">
        <v>0</v>
      </c>
      <c r="GG166" s="47">
        <f t="shared" si="4"/>
        <v>0</v>
      </c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  <c r="JG166" s="33"/>
      <c r="JH166" s="33"/>
      <c r="JI166" s="33"/>
      <c r="JJ166" s="33"/>
      <c r="JK166" s="33"/>
      <c r="JL166" s="33"/>
      <c r="JM166" s="33"/>
      <c r="JN166" s="33"/>
      <c r="JO166" s="33"/>
      <c r="JP166" s="33"/>
      <c r="JQ166" s="33"/>
      <c r="JR166" s="33"/>
      <c r="JS166" s="33"/>
      <c r="JT166" s="33"/>
      <c r="JU166" s="33"/>
    </row>
    <row r="167" spans="1:281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33">
        <v>0</v>
      </c>
      <c r="CA167" s="33">
        <v>0</v>
      </c>
      <c r="CB167" s="33">
        <v>0</v>
      </c>
      <c r="CC167" s="33">
        <v>0</v>
      </c>
      <c r="CD167" s="33">
        <v>0</v>
      </c>
      <c r="CE167" s="33">
        <v>0</v>
      </c>
      <c r="CF167" s="33">
        <v>0</v>
      </c>
      <c r="CG167" s="33">
        <v>0</v>
      </c>
      <c r="CH167" s="33">
        <v>0</v>
      </c>
      <c r="CI167" s="33">
        <v>0</v>
      </c>
      <c r="CJ167" s="33">
        <v>0</v>
      </c>
      <c r="CK167" s="33">
        <v>0</v>
      </c>
      <c r="CL167" s="33">
        <v>0</v>
      </c>
      <c r="CM167" s="33">
        <v>0</v>
      </c>
      <c r="CN167" s="33">
        <v>0</v>
      </c>
      <c r="CO167" s="33">
        <v>0</v>
      </c>
      <c r="CP167" s="33">
        <v>0</v>
      </c>
      <c r="CQ167" s="33">
        <v>0</v>
      </c>
      <c r="CR167" s="33">
        <v>0</v>
      </c>
      <c r="CS167" s="33">
        <v>0</v>
      </c>
      <c r="CT167" s="33">
        <v>0</v>
      </c>
      <c r="CU167" s="33">
        <v>0</v>
      </c>
      <c r="CV167" s="33">
        <v>0</v>
      </c>
      <c r="CW167" s="33">
        <v>0</v>
      </c>
      <c r="CX167" s="33">
        <v>0</v>
      </c>
      <c r="CY167" s="33">
        <v>0</v>
      </c>
      <c r="CZ167" s="33">
        <v>0</v>
      </c>
      <c r="DA167" s="33">
        <v>0</v>
      </c>
      <c r="DB167" s="33">
        <v>0</v>
      </c>
      <c r="DC167" s="33">
        <v>0</v>
      </c>
      <c r="DD167" s="33">
        <v>0</v>
      </c>
      <c r="DE167" s="33">
        <v>0</v>
      </c>
      <c r="DF167" s="33">
        <v>0</v>
      </c>
      <c r="DG167" s="33">
        <v>0</v>
      </c>
      <c r="DH167" s="33">
        <v>0</v>
      </c>
      <c r="DI167" s="33">
        <v>0</v>
      </c>
      <c r="DJ167" s="33">
        <v>0</v>
      </c>
      <c r="DK167" s="33">
        <v>0</v>
      </c>
      <c r="DL167" s="33">
        <v>0</v>
      </c>
      <c r="DM167" s="33">
        <v>0</v>
      </c>
      <c r="DN167" s="33">
        <v>0</v>
      </c>
      <c r="DO167" s="33">
        <v>0</v>
      </c>
      <c r="DP167" s="76">
        <f t="shared" si="5"/>
        <v>0</v>
      </c>
      <c r="DQ167" s="33">
        <v>0</v>
      </c>
      <c r="DR167" s="33">
        <v>0</v>
      </c>
      <c r="DS167" s="33">
        <v>0</v>
      </c>
      <c r="DT167" s="33">
        <v>0</v>
      </c>
      <c r="DU167" s="33">
        <v>0</v>
      </c>
      <c r="DV167" s="33">
        <v>0</v>
      </c>
      <c r="DW167" s="33">
        <v>0</v>
      </c>
      <c r="DX167" s="33">
        <v>0</v>
      </c>
      <c r="DY167" s="33">
        <v>0</v>
      </c>
      <c r="DZ167" s="33">
        <v>0</v>
      </c>
      <c r="EA167" s="33">
        <v>0</v>
      </c>
      <c r="EB167" s="33">
        <v>0</v>
      </c>
      <c r="EC167" s="33">
        <v>0</v>
      </c>
      <c r="ED167" s="33">
        <v>0</v>
      </c>
      <c r="EE167" s="33">
        <v>0</v>
      </c>
      <c r="EF167" s="33">
        <v>0</v>
      </c>
      <c r="EG167" s="33">
        <v>0</v>
      </c>
      <c r="EH167" s="33">
        <v>0</v>
      </c>
      <c r="EI167" s="33">
        <v>0</v>
      </c>
      <c r="EJ167" s="33">
        <v>0</v>
      </c>
      <c r="EK167" s="33">
        <v>0</v>
      </c>
      <c r="EL167" s="33">
        <v>0</v>
      </c>
      <c r="EM167" s="33">
        <v>0</v>
      </c>
      <c r="EN167" s="33">
        <v>0</v>
      </c>
      <c r="EO167" s="33">
        <v>0</v>
      </c>
      <c r="EP167" s="33">
        <v>0</v>
      </c>
      <c r="EQ167" s="33">
        <v>0</v>
      </c>
      <c r="ER167" s="33">
        <v>0</v>
      </c>
      <c r="ES167" s="33">
        <v>0</v>
      </c>
      <c r="ET167" s="33">
        <v>0</v>
      </c>
      <c r="EU167" s="33">
        <v>0</v>
      </c>
      <c r="EV167" s="33">
        <v>0</v>
      </c>
      <c r="EW167" s="33">
        <v>0</v>
      </c>
      <c r="EX167" s="33">
        <v>0</v>
      </c>
      <c r="EY167" s="33">
        <v>0</v>
      </c>
      <c r="EZ167" s="33">
        <v>0</v>
      </c>
      <c r="FA167" s="33">
        <v>0</v>
      </c>
      <c r="FB167" s="33">
        <v>0</v>
      </c>
      <c r="FC167" s="33">
        <v>0</v>
      </c>
      <c r="FD167" s="33">
        <v>0</v>
      </c>
      <c r="FE167" s="33">
        <v>0</v>
      </c>
      <c r="FF167" s="33">
        <v>0</v>
      </c>
      <c r="FG167" s="33">
        <v>0</v>
      </c>
      <c r="FH167" s="33">
        <v>0</v>
      </c>
      <c r="FI167" s="33">
        <v>0</v>
      </c>
      <c r="FJ167" s="33">
        <v>0</v>
      </c>
      <c r="FK167" s="33">
        <v>0</v>
      </c>
      <c r="FL167" s="33">
        <v>0</v>
      </c>
      <c r="FM167" s="33">
        <v>0</v>
      </c>
      <c r="FN167" s="33">
        <v>0</v>
      </c>
      <c r="FO167" s="33">
        <v>0</v>
      </c>
      <c r="FP167" s="33">
        <v>0</v>
      </c>
      <c r="FQ167" s="33">
        <v>0</v>
      </c>
      <c r="FR167" s="33">
        <v>0</v>
      </c>
      <c r="FS167" s="33">
        <v>0</v>
      </c>
      <c r="FT167" s="33">
        <v>0</v>
      </c>
      <c r="FU167" s="33">
        <v>0</v>
      </c>
      <c r="FV167" s="33">
        <v>0</v>
      </c>
      <c r="FW167" s="33">
        <v>0</v>
      </c>
      <c r="FX167" s="33">
        <v>0</v>
      </c>
      <c r="FY167" s="33">
        <v>0</v>
      </c>
      <c r="FZ167" s="33">
        <v>0</v>
      </c>
      <c r="GA167" s="33">
        <v>0</v>
      </c>
      <c r="GB167" s="33">
        <v>0</v>
      </c>
      <c r="GC167" s="33">
        <v>0</v>
      </c>
      <c r="GD167" s="33">
        <v>0</v>
      </c>
      <c r="GE167" s="33">
        <v>0</v>
      </c>
      <c r="GF167" s="33">
        <v>0</v>
      </c>
      <c r="GG167" s="47">
        <f t="shared" si="4"/>
        <v>0</v>
      </c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  <c r="JG167" s="33"/>
      <c r="JH167" s="33"/>
      <c r="JI167" s="33"/>
      <c r="JJ167" s="33"/>
      <c r="JK167" s="33"/>
      <c r="JL167" s="33"/>
      <c r="JM167" s="33"/>
      <c r="JN167" s="33"/>
      <c r="JO167" s="33"/>
      <c r="JP167" s="33"/>
      <c r="JQ167" s="33"/>
      <c r="JR167" s="33"/>
      <c r="JS167" s="33"/>
      <c r="JT167" s="33"/>
      <c r="JU167" s="33"/>
    </row>
    <row r="168" spans="1:281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33">
        <v>0</v>
      </c>
      <c r="CA168" s="33">
        <v>0</v>
      </c>
      <c r="CB168" s="33">
        <v>0</v>
      </c>
      <c r="CC168" s="33">
        <v>0</v>
      </c>
      <c r="CD168" s="33">
        <v>0</v>
      </c>
      <c r="CE168" s="33">
        <v>0</v>
      </c>
      <c r="CF168" s="33">
        <v>0</v>
      </c>
      <c r="CG168" s="33">
        <v>0</v>
      </c>
      <c r="CH168" s="33">
        <v>0</v>
      </c>
      <c r="CI168" s="33">
        <v>0</v>
      </c>
      <c r="CJ168" s="33">
        <v>0</v>
      </c>
      <c r="CK168" s="33">
        <v>0</v>
      </c>
      <c r="CL168" s="33">
        <v>0</v>
      </c>
      <c r="CM168" s="33">
        <v>0</v>
      </c>
      <c r="CN168" s="33">
        <v>0</v>
      </c>
      <c r="CO168" s="33">
        <v>0</v>
      </c>
      <c r="CP168" s="33">
        <v>0</v>
      </c>
      <c r="CQ168" s="33">
        <v>0</v>
      </c>
      <c r="CR168" s="33">
        <v>0</v>
      </c>
      <c r="CS168" s="33">
        <v>0</v>
      </c>
      <c r="CT168" s="33">
        <v>0</v>
      </c>
      <c r="CU168" s="33">
        <v>0</v>
      </c>
      <c r="CV168" s="33">
        <v>0</v>
      </c>
      <c r="CW168" s="33">
        <v>0</v>
      </c>
      <c r="CX168" s="33">
        <v>0</v>
      </c>
      <c r="CY168" s="33">
        <v>0</v>
      </c>
      <c r="CZ168" s="33">
        <v>0</v>
      </c>
      <c r="DA168" s="33">
        <v>0</v>
      </c>
      <c r="DB168" s="33">
        <v>0</v>
      </c>
      <c r="DC168" s="33">
        <v>0</v>
      </c>
      <c r="DD168" s="33">
        <v>0</v>
      </c>
      <c r="DE168" s="33">
        <v>0</v>
      </c>
      <c r="DF168" s="33">
        <v>0</v>
      </c>
      <c r="DG168" s="33">
        <v>0</v>
      </c>
      <c r="DH168" s="33">
        <v>0</v>
      </c>
      <c r="DI168" s="33">
        <v>0</v>
      </c>
      <c r="DJ168" s="33">
        <v>0</v>
      </c>
      <c r="DK168" s="33">
        <v>0</v>
      </c>
      <c r="DL168" s="33">
        <v>0</v>
      </c>
      <c r="DM168" s="33">
        <v>0</v>
      </c>
      <c r="DN168" s="33">
        <v>0</v>
      </c>
      <c r="DO168" s="33">
        <v>0</v>
      </c>
      <c r="DP168" s="76">
        <f t="shared" si="5"/>
        <v>0</v>
      </c>
      <c r="DQ168" s="33">
        <v>0</v>
      </c>
      <c r="DR168" s="33">
        <v>0</v>
      </c>
      <c r="DS168" s="33">
        <v>0</v>
      </c>
      <c r="DT168" s="33">
        <v>0</v>
      </c>
      <c r="DU168" s="33">
        <v>0</v>
      </c>
      <c r="DV168" s="33">
        <v>0</v>
      </c>
      <c r="DW168" s="33">
        <v>0</v>
      </c>
      <c r="DX168" s="33">
        <v>0</v>
      </c>
      <c r="DY168" s="33">
        <v>0</v>
      </c>
      <c r="DZ168" s="33">
        <v>0</v>
      </c>
      <c r="EA168" s="33">
        <v>0</v>
      </c>
      <c r="EB168" s="33">
        <v>0</v>
      </c>
      <c r="EC168" s="33">
        <v>0</v>
      </c>
      <c r="ED168" s="33">
        <v>0</v>
      </c>
      <c r="EE168" s="33">
        <v>0</v>
      </c>
      <c r="EF168" s="33">
        <v>0</v>
      </c>
      <c r="EG168" s="33">
        <v>0</v>
      </c>
      <c r="EH168" s="33">
        <v>0</v>
      </c>
      <c r="EI168" s="33">
        <v>0</v>
      </c>
      <c r="EJ168" s="33">
        <v>0</v>
      </c>
      <c r="EK168" s="33">
        <v>0</v>
      </c>
      <c r="EL168" s="33">
        <v>0</v>
      </c>
      <c r="EM168" s="33">
        <v>0</v>
      </c>
      <c r="EN168" s="33">
        <v>0</v>
      </c>
      <c r="EO168" s="33">
        <v>0</v>
      </c>
      <c r="EP168" s="33">
        <v>0</v>
      </c>
      <c r="EQ168" s="33">
        <v>0</v>
      </c>
      <c r="ER168" s="33">
        <v>0</v>
      </c>
      <c r="ES168" s="33">
        <v>0</v>
      </c>
      <c r="ET168" s="33">
        <v>0</v>
      </c>
      <c r="EU168" s="33">
        <v>0</v>
      </c>
      <c r="EV168" s="33">
        <v>0</v>
      </c>
      <c r="EW168" s="33">
        <v>0</v>
      </c>
      <c r="EX168" s="33">
        <v>0</v>
      </c>
      <c r="EY168" s="33">
        <v>0</v>
      </c>
      <c r="EZ168" s="33">
        <v>0</v>
      </c>
      <c r="FA168" s="33">
        <v>0</v>
      </c>
      <c r="FB168" s="33">
        <v>0</v>
      </c>
      <c r="FC168" s="33">
        <v>0</v>
      </c>
      <c r="FD168" s="33">
        <v>0</v>
      </c>
      <c r="FE168" s="33">
        <v>0</v>
      </c>
      <c r="FF168" s="33">
        <v>0</v>
      </c>
      <c r="FG168" s="33">
        <v>0</v>
      </c>
      <c r="FH168" s="33">
        <v>0</v>
      </c>
      <c r="FI168" s="33">
        <v>0</v>
      </c>
      <c r="FJ168" s="33">
        <v>0</v>
      </c>
      <c r="FK168" s="33">
        <v>0</v>
      </c>
      <c r="FL168" s="33">
        <v>0</v>
      </c>
      <c r="FM168" s="33">
        <v>0</v>
      </c>
      <c r="FN168" s="33">
        <v>0</v>
      </c>
      <c r="FO168" s="33">
        <v>0</v>
      </c>
      <c r="FP168" s="33">
        <v>0</v>
      </c>
      <c r="FQ168" s="33">
        <v>0</v>
      </c>
      <c r="FR168" s="33">
        <v>0</v>
      </c>
      <c r="FS168" s="33">
        <v>0</v>
      </c>
      <c r="FT168" s="33">
        <v>0</v>
      </c>
      <c r="FU168" s="33">
        <v>0</v>
      </c>
      <c r="FV168" s="33">
        <v>0</v>
      </c>
      <c r="FW168" s="33">
        <v>0</v>
      </c>
      <c r="FX168" s="33">
        <v>0</v>
      </c>
      <c r="FY168" s="33">
        <v>0</v>
      </c>
      <c r="FZ168" s="33">
        <v>0</v>
      </c>
      <c r="GA168" s="33">
        <v>0</v>
      </c>
      <c r="GB168" s="33">
        <v>0</v>
      </c>
      <c r="GC168" s="33">
        <v>0</v>
      </c>
      <c r="GD168" s="33">
        <v>0</v>
      </c>
      <c r="GE168" s="33">
        <v>0</v>
      </c>
      <c r="GF168" s="33">
        <v>0</v>
      </c>
      <c r="GG168" s="47">
        <f t="shared" si="4"/>
        <v>0</v>
      </c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  <c r="JG168" s="33"/>
      <c r="JH168" s="33"/>
      <c r="JI168" s="33"/>
      <c r="JJ168" s="33"/>
      <c r="JK168" s="33"/>
      <c r="JL168" s="33"/>
      <c r="JM168" s="33"/>
      <c r="JN168" s="33"/>
      <c r="JO168" s="33"/>
      <c r="JP168" s="33"/>
      <c r="JQ168" s="33"/>
      <c r="JR168" s="33"/>
      <c r="JS168" s="33"/>
      <c r="JT168" s="33"/>
      <c r="JU168" s="33"/>
    </row>
    <row r="169" spans="1:281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33">
        <v>0</v>
      </c>
      <c r="CA169" s="33">
        <v>0</v>
      </c>
      <c r="CB169" s="33">
        <v>0</v>
      </c>
      <c r="CC169" s="33">
        <v>0</v>
      </c>
      <c r="CD169" s="33">
        <v>0</v>
      </c>
      <c r="CE169" s="33">
        <v>0</v>
      </c>
      <c r="CF169" s="33">
        <v>0</v>
      </c>
      <c r="CG169" s="33">
        <v>0</v>
      </c>
      <c r="CH169" s="33">
        <v>0</v>
      </c>
      <c r="CI169" s="33">
        <v>0</v>
      </c>
      <c r="CJ169" s="33">
        <v>0</v>
      </c>
      <c r="CK169" s="33">
        <v>0</v>
      </c>
      <c r="CL169" s="33">
        <v>0</v>
      </c>
      <c r="CM169" s="33">
        <v>0</v>
      </c>
      <c r="CN169" s="33">
        <v>0</v>
      </c>
      <c r="CO169" s="33">
        <v>0</v>
      </c>
      <c r="CP169" s="33">
        <v>0</v>
      </c>
      <c r="CQ169" s="33">
        <v>0</v>
      </c>
      <c r="CR169" s="33">
        <v>0</v>
      </c>
      <c r="CS169" s="33">
        <v>0</v>
      </c>
      <c r="CT169" s="33">
        <v>0</v>
      </c>
      <c r="CU169" s="33">
        <v>0</v>
      </c>
      <c r="CV169" s="33">
        <v>0</v>
      </c>
      <c r="CW169" s="33">
        <v>0</v>
      </c>
      <c r="CX169" s="33">
        <v>0</v>
      </c>
      <c r="CY169" s="33">
        <v>0</v>
      </c>
      <c r="CZ169" s="33">
        <v>0</v>
      </c>
      <c r="DA169" s="33">
        <v>0</v>
      </c>
      <c r="DB169" s="33">
        <v>0</v>
      </c>
      <c r="DC169" s="33">
        <v>0</v>
      </c>
      <c r="DD169" s="33">
        <v>0</v>
      </c>
      <c r="DE169" s="33">
        <v>0</v>
      </c>
      <c r="DF169" s="33">
        <v>0</v>
      </c>
      <c r="DG169" s="33">
        <v>0</v>
      </c>
      <c r="DH169" s="33">
        <v>0</v>
      </c>
      <c r="DI169" s="33">
        <v>0</v>
      </c>
      <c r="DJ169" s="33">
        <v>0</v>
      </c>
      <c r="DK169" s="33">
        <v>0</v>
      </c>
      <c r="DL169" s="33">
        <v>0</v>
      </c>
      <c r="DM169" s="33">
        <v>0</v>
      </c>
      <c r="DN169" s="33">
        <v>0</v>
      </c>
      <c r="DO169" s="33">
        <v>0</v>
      </c>
      <c r="DP169" s="76">
        <f t="shared" si="5"/>
        <v>0</v>
      </c>
      <c r="DQ169" s="33">
        <v>0</v>
      </c>
      <c r="DR169" s="33">
        <v>0</v>
      </c>
      <c r="DS169" s="33">
        <v>0</v>
      </c>
      <c r="DT169" s="33">
        <v>0</v>
      </c>
      <c r="DU169" s="33">
        <v>0</v>
      </c>
      <c r="DV169" s="33">
        <v>0</v>
      </c>
      <c r="DW169" s="33">
        <v>0</v>
      </c>
      <c r="DX169" s="33">
        <v>0</v>
      </c>
      <c r="DY169" s="33">
        <v>0</v>
      </c>
      <c r="DZ169" s="33">
        <v>0</v>
      </c>
      <c r="EA169" s="33">
        <v>0</v>
      </c>
      <c r="EB169" s="33">
        <v>0</v>
      </c>
      <c r="EC169" s="33">
        <v>0</v>
      </c>
      <c r="ED169" s="33">
        <v>0</v>
      </c>
      <c r="EE169" s="33">
        <v>0</v>
      </c>
      <c r="EF169" s="33">
        <v>0</v>
      </c>
      <c r="EG169" s="33">
        <v>0</v>
      </c>
      <c r="EH169" s="33">
        <v>0</v>
      </c>
      <c r="EI169" s="33">
        <v>0</v>
      </c>
      <c r="EJ169" s="33">
        <v>0</v>
      </c>
      <c r="EK169" s="33">
        <v>0</v>
      </c>
      <c r="EL169" s="33">
        <v>0</v>
      </c>
      <c r="EM169" s="33">
        <v>0</v>
      </c>
      <c r="EN169" s="33">
        <v>0</v>
      </c>
      <c r="EO169" s="33">
        <v>0</v>
      </c>
      <c r="EP169" s="33">
        <v>0</v>
      </c>
      <c r="EQ169" s="33">
        <v>0</v>
      </c>
      <c r="ER169" s="33">
        <v>0</v>
      </c>
      <c r="ES169" s="33">
        <v>0</v>
      </c>
      <c r="ET169" s="33">
        <v>0</v>
      </c>
      <c r="EU169" s="33">
        <v>0</v>
      </c>
      <c r="EV169" s="33">
        <v>0</v>
      </c>
      <c r="EW169" s="33">
        <v>0</v>
      </c>
      <c r="EX169" s="33">
        <v>0</v>
      </c>
      <c r="EY169" s="33">
        <v>0</v>
      </c>
      <c r="EZ169" s="33">
        <v>0</v>
      </c>
      <c r="FA169" s="33">
        <v>0</v>
      </c>
      <c r="FB169" s="33">
        <v>0</v>
      </c>
      <c r="FC169" s="33">
        <v>0</v>
      </c>
      <c r="FD169" s="33">
        <v>0</v>
      </c>
      <c r="FE169" s="33">
        <v>0</v>
      </c>
      <c r="FF169" s="33">
        <v>0</v>
      </c>
      <c r="FG169" s="33">
        <v>0</v>
      </c>
      <c r="FH169" s="33">
        <v>0</v>
      </c>
      <c r="FI169" s="33">
        <v>0</v>
      </c>
      <c r="FJ169" s="33">
        <v>0</v>
      </c>
      <c r="FK169" s="33">
        <v>0</v>
      </c>
      <c r="FL169" s="33">
        <v>0</v>
      </c>
      <c r="FM169" s="33">
        <v>0</v>
      </c>
      <c r="FN169" s="33">
        <v>0</v>
      </c>
      <c r="FO169" s="33">
        <v>0</v>
      </c>
      <c r="FP169" s="33">
        <v>0</v>
      </c>
      <c r="FQ169" s="33">
        <v>0</v>
      </c>
      <c r="FR169" s="33">
        <v>0</v>
      </c>
      <c r="FS169" s="33">
        <v>0</v>
      </c>
      <c r="FT169" s="33">
        <v>0</v>
      </c>
      <c r="FU169" s="33">
        <v>0</v>
      </c>
      <c r="FV169" s="33">
        <v>0</v>
      </c>
      <c r="FW169" s="33">
        <v>0</v>
      </c>
      <c r="FX169" s="33">
        <v>0</v>
      </c>
      <c r="FY169" s="33">
        <v>0</v>
      </c>
      <c r="FZ169" s="33">
        <v>0</v>
      </c>
      <c r="GA169" s="33">
        <v>0</v>
      </c>
      <c r="GB169" s="33">
        <v>0</v>
      </c>
      <c r="GC169" s="33">
        <v>0</v>
      </c>
      <c r="GD169" s="33">
        <v>0</v>
      </c>
      <c r="GE169" s="33">
        <v>0</v>
      </c>
      <c r="GF169" s="33">
        <v>0</v>
      </c>
      <c r="GG169" s="47">
        <f t="shared" si="4"/>
        <v>0</v>
      </c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  <c r="JG169" s="33"/>
      <c r="JH169" s="33"/>
      <c r="JI169" s="33"/>
      <c r="JJ169" s="33"/>
      <c r="JK169" s="33"/>
      <c r="JL169" s="33"/>
      <c r="JM169" s="33"/>
      <c r="JN169" s="33"/>
      <c r="JO169" s="33"/>
      <c r="JP169" s="33"/>
      <c r="JQ169" s="33"/>
      <c r="JR169" s="33"/>
      <c r="JS169" s="33"/>
      <c r="JT169" s="33"/>
      <c r="JU169" s="33"/>
    </row>
    <row r="170" spans="1:281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33">
        <v>0</v>
      </c>
      <c r="CA170" s="33">
        <v>0</v>
      </c>
      <c r="CB170" s="33">
        <v>0</v>
      </c>
      <c r="CC170" s="33">
        <v>0</v>
      </c>
      <c r="CD170" s="33">
        <v>0</v>
      </c>
      <c r="CE170" s="33">
        <v>0</v>
      </c>
      <c r="CF170" s="33">
        <v>0</v>
      </c>
      <c r="CG170" s="33">
        <v>0</v>
      </c>
      <c r="CH170" s="33">
        <v>0</v>
      </c>
      <c r="CI170" s="33">
        <v>0</v>
      </c>
      <c r="CJ170" s="33">
        <v>0</v>
      </c>
      <c r="CK170" s="33">
        <v>0</v>
      </c>
      <c r="CL170" s="33">
        <v>0</v>
      </c>
      <c r="CM170" s="33">
        <v>0</v>
      </c>
      <c r="CN170" s="33">
        <v>0</v>
      </c>
      <c r="CO170" s="33">
        <v>0</v>
      </c>
      <c r="CP170" s="33">
        <v>0</v>
      </c>
      <c r="CQ170" s="33">
        <v>0</v>
      </c>
      <c r="CR170" s="33">
        <v>0</v>
      </c>
      <c r="CS170" s="33">
        <v>0</v>
      </c>
      <c r="CT170" s="33">
        <v>0</v>
      </c>
      <c r="CU170" s="33">
        <v>0</v>
      </c>
      <c r="CV170" s="33">
        <v>0</v>
      </c>
      <c r="CW170" s="33">
        <v>0</v>
      </c>
      <c r="CX170" s="33">
        <v>0</v>
      </c>
      <c r="CY170" s="33">
        <v>0</v>
      </c>
      <c r="CZ170" s="33">
        <v>0</v>
      </c>
      <c r="DA170" s="33">
        <v>0</v>
      </c>
      <c r="DB170" s="33">
        <v>0</v>
      </c>
      <c r="DC170" s="33">
        <v>0</v>
      </c>
      <c r="DD170" s="33">
        <v>0</v>
      </c>
      <c r="DE170" s="33">
        <v>0</v>
      </c>
      <c r="DF170" s="33">
        <v>0</v>
      </c>
      <c r="DG170" s="33">
        <v>0</v>
      </c>
      <c r="DH170" s="33">
        <v>0</v>
      </c>
      <c r="DI170" s="33">
        <v>0</v>
      </c>
      <c r="DJ170" s="33">
        <v>0</v>
      </c>
      <c r="DK170" s="33">
        <v>0</v>
      </c>
      <c r="DL170" s="33">
        <v>0</v>
      </c>
      <c r="DM170" s="33">
        <v>0</v>
      </c>
      <c r="DN170" s="33">
        <v>0</v>
      </c>
      <c r="DO170" s="33">
        <v>0</v>
      </c>
      <c r="DP170" s="76">
        <f t="shared" si="5"/>
        <v>0</v>
      </c>
      <c r="DQ170" s="33">
        <v>0</v>
      </c>
      <c r="DR170" s="33">
        <v>0</v>
      </c>
      <c r="DS170" s="33">
        <v>0</v>
      </c>
      <c r="DT170" s="33">
        <v>0</v>
      </c>
      <c r="DU170" s="33">
        <v>0</v>
      </c>
      <c r="DV170" s="33">
        <v>0</v>
      </c>
      <c r="DW170" s="33">
        <v>0</v>
      </c>
      <c r="DX170" s="33">
        <v>0</v>
      </c>
      <c r="DY170" s="33">
        <v>0</v>
      </c>
      <c r="DZ170" s="33">
        <v>0</v>
      </c>
      <c r="EA170" s="33">
        <v>0</v>
      </c>
      <c r="EB170" s="33">
        <v>0</v>
      </c>
      <c r="EC170" s="33">
        <v>0</v>
      </c>
      <c r="ED170" s="33">
        <v>0</v>
      </c>
      <c r="EE170" s="33">
        <v>0</v>
      </c>
      <c r="EF170" s="33">
        <v>0</v>
      </c>
      <c r="EG170" s="33">
        <v>0</v>
      </c>
      <c r="EH170" s="33">
        <v>0</v>
      </c>
      <c r="EI170" s="33">
        <v>0</v>
      </c>
      <c r="EJ170" s="33">
        <v>0</v>
      </c>
      <c r="EK170" s="33">
        <v>0</v>
      </c>
      <c r="EL170" s="33">
        <v>0</v>
      </c>
      <c r="EM170" s="33">
        <v>0</v>
      </c>
      <c r="EN170" s="33">
        <v>0</v>
      </c>
      <c r="EO170" s="33">
        <v>0</v>
      </c>
      <c r="EP170" s="33">
        <v>0</v>
      </c>
      <c r="EQ170" s="33">
        <v>0</v>
      </c>
      <c r="ER170" s="33">
        <v>0</v>
      </c>
      <c r="ES170" s="33">
        <v>0</v>
      </c>
      <c r="ET170" s="33">
        <v>0</v>
      </c>
      <c r="EU170" s="33">
        <v>0</v>
      </c>
      <c r="EV170" s="33">
        <v>0</v>
      </c>
      <c r="EW170" s="33">
        <v>0</v>
      </c>
      <c r="EX170" s="33">
        <v>0</v>
      </c>
      <c r="EY170" s="33">
        <v>0</v>
      </c>
      <c r="EZ170" s="33">
        <v>0</v>
      </c>
      <c r="FA170" s="33">
        <v>0</v>
      </c>
      <c r="FB170" s="33">
        <v>0</v>
      </c>
      <c r="FC170" s="33">
        <v>0</v>
      </c>
      <c r="FD170" s="33">
        <v>0</v>
      </c>
      <c r="FE170" s="33">
        <v>0</v>
      </c>
      <c r="FF170" s="33">
        <v>0</v>
      </c>
      <c r="FG170" s="33">
        <v>0</v>
      </c>
      <c r="FH170" s="33">
        <v>0</v>
      </c>
      <c r="FI170" s="33">
        <v>0</v>
      </c>
      <c r="FJ170" s="33">
        <v>0</v>
      </c>
      <c r="FK170" s="33">
        <v>0</v>
      </c>
      <c r="FL170" s="33">
        <v>0</v>
      </c>
      <c r="FM170" s="33">
        <v>0</v>
      </c>
      <c r="FN170" s="33">
        <v>0</v>
      </c>
      <c r="FO170" s="33">
        <v>0</v>
      </c>
      <c r="FP170" s="33">
        <v>0</v>
      </c>
      <c r="FQ170" s="33">
        <v>0</v>
      </c>
      <c r="FR170" s="33">
        <v>5266.7170451006141</v>
      </c>
      <c r="FS170" s="33">
        <v>655.05093762099182</v>
      </c>
      <c r="FT170" s="33">
        <v>0</v>
      </c>
      <c r="FU170" s="33">
        <v>0</v>
      </c>
      <c r="FV170" s="33">
        <v>0</v>
      </c>
      <c r="FW170" s="33">
        <v>0</v>
      </c>
      <c r="FX170" s="33">
        <v>0</v>
      </c>
      <c r="FY170" s="33">
        <v>0</v>
      </c>
      <c r="FZ170" s="33">
        <v>0</v>
      </c>
      <c r="GA170" s="33">
        <v>0</v>
      </c>
      <c r="GB170" s="33">
        <v>0</v>
      </c>
      <c r="GC170" s="33">
        <v>0</v>
      </c>
      <c r="GD170" s="33">
        <v>0</v>
      </c>
      <c r="GE170" s="33">
        <v>0</v>
      </c>
      <c r="GF170" s="33">
        <v>0</v>
      </c>
      <c r="GG170" s="47">
        <f t="shared" si="4"/>
        <v>5921.7679827216061</v>
      </c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  <c r="JG170" s="33"/>
      <c r="JH170" s="33"/>
      <c r="JI170" s="33"/>
      <c r="JJ170" s="33"/>
      <c r="JK170" s="33"/>
      <c r="JL170" s="33"/>
      <c r="JM170" s="33"/>
      <c r="JN170" s="33"/>
      <c r="JO170" s="33"/>
      <c r="JP170" s="33"/>
      <c r="JQ170" s="33"/>
      <c r="JR170" s="33"/>
      <c r="JS170" s="33"/>
      <c r="JT170" s="33"/>
      <c r="JU170" s="33"/>
    </row>
    <row r="171" spans="1:281" x14ac:dyDescent="0.2">
      <c r="A171" s="1" t="s">
        <v>48</v>
      </c>
      <c r="B171" s="22" t="s">
        <v>167</v>
      </c>
      <c r="C171" s="33">
        <v>5.7267616641575634</v>
      </c>
      <c r="D171" s="33">
        <v>0</v>
      </c>
      <c r="E171" s="33">
        <v>7.2422134375020928</v>
      </c>
      <c r="F171" s="33">
        <v>2.7409799891920135</v>
      </c>
      <c r="G171" s="33">
        <v>0</v>
      </c>
      <c r="H171" s="33">
        <v>0</v>
      </c>
      <c r="I171" s="33">
        <v>0</v>
      </c>
      <c r="J171" s="33">
        <v>0</v>
      </c>
      <c r="K171" s="33">
        <v>18.701107029148694</v>
      </c>
      <c r="L171" s="33">
        <v>2.162264828028523</v>
      </c>
      <c r="M171" s="33">
        <v>7.1690364697013456</v>
      </c>
      <c r="N171" s="33">
        <v>1.3637549941426903</v>
      </c>
      <c r="O171" s="33">
        <v>0</v>
      </c>
      <c r="P171" s="33">
        <v>7.7546573581008591</v>
      </c>
      <c r="Q171" s="33">
        <v>0</v>
      </c>
      <c r="R171" s="33">
        <v>0</v>
      </c>
      <c r="S171" s="33">
        <v>0</v>
      </c>
      <c r="T171" s="33">
        <v>6.5659907211378554</v>
      </c>
      <c r="U171" s="33">
        <v>44.840552769137176</v>
      </c>
      <c r="V171" s="33">
        <v>0</v>
      </c>
      <c r="W171" s="33">
        <v>7.9740729717566268</v>
      </c>
      <c r="X171" s="33">
        <v>26.109054460737219</v>
      </c>
      <c r="Y171" s="33">
        <v>7.2245966177208727</v>
      </c>
      <c r="Z171" s="33">
        <v>15.015100157338642</v>
      </c>
      <c r="AA171" s="33">
        <v>1.3724330180842133</v>
      </c>
      <c r="AB171" s="33">
        <v>1.8452210790676349</v>
      </c>
      <c r="AC171" s="33">
        <v>0</v>
      </c>
      <c r="AD171" s="33">
        <v>9.8820086094150952</v>
      </c>
      <c r="AE171" s="33">
        <v>24.739868299832011</v>
      </c>
      <c r="AF171" s="33">
        <v>14.929436891081597</v>
      </c>
      <c r="AG171" s="33">
        <v>0</v>
      </c>
      <c r="AH171" s="33">
        <v>0</v>
      </c>
      <c r="AI171" s="33">
        <v>6.7174114528545434</v>
      </c>
      <c r="AJ171" s="33">
        <v>2.8744883293485088</v>
      </c>
      <c r="AK171" s="33">
        <v>27.356679603281663</v>
      </c>
      <c r="AL171" s="33">
        <v>0</v>
      </c>
      <c r="AM171" s="33">
        <v>1.4759442320353326</v>
      </c>
      <c r="AN171" s="33">
        <v>12.91421324001251</v>
      </c>
      <c r="AO171" s="33">
        <v>10.14439406116397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40593.38209264227</v>
      </c>
      <c r="AY171" s="33">
        <v>49385.072155244176</v>
      </c>
      <c r="AZ171" s="33">
        <v>2604.1887461182328</v>
      </c>
      <c r="BA171" s="33">
        <v>0</v>
      </c>
      <c r="BB171" s="33">
        <v>0</v>
      </c>
      <c r="BC171" s="33">
        <v>0</v>
      </c>
      <c r="BD171" s="33">
        <v>0</v>
      </c>
      <c r="BE171" s="33">
        <v>34.465494893308708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1.7965734273137393</v>
      </c>
      <c r="BM171" s="33">
        <v>0</v>
      </c>
      <c r="BN171" s="33">
        <v>6.4030553874714471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2.4505055642167757</v>
      </c>
      <c r="BV171" s="33">
        <v>0</v>
      </c>
      <c r="BW171" s="33">
        <v>1.7105111716775681</v>
      </c>
      <c r="BX171" s="33">
        <v>0</v>
      </c>
      <c r="BY171" s="33">
        <v>23.749351383171884</v>
      </c>
      <c r="BZ171" s="33">
        <v>0</v>
      </c>
      <c r="CA171" s="33">
        <v>0</v>
      </c>
      <c r="CB171" s="33">
        <v>0</v>
      </c>
      <c r="CC171" s="33">
        <v>0</v>
      </c>
      <c r="CD171" s="33">
        <v>0</v>
      </c>
      <c r="CE171" s="33">
        <v>0</v>
      </c>
      <c r="CF171" s="33">
        <v>0</v>
      </c>
      <c r="CG171" s="33">
        <v>8.5672579327941509</v>
      </c>
      <c r="CH171" s="33">
        <v>0</v>
      </c>
      <c r="CI171" s="33">
        <v>0</v>
      </c>
      <c r="CJ171" s="33">
        <v>1.4197036822572489</v>
      </c>
      <c r="CK171" s="33">
        <v>0</v>
      </c>
      <c r="CL171" s="33">
        <v>0</v>
      </c>
      <c r="CM171" s="33">
        <v>0</v>
      </c>
      <c r="CN171" s="33">
        <v>0</v>
      </c>
      <c r="CO171" s="33">
        <v>0</v>
      </c>
      <c r="CP171" s="33">
        <v>0</v>
      </c>
      <c r="CQ171" s="33">
        <v>0</v>
      </c>
      <c r="CR171" s="33">
        <v>15.860580365348051</v>
      </c>
      <c r="CS171" s="33">
        <v>0</v>
      </c>
      <c r="CT171" s="33">
        <v>0</v>
      </c>
      <c r="CU171" s="33">
        <v>0</v>
      </c>
      <c r="CV171" s="33">
        <v>0</v>
      </c>
      <c r="CW171" s="33">
        <v>0</v>
      </c>
      <c r="CX171" s="33">
        <v>0</v>
      </c>
      <c r="CY171" s="33">
        <v>0</v>
      </c>
      <c r="CZ171" s="33">
        <v>1.1243510435044568</v>
      </c>
      <c r="DA171" s="33">
        <v>0</v>
      </c>
      <c r="DB171" s="33">
        <v>0</v>
      </c>
      <c r="DC171" s="33">
        <v>26.278191985611375</v>
      </c>
      <c r="DD171" s="33">
        <v>0</v>
      </c>
      <c r="DE171" s="33">
        <v>84.776089410339807</v>
      </c>
      <c r="DF171" s="33">
        <v>0</v>
      </c>
      <c r="DG171" s="33">
        <v>0</v>
      </c>
      <c r="DH171" s="33">
        <v>0</v>
      </c>
      <c r="DI171" s="33">
        <v>0</v>
      </c>
      <c r="DJ171" s="33">
        <v>0</v>
      </c>
      <c r="DK171" s="33">
        <v>0</v>
      </c>
      <c r="DL171" s="33">
        <v>0</v>
      </c>
      <c r="DM171" s="33">
        <v>0</v>
      </c>
      <c r="DN171" s="33">
        <v>0</v>
      </c>
      <c r="DO171" s="33">
        <v>0</v>
      </c>
      <c r="DP171" s="76">
        <f t="shared" si="5"/>
        <v>93066.086902535681</v>
      </c>
      <c r="DQ171" s="33">
        <v>0</v>
      </c>
      <c r="DR171" s="33">
        <v>0</v>
      </c>
      <c r="DS171" s="33">
        <v>0</v>
      </c>
      <c r="DT171" s="33">
        <v>0</v>
      </c>
      <c r="DU171" s="33">
        <v>0</v>
      </c>
      <c r="DV171" s="33">
        <v>0</v>
      </c>
      <c r="DW171" s="33">
        <v>0</v>
      </c>
      <c r="DX171" s="33">
        <v>0</v>
      </c>
      <c r="DY171" s="33">
        <v>0</v>
      </c>
      <c r="DZ171" s="33">
        <v>0</v>
      </c>
      <c r="EA171" s="33">
        <v>0</v>
      </c>
      <c r="EB171" s="33">
        <v>0</v>
      </c>
      <c r="EC171" s="33">
        <v>0</v>
      </c>
      <c r="ED171" s="33">
        <v>0</v>
      </c>
      <c r="EE171" s="33">
        <v>0</v>
      </c>
      <c r="EF171" s="33">
        <v>0</v>
      </c>
      <c r="EG171" s="33">
        <v>0</v>
      </c>
      <c r="EH171" s="33">
        <v>0</v>
      </c>
      <c r="EI171" s="33">
        <v>0</v>
      </c>
      <c r="EJ171" s="33">
        <v>0</v>
      </c>
      <c r="EK171" s="33">
        <v>0</v>
      </c>
      <c r="EL171" s="33">
        <v>0</v>
      </c>
      <c r="EM171" s="33">
        <v>0</v>
      </c>
      <c r="EN171" s="33">
        <v>0</v>
      </c>
      <c r="EO171" s="33">
        <v>0</v>
      </c>
      <c r="EP171" s="33">
        <v>0</v>
      </c>
      <c r="EQ171" s="33">
        <v>0</v>
      </c>
      <c r="ER171" s="33">
        <v>0</v>
      </c>
      <c r="ES171" s="33">
        <v>0</v>
      </c>
      <c r="ET171" s="33">
        <v>0</v>
      </c>
      <c r="EU171" s="33">
        <v>0</v>
      </c>
      <c r="EV171" s="33">
        <v>0</v>
      </c>
      <c r="EW171" s="33">
        <v>0</v>
      </c>
      <c r="EX171" s="33">
        <v>0</v>
      </c>
      <c r="EY171" s="33">
        <v>0</v>
      </c>
      <c r="EZ171" s="33">
        <v>0</v>
      </c>
      <c r="FA171" s="33">
        <v>0</v>
      </c>
      <c r="FB171" s="33">
        <v>0</v>
      </c>
      <c r="FC171" s="33">
        <v>0</v>
      </c>
      <c r="FD171" s="33">
        <v>0</v>
      </c>
      <c r="FE171" s="33">
        <v>0</v>
      </c>
      <c r="FF171" s="33">
        <v>0</v>
      </c>
      <c r="FG171" s="33">
        <v>0</v>
      </c>
      <c r="FH171" s="33">
        <v>0</v>
      </c>
      <c r="FI171" s="33">
        <v>0</v>
      </c>
      <c r="FJ171" s="33">
        <v>0</v>
      </c>
      <c r="FK171" s="33">
        <v>0</v>
      </c>
      <c r="FL171" s="33">
        <v>0</v>
      </c>
      <c r="FM171" s="33">
        <v>0</v>
      </c>
      <c r="FN171" s="33">
        <v>0</v>
      </c>
      <c r="FO171" s="33">
        <v>0</v>
      </c>
      <c r="FP171" s="33">
        <v>0</v>
      </c>
      <c r="FQ171" s="33">
        <v>0</v>
      </c>
      <c r="FR171" s="33">
        <v>0</v>
      </c>
      <c r="FS171" s="33">
        <v>0</v>
      </c>
      <c r="FT171" s="33">
        <v>34248.185353503155</v>
      </c>
      <c r="FU171" s="33">
        <v>0</v>
      </c>
      <c r="FV171" s="33">
        <v>0</v>
      </c>
      <c r="FW171" s="33">
        <v>0</v>
      </c>
      <c r="FX171" s="33">
        <v>0</v>
      </c>
      <c r="FY171" s="33">
        <v>0</v>
      </c>
      <c r="FZ171" s="33">
        <v>0</v>
      </c>
      <c r="GA171" s="33">
        <v>0</v>
      </c>
      <c r="GB171" s="33">
        <v>0</v>
      </c>
      <c r="GC171" s="33">
        <v>0</v>
      </c>
      <c r="GD171" s="33">
        <v>0</v>
      </c>
      <c r="GE171" s="33">
        <v>0</v>
      </c>
      <c r="GF171" s="33">
        <v>0</v>
      </c>
      <c r="GG171" s="47">
        <f t="shared" si="4"/>
        <v>127314.27225603884</v>
      </c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  <c r="JG171" s="33"/>
      <c r="JH171" s="33"/>
      <c r="JI171" s="33"/>
      <c r="JJ171" s="33"/>
      <c r="JK171" s="33"/>
      <c r="JL171" s="33"/>
      <c r="JM171" s="33"/>
      <c r="JN171" s="33"/>
      <c r="JO171" s="33"/>
      <c r="JP171" s="33"/>
      <c r="JQ171" s="33"/>
      <c r="JR171" s="33"/>
      <c r="JS171" s="33"/>
      <c r="JT171" s="33"/>
      <c r="JU171" s="33"/>
    </row>
    <row r="172" spans="1:281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33">
        <v>0</v>
      </c>
      <c r="CA172" s="33">
        <v>0</v>
      </c>
      <c r="CB172" s="33">
        <v>0</v>
      </c>
      <c r="CC172" s="33">
        <v>0</v>
      </c>
      <c r="CD172" s="33">
        <v>0</v>
      </c>
      <c r="CE172" s="33">
        <v>0</v>
      </c>
      <c r="CF172" s="33">
        <v>0</v>
      </c>
      <c r="CG172" s="33">
        <v>0</v>
      </c>
      <c r="CH172" s="33">
        <v>0</v>
      </c>
      <c r="CI172" s="33">
        <v>0</v>
      </c>
      <c r="CJ172" s="33">
        <v>0</v>
      </c>
      <c r="CK172" s="33">
        <v>0</v>
      </c>
      <c r="CL172" s="33">
        <v>0</v>
      </c>
      <c r="CM172" s="33">
        <v>0</v>
      </c>
      <c r="CN172" s="33">
        <v>0</v>
      </c>
      <c r="CO172" s="33">
        <v>0</v>
      </c>
      <c r="CP172" s="33">
        <v>0</v>
      </c>
      <c r="CQ172" s="33">
        <v>0</v>
      </c>
      <c r="CR172" s="33">
        <v>0</v>
      </c>
      <c r="CS172" s="33">
        <v>0</v>
      </c>
      <c r="CT172" s="33">
        <v>0</v>
      </c>
      <c r="CU172" s="33">
        <v>0</v>
      </c>
      <c r="CV172" s="33">
        <v>0</v>
      </c>
      <c r="CW172" s="33">
        <v>0</v>
      </c>
      <c r="CX172" s="33">
        <v>0</v>
      </c>
      <c r="CY172" s="33">
        <v>0</v>
      </c>
      <c r="CZ172" s="33">
        <v>0</v>
      </c>
      <c r="DA172" s="33">
        <v>0</v>
      </c>
      <c r="DB172" s="33">
        <v>0</v>
      </c>
      <c r="DC172" s="33">
        <v>0</v>
      </c>
      <c r="DD172" s="33">
        <v>0</v>
      </c>
      <c r="DE172" s="33">
        <v>0</v>
      </c>
      <c r="DF172" s="33">
        <v>0</v>
      </c>
      <c r="DG172" s="33">
        <v>0</v>
      </c>
      <c r="DH172" s="33">
        <v>0</v>
      </c>
      <c r="DI172" s="33">
        <v>0</v>
      </c>
      <c r="DJ172" s="33">
        <v>0</v>
      </c>
      <c r="DK172" s="33">
        <v>0</v>
      </c>
      <c r="DL172" s="33">
        <v>0</v>
      </c>
      <c r="DM172" s="33">
        <v>0</v>
      </c>
      <c r="DN172" s="33">
        <v>0</v>
      </c>
      <c r="DO172" s="33">
        <v>0</v>
      </c>
      <c r="DP172" s="76">
        <f t="shared" si="5"/>
        <v>0</v>
      </c>
      <c r="DQ172" s="33">
        <v>0</v>
      </c>
      <c r="DR172" s="33">
        <v>0</v>
      </c>
      <c r="DS172" s="33">
        <v>0</v>
      </c>
      <c r="DT172" s="33">
        <v>0</v>
      </c>
      <c r="DU172" s="33">
        <v>0</v>
      </c>
      <c r="DV172" s="33">
        <v>0</v>
      </c>
      <c r="DW172" s="33">
        <v>0</v>
      </c>
      <c r="DX172" s="33">
        <v>0</v>
      </c>
      <c r="DY172" s="33">
        <v>0</v>
      </c>
      <c r="DZ172" s="33">
        <v>0</v>
      </c>
      <c r="EA172" s="33">
        <v>0</v>
      </c>
      <c r="EB172" s="33">
        <v>0</v>
      </c>
      <c r="EC172" s="33">
        <v>0</v>
      </c>
      <c r="ED172" s="33">
        <v>0</v>
      </c>
      <c r="EE172" s="33">
        <v>0</v>
      </c>
      <c r="EF172" s="33">
        <v>0</v>
      </c>
      <c r="EG172" s="33">
        <v>0</v>
      </c>
      <c r="EH172" s="33">
        <v>0</v>
      </c>
      <c r="EI172" s="33">
        <v>0</v>
      </c>
      <c r="EJ172" s="33">
        <v>0</v>
      </c>
      <c r="EK172" s="33">
        <v>0</v>
      </c>
      <c r="EL172" s="33">
        <v>0</v>
      </c>
      <c r="EM172" s="33">
        <v>0</v>
      </c>
      <c r="EN172" s="33">
        <v>0</v>
      </c>
      <c r="EO172" s="33">
        <v>0</v>
      </c>
      <c r="EP172" s="33">
        <v>0</v>
      </c>
      <c r="EQ172" s="33">
        <v>0</v>
      </c>
      <c r="ER172" s="33">
        <v>0</v>
      </c>
      <c r="ES172" s="33">
        <v>0</v>
      </c>
      <c r="ET172" s="33">
        <v>0</v>
      </c>
      <c r="EU172" s="33">
        <v>0</v>
      </c>
      <c r="EV172" s="33">
        <v>0</v>
      </c>
      <c r="EW172" s="33">
        <v>0</v>
      </c>
      <c r="EX172" s="33">
        <v>0</v>
      </c>
      <c r="EY172" s="33">
        <v>0</v>
      </c>
      <c r="EZ172" s="33">
        <v>0</v>
      </c>
      <c r="FA172" s="33">
        <v>0</v>
      </c>
      <c r="FB172" s="33">
        <v>0</v>
      </c>
      <c r="FC172" s="33">
        <v>0</v>
      </c>
      <c r="FD172" s="33">
        <v>0</v>
      </c>
      <c r="FE172" s="33">
        <v>0</v>
      </c>
      <c r="FF172" s="33">
        <v>0</v>
      </c>
      <c r="FG172" s="33">
        <v>0</v>
      </c>
      <c r="FH172" s="33">
        <v>0</v>
      </c>
      <c r="FI172" s="33">
        <v>0</v>
      </c>
      <c r="FJ172" s="33">
        <v>0</v>
      </c>
      <c r="FK172" s="33">
        <v>0</v>
      </c>
      <c r="FL172" s="33">
        <v>0</v>
      </c>
      <c r="FM172" s="33">
        <v>0</v>
      </c>
      <c r="FN172" s="33">
        <v>0</v>
      </c>
      <c r="FO172" s="33">
        <v>0</v>
      </c>
      <c r="FP172" s="33">
        <v>0</v>
      </c>
      <c r="FQ172" s="33">
        <v>0</v>
      </c>
      <c r="FR172" s="33">
        <v>0</v>
      </c>
      <c r="FS172" s="33">
        <v>0</v>
      </c>
      <c r="FT172" s="33">
        <v>0</v>
      </c>
      <c r="FU172" s="33">
        <v>0</v>
      </c>
      <c r="FV172" s="33">
        <v>0</v>
      </c>
      <c r="FW172" s="33">
        <v>0</v>
      </c>
      <c r="FX172" s="33">
        <v>0</v>
      </c>
      <c r="FY172" s="33">
        <v>0</v>
      </c>
      <c r="FZ172" s="33">
        <v>0</v>
      </c>
      <c r="GA172" s="33">
        <v>0</v>
      </c>
      <c r="GB172" s="33">
        <v>0</v>
      </c>
      <c r="GC172" s="33">
        <v>0</v>
      </c>
      <c r="GD172" s="33">
        <v>0</v>
      </c>
      <c r="GE172" s="33">
        <v>0</v>
      </c>
      <c r="GF172" s="33">
        <v>0</v>
      </c>
      <c r="GG172" s="47">
        <f t="shared" si="4"/>
        <v>0</v>
      </c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  <c r="JG172" s="33"/>
      <c r="JH172" s="33"/>
      <c r="JI172" s="33"/>
      <c r="JJ172" s="33"/>
      <c r="JK172" s="33"/>
      <c r="JL172" s="33"/>
      <c r="JM172" s="33"/>
      <c r="JN172" s="33"/>
      <c r="JO172" s="33"/>
      <c r="JP172" s="33"/>
      <c r="JQ172" s="33"/>
      <c r="JR172" s="33"/>
      <c r="JS172" s="33"/>
      <c r="JT172" s="33"/>
      <c r="JU172" s="33"/>
    </row>
    <row r="173" spans="1:281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33">
        <v>0</v>
      </c>
      <c r="CA173" s="33">
        <v>0</v>
      </c>
      <c r="CB173" s="33">
        <v>0</v>
      </c>
      <c r="CC173" s="33">
        <v>0</v>
      </c>
      <c r="CD173" s="33">
        <v>0</v>
      </c>
      <c r="CE173" s="33">
        <v>0</v>
      </c>
      <c r="CF173" s="33">
        <v>0</v>
      </c>
      <c r="CG173" s="33">
        <v>0</v>
      </c>
      <c r="CH173" s="33">
        <v>0</v>
      </c>
      <c r="CI173" s="33">
        <v>0</v>
      </c>
      <c r="CJ173" s="33">
        <v>0</v>
      </c>
      <c r="CK173" s="33">
        <v>0</v>
      </c>
      <c r="CL173" s="33">
        <v>0</v>
      </c>
      <c r="CM173" s="33">
        <v>0</v>
      </c>
      <c r="CN173" s="33">
        <v>0</v>
      </c>
      <c r="CO173" s="33">
        <v>0</v>
      </c>
      <c r="CP173" s="33">
        <v>0</v>
      </c>
      <c r="CQ173" s="33">
        <v>0</v>
      </c>
      <c r="CR173" s="33">
        <v>0</v>
      </c>
      <c r="CS173" s="33">
        <v>0</v>
      </c>
      <c r="CT173" s="33">
        <v>0</v>
      </c>
      <c r="CU173" s="33">
        <v>0</v>
      </c>
      <c r="CV173" s="33">
        <v>0</v>
      </c>
      <c r="CW173" s="33">
        <v>0</v>
      </c>
      <c r="CX173" s="33">
        <v>0</v>
      </c>
      <c r="CY173" s="33">
        <v>0</v>
      </c>
      <c r="CZ173" s="33">
        <v>0</v>
      </c>
      <c r="DA173" s="33">
        <v>0</v>
      </c>
      <c r="DB173" s="33">
        <v>0</v>
      </c>
      <c r="DC173" s="33">
        <v>0</v>
      </c>
      <c r="DD173" s="33">
        <v>0</v>
      </c>
      <c r="DE173" s="33">
        <v>0</v>
      </c>
      <c r="DF173" s="33">
        <v>0</v>
      </c>
      <c r="DG173" s="33">
        <v>0</v>
      </c>
      <c r="DH173" s="33">
        <v>0</v>
      </c>
      <c r="DI173" s="33">
        <v>0</v>
      </c>
      <c r="DJ173" s="33">
        <v>0</v>
      </c>
      <c r="DK173" s="33">
        <v>0</v>
      </c>
      <c r="DL173" s="33">
        <v>0</v>
      </c>
      <c r="DM173" s="33">
        <v>0</v>
      </c>
      <c r="DN173" s="33">
        <v>0</v>
      </c>
      <c r="DO173" s="33">
        <v>0</v>
      </c>
      <c r="DP173" s="76">
        <f t="shared" si="5"/>
        <v>0</v>
      </c>
      <c r="DQ173" s="33">
        <v>0</v>
      </c>
      <c r="DR173" s="33">
        <v>0</v>
      </c>
      <c r="DS173" s="33">
        <v>0</v>
      </c>
      <c r="DT173" s="33">
        <v>0</v>
      </c>
      <c r="DU173" s="33">
        <v>0</v>
      </c>
      <c r="DV173" s="33">
        <v>0</v>
      </c>
      <c r="DW173" s="33">
        <v>0</v>
      </c>
      <c r="DX173" s="33">
        <v>0</v>
      </c>
      <c r="DY173" s="33">
        <v>0</v>
      </c>
      <c r="DZ173" s="33">
        <v>0</v>
      </c>
      <c r="EA173" s="33">
        <v>0</v>
      </c>
      <c r="EB173" s="33">
        <v>0</v>
      </c>
      <c r="EC173" s="33">
        <v>0</v>
      </c>
      <c r="ED173" s="33">
        <v>0</v>
      </c>
      <c r="EE173" s="33">
        <v>0</v>
      </c>
      <c r="EF173" s="33">
        <v>0</v>
      </c>
      <c r="EG173" s="33">
        <v>0</v>
      </c>
      <c r="EH173" s="33">
        <v>0</v>
      </c>
      <c r="EI173" s="33">
        <v>0</v>
      </c>
      <c r="EJ173" s="33">
        <v>0</v>
      </c>
      <c r="EK173" s="33">
        <v>0</v>
      </c>
      <c r="EL173" s="33">
        <v>0</v>
      </c>
      <c r="EM173" s="33">
        <v>0</v>
      </c>
      <c r="EN173" s="33">
        <v>0</v>
      </c>
      <c r="EO173" s="33">
        <v>0</v>
      </c>
      <c r="EP173" s="33">
        <v>0</v>
      </c>
      <c r="EQ173" s="33">
        <v>0</v>
      </c>
      <c r="ER173" s="33">
        <v>0</v>
      </c>
      <c r="ES173" s="33">
        <v>0</v>
      </c>
      <c r="ET173" s="33">
        <v>0</v>
      </c>
      <c r="EU173" s="33">
        <v>0</v>
      </c>
      <c r="EV173" s="33">
        <v>0</v>
      </c>
      <c r="EW173" s="33">
        <v>0</v>
      </c>
      <c r="EX173" s="33">
        <v>0</v>
      </c>
      <c r="EY173" s="33">
        <v>0</v>
      </c>
      <c r="EZ173" s="33">
        <v>0</v>
      </c>
      <c r="FA173" s="33">
        <v>0</v>
      </c>
      <c r="FB173" s="33">
        <v>0</v>
      </c>
      <c r="FC173" s="33">
        <v>0</v>
      </c>
      <c r="FD173" s="33">
        <v>0</v>
      </c>
      <c r="FE173" s="33">
        <v>0</v>
      </c>
      <c r="FF173" s="33">
        <v>0</v>
      </c>
      <c r="FG173" s="33">
        <v>0</v>
      </c>
      <c r="FH173" s="33">
        <v>0</v>
      </c>
      <c r="FI173" s="33">
        <v>0</v>
      </c>
      <c r="FJ173" s="33">
        <v>0</v>
      </c>
      <c r="FK173" s="33">
        <v>0</v>
      </c>
      <c r="FL173" s="33">
        <v>0</v>
      </c>
      <c r="FM173" s="33">
        <v>0</v>
      </c>
      <c r="FN173" s="33">
        <v>0</v>
      </c>
      <c r="FO173" s="33">
        <v>0</v>
      </c>
      <c r="FP173" s="33">
        <v>0</v>
      </c>
      <c r="FQ173" s="33">
        <v>0</v>
      </c>
      <c r="FR173" s="33">
        <v>0</v>
      </c>
      <c r="FS173" s="33">
        <v>0</v>
      </c>
      <c r="FT173" s="33">
        <v>0</v>
      </c>
      <c r="FU173" s="33">
        <v>0</v>
      </c>
      <c r="FV173" s="33">
        <v>0</v>
      </c>
      <c r="FW173" s="33">
        <v>0</v>
      </c>
      <c r="FX173" s="33">
        <v>0</v>
      </c>
      <c r="FY173" s="33">
        <v>0</v>
      </c>
      <c r="FZ173" s="33">
        <v>0</v>
      </c>
      <c r="GA173" s="33">
        <v>0</v>
      </c>
      <c r="GB173" s="33">
        <v>0</v>
      </c>
      <c r="GC173" s="33">
        <v>0</v>
      </c>
      <c r="GD173" s="33">
        <v>0</v>
      </c>
      <c r="GE173" s="33">
        <v>0</v>
      </c>
      <c r="GF173" s="33">
        <v>0</v>
      </c>
      <c r="GG173" s="47">
        <f t="shared" si="4"/>
        <v>0</v>
      </c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  <c r="JG173" s="33"/>
      <c r="JH173" s="33"/>
      <c r="JI173" s="33"/>
      <c r="JJ173" s="33"/>
      <c r="JK173" s="33"/>
      <c r="JL173" s="33"/>
      <c r="JM173" s="33"/>
      <c r="JN173" s="33"/>
      <c r="JO173" s="33"/>
      <c r="JP173" s="33"/>
      <c r="JQ173" s="33"/>
      <c r="JR173" s="33"/>
      <c r="JS173" s="33"/>
      <c r="JT173" s="33"/>
      <c r="JU173" s="33"/>
    </row>
    <row r="174" spans="1:281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2.0097339441543483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33">
        <v>0</v>
      </c>
      <c r="CA174" s="33">
        <v>0</v>
      </c>
      <c r="CB174" s="33">
        <v>0</v>
      </c>
      <c r="CC174" s="33">
        <v>0</v>
      </c>
      <c r="CD174" s="33">
        <v>0</v>
      </c>
      <c r="CE174" s="33">
        <v>0</v>
      </c>
      <c r="CF174" s="33">
        <v>0</v>
      </c>
      <c r="CG174" s="33">
        <v>0</v>
      </c>
      <c r="CH174" s="33">
        <v>0</v>
      </c>
      <c r="CI174" s="33">
        <v>0</v>
      </c>
      <c r="CJ174" s="33">
        <v>0</v>
      </c>
      <c r="CK174" s="33">
        <v>0</v>
      </c>
      <c r="CL174" s="33">
        <v>0</v>
      </c>
      <c r="CM174" s="33">
        <v>0</v>
      </c>
      <c r="CN174" s="33">
        <v>0</v>
      </c>
      <c r="CO174" s="33">
        <v>0</v>
      </c>
      <c r="CP174" s="33">
        <v>0</v>
      </c>
      <c r="CQ174" s="33">
        <v>0</v>
      </c>
      <c r="CR174" s="33">
        <v>0</v>
      </c>
      <c r="CS174" s="33">
        <v>0</v>
      </c>
      <c r="CT174" s="33">
        <v>0</v>
      </c>
      <c r="CU174" s="33">
        <v>0</v>
      </c>
      <c r="CV174" s="33">
        <v>0</v>
      </c>
      <c r="CW174" s="33">
        <v>0</v>
      </c>
      <c r="CX174" s="33">
        <v>0</v>
      </c>
      <c r="CY174" s="33">
        <v>0</v>
      </c>
      <c r="CZ174" s="33">
        <v>0</v>
      </c>
      <c r="DA174" s="33">
        <v>0</v>
      </c>
      <c r="DB174" s="33">
        <v>0</v>
      </c>
      <c r="DC174" s="33">
        <v>0</v>
      </c>
      <c r="DD174" s="33">
        <v>0</v>
      </c>
      <c r="DE174" s="33">
        <v>3.9151767117817169</v>
      </c>
      <c r="DF174" s="33">
        <v>0</v>
      </c>
      <c r="DG174" s="33">
        <v>0</v>
      </c>
      <c r="DH174" s="33">
        <v>0</v>
      </c>
      <c r="DI174" s="33">
        <v>0</v>
      </c>
      <c r="DJ174" s="33">
        <v>0</v>
      </c>
      <c r="DK174" s="33">
        <v>0</v>
      </c>
      <c r="DL174" s="33">
        <v>0</v>
      </c>
      <c r="DM174" s="33">
        <v>0</v>
      </c>
      <c r="DN174" s="33">
        <v>0</v>
      </c>
      <c r="DO174" s="33">
        <v>0</v>
      </c>
      <c r="DP174" s="76">
        <f t="shared" si="5"/>
        <v>5.9249106559360651</v>
      </c>
      <c r="DQ174" s="33">
        <v>0</v>
      </c>
      <c r="DR174" s="33">
        <v>0</v>
      </c>
      <c r="DS174" s="33">
        <v>0</v>
      </c>
      <c r="DT174" s="33">
        <v>0</v>
      </c>
      <c r="DU174" s="33">
        <v>0</v>
      </c>
      <c r="DV174" s="33">
        <v>0</v>
      </c>
      <c r="DW174" s="33">
        <v>0</v>
      </c>
      <c r="DX174" s="33">
        <v>0</v>
      </c>
      <c r="DY174" s="33">
        <v>0</v>
      </c>
      <c r="DZ174" s="33">
        <v>0</v>
      </c>
      <c r="EA174" s="33">
        <v>0</v>
      </c>
      <c r="EB174" s="33">
        <v>0</v>
      </c>
      <c r="EC174" s="33">
        <v>0</v>
      </c>
      <c r="ED174" s="33">
        <v>0</v>
      </c>
      <c r="EE174" s="33">
        <v>0</v>
      </c>
      <c r="EF174" s="33">
        <v>0</v>
      </c>
      <c r="EG174" s="33">
        <v>0</v>
      </c>
      <c r="EH174" s="33">
        <v>0</v>
      </c>
      <c r="EI174" s="33">
        <v>0</v>
      </c>
      <c r="EJ174" s="33">
        <v>0</v>
      </c>
      <c r="EK174" s="33">
        <v>0</v>
      </c>
      <c r="EL174" s="33">
        <v>0</v>
      </c>
      <c r="EM174" s="33">
        <v>0</v>
      </c>
      <c r="EN174" s="33">
        <v>0</v>
      </c>
      <c r="EO174" s="33">
        <v>0</v>
      </c>
      <c r="EP174" s="33">
        <v>0</v>
      </c>
      <c r="EQ174" s="33">
        <v>0</v>
      </c>
      <c r="ER174" s="33">
        <v>0</v>
      </c>
      <c r="ES174" s="33">
        <v>0</v>
      </c>
      <c r="ET174" s="33">
        <v>0</v>
      </c>
      <c r="EU174" s="33">
        <v>0</v>
      </c>
      <c r="EV174" s="33">
        <v>0</v>
      </c>
      <c r="EW174" s="33">
        <v>0</v>
      </c>
      <c r="EX174" s="33">
        <v>0</v>
      </c>
      <c r="EY174" s="33">
        <v>0</v>
      </c>
      <c r="EZ174" s="33">
        <v>0</v>
      </c>
      <c r="FA174" s="33">
        <v>0</v>
      </c>
      <c r="FB174" s="33">
        <v>0</v>
      </c>
      <c r="FC174" s="33">
        <v>0</v>
      </c>
      <c r="FD174" s="33">
        <v>0</v>
      </c>
      <c r="FE174" s="33">
        <v>0</v>
      </c>
      <c r="FF174" s="33">
        <v>0</v>
      </c>
      <c r="FG174" s="33">
        <v>0</v>
      </c>
      <c r="FH174" s="33">
        <v>0</v>
      </c>
      <c r="FI174" s="33">
        <v>0</v>
      </c>
      <c r="FJ174" s="33">
        <v>0</v>
      </c>
      <c r="FK174" s="33">
        <v>0</v>
      </c>
      <c r="FL174" s="33">
        <v>0</v>
      </c>
      <c r="FM174" s="33">
        <v>0</v>
      </c>
      <c r="FN174" s="33">
        <v>0</v>
      </c>
      <c r="FO174" s="33">
        <v>0</v>
      </c>
      <c r="FP174" s="33">
        <v>0</v>
      </c>
      <c r="FQ174" s="33">
        <v>0</v>
      </c>
      <c r="FR174" s="33">
        <v>0</v>
      </c>
      <c r="FS174" s="33">
        <v>0</v>
      </c>
      <c r="FT174" s="33">
        <v>0</v>
      </c>
      <c r="FU174" s="33">
        <v>0</v>
      </c>
      <c r="FV174" s="33">
        <v>0</v>
      </c>
      <c r="FW174" s="33">
        <v>0</v>
      </c>
      <c r="FX174" s="33">
        <v>0</v>
      </c>
      <c r="FY174" s="33">
        <v>0</v>
      </c>
      <c r="FZ174" s="33">
        <v>0</v>
      </c>
      <c r="GA174" s="33">
        <v>0</v>
      </c>
      <c r="GB174" s="33">
        <v>0</v>
      </c>
      <c r="GC174" s="33">
        <v>0</v>
      </c>
      <c r="GD174" s="33">
        <v>0</v>
      </c>
      <c r="GE174" s="33">
        <v>0</v>
      </c>
      <c r="GF174" s="33">
        <v>0</v>
      </c>
      <c r="GG174" s="47">
        <f t="shared" si="4"/>
        <v>5.9249106559360651</v>
      </c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  <c r="JG174" s="33"/>
      <c r="JH174" s="33"/>
      <c r="JI174" s="33"/>
      <c r="JJ174" s="33"/>
      <c r="JK174" s="33"/>
      <c r="JL174" s="33"/>
      <c r="JM174" s="33"/>
      <c r="JN174" s="33"/>
      <c r="JO174" s="33"/>
      <c r="JP174" s="33"/>
      <c r="JQ174" s="33"/>
      <c r="JR174" s="33"/>
      <c r="JS174" s="33"/>
      <c r="JT174" s="33"/>
      <c r="JU174" s="33"/>
    </row>
    <row r="175" spans="1:281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33">
        <v>0</v>
      </c>
      <c r="CA175" s="33">
        <v>0</v>
      </c>
      <c r="CB175" s="33">
        <v>0</v>
      </c>
      <c r="CC175" s="33">
        <v>0</v>
      </c>
      <c r="CD175" s="33">
        <v>0</v>
      </c>
      <c r="CE175" s="33">
        <v>0</v>
      </c>
      <c r="CF175" s="33">
        <v>0</v>
      </c>
      <c r="CG175" s="33">
        <v>0</v>
      </c>
      <c r="CH175" s="33">
        <v>0</v>
      </c>
      <c r="CI175" s="33">
        <v>0</v>
      </c>
      <c r="CJ175" s="33">
        <v>0</v>
      </c>
      <c r="CK175" s="33">
        <v>0</v>
      </c>
      <c r="CL175" s="33">
        <v>0</v>
      </c>
      <c r="CM175" s="33">
        <v>0</v>
      </c>
      <c r="CN175" s="33">
        <v>0</v>
      </c>
      <c r="CO175" s="33">
        <v>0</v>
      </c>
      <c r="CP175" s="33">
        <v>0</v>
      </c>
      <c r="CQ175" s="33">
        <v>0</v>
      </c>
      <c r="CR175" s="33">
        <v>0</v>
      </c>
      <c r="CS175" s="33">
        <v>0</v>
      </c>
      <c r="CT175" s="33">
        <v>0</v>
      </c>
      <c r="CU175" s="33">
        <v>0</v>
      </c>
      <c r="CV175" s="33">
        <v>0</v>
      </c>
      <c r="CW175" s="33">
        <v>0</v>
      </c>
      <c r="CX175" s="33">
        <v>0</v>
      </c>
      <c r="CY175" s="33">
        <v>0</v>
      </c>
      <c r="CZ175" s="33">
        <v>0</v>
      </c>
      <c r="DA175" s="33">
        <v>0</v>
      </c>
      <c r="DB175" s="33">
        <v>0</v>
      </c>
      <c r="DC175" s="33">
        <v>0</v>
      </c>
      <c r="DD175" s="33">
        <v>0</v>
      </c>
      <c r="DE175" s="33">
        <v>0</v>
      </c>
      <c r="DF175" s="33">
        <v>0</v>
      </c>
      <c r="DG175" s="33">
        <v>0</v>
      </c>
      <c r="DH175" s="33">
        <v>0</v>
      </c>
      <c r="DI175" s="33">
        <v>0</v>
      </c>
      <c r="DJ175" s="33">
        <v>0</v>
      </c>
      <c r="DK175" s="33">
        <v>0</v>
      </c>
      <c r="DL175" s="33">
        <v>0</v>
      </c>
      <c r="DM175" s="33">
        <v>0</v>
      </c>
      <c r="DN175" s="33">
        <v>0</v>
      </c>
      <c r="DO175" s="33">
        <v>0</v>
      </c>
      <c r="DP175" s="76">
        <f t="shared" si="5"/>
        <v>0</v>
      </c>
      <c r="DQ175" s="33">
        <v>0</v>
      </c>
      <c r="DR175" s="33">
        <v>0</v>
      </c>
      <c r="DS175" s="33">
        <v>0</v>
      </c>
      <c r="DT175" s="33">
        <v>0</v>
      </c>
      <c r="DU175" s="33">
        <v>0</v>
      </c>
      <c r="DV175" s="33">
        <v>0</v>
      </c>
      <c r="DW175" s="33">
        <v>0</v>
      </c>
      <c r="DX175" s="33">
        <v>0</v>
      </c>
      <c r="DY175" s="33">
        <v>0</v>
      </c>
      <c r="DZ175" s="33">
        <v>0</v>
      </c>
      <c r="EA175" s="33">
        <v>0</v>
      </c>
      <c r="EB175" s="33">
        <v>0</v>
      </c>
      <c r="EC175" s="33">
        <v>0</v>
      </c>
      <c r="ED175" s="33">
        <v>0</v>
      </c>
      <c r="EE175" s="33">
        <v>0</v>
      </c>
      <c r="EF175" s="33">
        <v>0</v>
      </c>
      <c r="EG175" s="33">
        <v>0</v>
      </c>
      <c r="EH175" s="33">
        <v>0</v>
      </c>
      <c r="EI175" s="33">
        <v>0</v>
      </c>
      <c r="EJ175" s="33">
        <v>0</v>
      </c>
      <c r="EK175" s="33">
        <v>0</v>
      </c>
      <c r="EL175" s="33">
        <v>0</v>
      </c>
      <c r="EM175" s="33">
        <v>0</v>
      </c>
      <c r="EN175" s="33">
        <v>0</v>
      </c>
      <c r="EO175" s="33">
        <v>0</v>
      </c>
      <c r="EP175" s="33">
        <v>0</v>
      </c>
      <c r="EQ175" s="33">
        <v>0</v>
      </c>
      <c r="ER175" s="33">
        <v>0</v>
      </c>
      <c r="ES175" s="33">
        <v>0</v>
      </c>
      <c r="ET175" s="33">
        <v>0</v>
      </c>
      <c r="EU175" s="33">
        <v>0</v>
      </c>
      <c r="EV175" s="33">
        <v>0</v>
      </c>
      <c r="EW175" s="33">
        <v>0</v>
      </c>
      <c r="EX175" s="33">
        <v>0</v>
      </c>
      <c r="EY175" s="33">
        <v>0</v>
      </c>
      <c r="EZ175" s="33">
        <v>0</v>
      </c>
      <c r="FA175" s="33">
        <v>0</v>
      </c>
      <c r="FB175" s="33">
        <v>0</v>
      </c>
      <c r="FC175" s="33">
        <v>0</v>
      </c>
      <c r="FD175" s="33">
        <v>0</v>
      </c>
      <c r="FE175" s="33">
        <v>0</v>
      </c>
      <c r="FF175" s="33">
        <v>0</v>
      </c>
      <c r="FG175" s="33">
        <v>0</v>
      </c>
      <c r="FH175" s="33">
        <v>0</v>
      </c>
      <c r="FI175" s="33">
        <v>0</v>
      </c>
      <c r="FJ175" s="33">
        <v>0</v>
      </c>
      <c r="FK175" s="33">
        <v>0</v>
      </c>
      <c r="FL175" s="33">
        <v>0</v>
      </c>
      <c r="FM175" s="33">
        <v>0</v>
      </c>
      <c r="FN175" s="33">
        <v>0</v>
      </c>
      <c r="FO175" s="33">
        <v>0</v>
      </c>
      <c r="FP175" s="33">
        <v>0</v>
      </c>
      <c r="FQ175" s="33">
        <v>0</v>
      </c>
      <c r="FR175" s="33">
        <v>0</v>
      </c>
      <c r="FS175" s="33">
        <v>0</v>
      </c>
      <c r="FT175" s="33">
        <v>0</v>
      </c>
      <c r="FU175" s="33">
        <v>0</v>
      </c>
      <c r="FV175" s="33">
        <v>0</v>
      </c>
      <c r="FW175" s="33">
        <v>0</v>
      </c>
      <c r="FX175" s="33">
        <v>0</v>
      </c>
      <c r="FY175" s="33">
        <v>0</v>
      </c>
      <c r="FZ175" s="33">
        <v>0</v>
      </c>
      <c r="GA175" s="33">
        <v>0</v>
      </c>
      <c r="GB175" s="33">
        <v>0</v>
      </c>
      <c r="GC175" s="33">
        <v>0</v>
      </c>
      <c r="GD175" s="33">
        <v>0</v>
      </c>
      <c r="GE175" s="33">
        <v>0</v>
      </c>
      <c r="GF175" s="33">
        <v>0</v>
      </c>
      <c r="GG175" s="47">
        <f t="shared" si="4"/>
        <v>0</v>
      </c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  <c r="JG175" s="33"/>
      <c r="JH175" s="33"/>
      <c r="JI175" s="33"/>
      <c r="JJ175" s="33"/>
      <c r="JK175" s="33"/>
      <c r="JL175" s="33"/>
      <c r="JM175" s="33"/>
      <c r="JN175" s="33"/>
      <c r="JO175" s="33"/>
      <c r="JP175" s="33"/>
      <c r="JQ175" s="33"/>
      <c r="JR175" s="33"/>
      <c r="JS175" s="33"/>
      <c r="JT175" s="33"/>
      <c r="JU175" s="33"/>
    </row>
    <row r="176" spans="1:281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87.807747977108292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103.25633845973645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8.5906600754254132</v>
      </c>
      <c r="AD176" s="33">
        <v>7.7418603353636239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4.2290956902214996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7.9208987370777733</v>
      </c>
      <c r="AU176" s="33">
        <v>8.3256462859516045</v>
      </c>
      <c r="AV176" s="33">
        <v>7.407914457607129</v>
      </c>
      <c r="AW176" s="33">
        <v>14754.452279518491</v>
      </c>
      <c r="AX176" s="33">
        <v>38.185368318549898</v>
      </c>
      <c r="AY176" s="33">
        <v>6.3249614101214586</v>
      </c>
      <c r="AZ176" s="33">
        <v>6.1382533835584647</v>
      </c>
      <c r="BA176" s="33">
        <v>0</v>
      </c>
      <c r="BB176" s="33">
        <v>13.521221622584516</v>
      </c>
      <c r="BC176" s="33">
        <v>0</v>
      </c>
      <c r="BD176" s="33">
        <v>509810.33867450373</v>
      </c>
      <c r="BE176" s="33">
        <v>0</v>
      </c>
      <c r="BF176" s="33">
        <v>23.986178045484692</v>
      </c>
      <c r="BG176" s="33">
        <v>3.3652672224567652</v>
      </c>
      <c r="BH176" s="33">
        <v>40.911200925579308</v>
      </c>
      <c r="BI176" s="33">
        <v>3.3094487761476468</v>
      </c>
      <c r="BJ176" s="33">
        <v>0</v>
      </c>
      <c r="BK176" s="33">
        <v>19.918634007353631</v>
      </c>
      <c r="BL176" s="33">
        <v>16.931207366962248</v>
      </c>
      <c r="BM176" s="33">
        <v>0</v>
      </c>
      <c r="BN176" s="33">
        <v>166.95852581344076</v>
      </c>
      <c r="BO176" s="33">
        <v>0</v>
      </c>
      <c r="BP176" s="33">
        <v>0</v>
      </c>
      <c r="BQ176" s="33">
        <v>0</v>
      </c>
      <c r="BR176" s="33">
        <v>0</v>
      </c>
      <c r="BS176" s="33">
        <v>88.368195408589543</v>
      </c>
      <c r="BT176" s="33">
        <v>0</v>
      </c>
      <c r="BU176" s="33">
        <v>0</v>
      </c>
      <c r="BV176" s="33">
        <v>0</v>
      </c>
      <c r="BW176" s="33">
        <v>278.05861562644191</v>
      </c>
      <c r="BX176" s="33">
        <v>0</v>
      </c>
      <c r="BY176" s="33">
        <v>0</v>
      </c>
      <c r="BZ176" s="33">
        <v>15.608693365205395</v>
      </c>
      <c r="CA176" s="33">
        <v>8.4374401945884046</v>
      </c>
      <c r="CB176" s="33">
        <v>0</v>
      </c>
      <c r="CC176" s="33">
        <v>0</v>
      </c>
      <c r="CD176" s="33">
        <v>8.8070688951345915</v>
      </c>
      <c r="CE176" s="33">
        <v>10.830317373994967</v>
      </c>
      <c r="CF176" s="33">
        <v>0</v>
      </c>
      <c r="CG176" s="33">
        <v>354.62096582981781</v>
      </c>
      <c r="CH176" s="33">
        <v>0</v>
      </c>
      <c r="CI176" s="33">
        <v>0</v>
      </c>
      <c r="CJ176" s="33">
        <v>0</v>
      </c>
      <c r="CK176" s="33">
        <v>0</v>
      </c>
      <c r="CL176" s="33">
        <v>1.3721358046967882</v>
      </c>
      <c r="CM176" s="33">
        <v>64.583982320822386</v>
      </c>
      <c r="CN176" s="33">
        <v>0</v>
      </c>
      <c r="CO176" s="33">
        <v>3.3428876777219791</v>
      </c>
      <c r="CP176" s="33">
        <v>0</v>
      </c>
      <c r="CQ176" s="33">
        <v>3.7496286482873633</v>
      </c>
      <c r="CR176" s="33">
        <v>0</v>
      </c>
      <c r="CS176" s="33">
        <v>0</v>
      </c>
      <c r="CT176" s="33">
        <v>0</v>
      </c>
      <c r="CU176" s="33">
        <v>5.8440252119384617</v>
      </c>
      <c r="CV176" s="33">
        <v>16.489907470506644</v>
      </c>
      <c r="CW176" s="33">
        <v>22.745978825485413</v>
      </c>
      <c r="CX176" s="33">
        <v>14.573886756503638</v>
      </c>
      <c r="CY176" s="33">
        <v>3.890881736021969</v>
      </c>
      <c r="CZ176" s="33">
        <v>3.8333505763149236</v>
      </c>
      <c r="DA176" s="33">
        <v>0</v>
      </c>
      <c r="DB176" s="33">
        <v>10.988825848105645</v>
      </c>
      <c r="DC176" s="33">
        <v>2.4868472720623513</v>
      </c>
      <c r="DD176" s="33">
        <v>5.2551572808135436</v>
      </c>
      <c r="DE176" s="33">
        <v>122.74452490702868</v>
      </c>
      <c r="DF176" s="33">
        <v>0</v>
      </c>
      <c r="DG176" s="33">
        <v>5.72463190976592</v>
      </c>
      <c r="DH176" s="33">
        <v>0</v>
      </c>
      <c r="DI176" s="33">
        <v>0</v>
      </c>
      <c r="DJ176" s="33">
        <v>7.6451375799598811</v>
      </c>
      <c r="DK176" s="33">
        <v>0</v>
      </c>
      <c r="DL176" s="33">
        <v>27.25404695891298</v>
      </c>
      <c r="DM176" s="33">
        <v>6.611817824719739</v>
      </c>
      <c r="DN176" s="33">
        <v>0</v>
      </c>
      <c r="DO176" s="33">
        <v>0</v>
      </c>
      <c r="DP176" s="76">
        <f t="shared" si="5"/>
        <v>526233.49033423665</v>
      </c>
      <c r="DQ176" s="33">
        <v>0</v>
      </c>
      <c r="DR176" s="33">
        <v>0</v>
      </c>
      <c r="DS176" s="33">
        <v>0</v>
      </c>
      <c r="DT176" s="33">
        <v>0</v>
      </c>
      <c r="DU176" s="33">
        <v>0</v>
      </c>
      <c r="DV176" s="33">
        <v>0</v>
      </c>
      <c r="DW176" s="33">
        <v>0</v>
      </c>
      <c r="DX176" s="33">
        <v>0</v>
      </c>
      <c r="DY176" s="33">
        <v>0</v>
      </c>
      <c r="DZ176" s="33">
        <v>0</v>
      </c>
      <c r="EA176" s="33">
        <v>0</v>
      </c>
      <c r="EB176" s="33">
        <v>0</v>
      </c>
      <c r="EC176" s="33">
        <v>0</v>
      </c>
      <c r="ED176" s="33">
        <v>0</v>
      </c>
      <c r="EE176" s="33">
        <v>0</v>
      </c>
      <c r="EF176" s="33">
        <v>0</v>
      </c>
      <c r="EG176" s="33">
        <v>0</v>
      </c>
      <c r="EH176" s="33">
        <v>0</v>
      </c>
      <c r="EI176" s="33">
        <v>0</v>
      </c>
      <c r="EJ176" s="33">
        <v>0</v>
      </c>
      <c r="EK176" s="33">
        <v>0</v>
      </c>
      <c r="EL176" s="33">
        <v>0</v>
      </c>
      <c r="EM176" s="33">
        <v>0</v>
      </c>
      <c r="EN176" s="33">
        <v>0</v>
      </c>
      <c r="EO176" s="33">
        <v>0</v>
      </c>
      <c r="EP176" s="33">
        <v>0</v>
      </c>
      <c r="EQ176" s="33">
        <v>0</v>
      </c>
      <c r="ER176" s="33">
        <v>0</v>
      </c>
      <c r="ES176" s="33">
        <v>0</v>
      </c>
      <c r="ET176" s="33">
        <v>0</v>
      </c>
      <c r="EU176" s="33">
        <v>0</v>
      </c>
      <c r="EV176" s="33">
        <v>0</v>
      </c>
      <c r="EW176" s="33">
        <v>0</v>
      </c>
      <c r="EX176" s="33">
        <v>0</v>
      </c>
      <c r="EY176" s="33">
        <v>0</v>
      </c>
      <c r="EZ176" s="33">
        <v>0</v>
      </c>
      <c r="FA176" s="33">
        <v>0</v>
      </c>
      <c r="FB176" s="33">
        <v>0</v>
      </c>
      <c r="FC176" s="33">
        <v>0</v>
      </c>
      <c r="FD176" s="33">
        <v>0</v>
      </c>
      <c r="FE176" s="33">
        <v>0</v>
      </c>
      <c r="FF176" s="33">
        <v>0</v>
      </c>
      <c r="FG176" s="33">
        <v>0</v>
      </c>
      <c r="FH176" s="33">
        <v>0</v>
      </c>
      <c r="FI176" s="33">
        <v>0</v>
      </c>
      <c r="FJ176" s="33">
        <v>0</v>
      </c>
      <c r="FK176" s="33">
        <v>0</v>
      </c>
      <c r="FL176" s="33">
        <v>0</v>
      </c>
      <c r="FM176" s="33">
        <v>0</v>
      </c>
      <c r="FN176" s="33">
        <v>0</v>
      </c>
      <c r="FO176" s="33">
        <v>0</v>
      </c>
      <c r="FP176" s="33">
        <v>0</v>
      </c>
      <c r="FQ176" s="33">
        <v>0</v>
      </c>
      <c r="FR176" s="33">
        <v>0</v>
      </c>
      <c r="FS176" s="33">
        <v>0</v>
      </c>
      <c r="FT176" s="33">
        <v>0</v>
      </c>
      <c r="FU176" s="33">
        <v>0</v>
      </c>
      <c r="FV176" s="33">
        <v>0</v>
      </c>
      <c r="FW176" s="33">
        <v>0</v>
      </c>
      <c r="FX176" s="33">
        <v>0</v>
      </c>
      <c r="FY176" s="33">
        <v>0</v>
      </c>
      <c r="FZ176" s="33">
        <v>0</v>
      </c>
      <c r="GA176" s="33">
        <v>0</v>
      </c>
      <c r="GB176" s="33">
        <v>0</v>
      </c>
      <c r="GC176" s="33">
        <v>0</v>
      </c>
      <c r="GD176" s="33">
        <v>0</v>
      </c>
      <c r="GE176" s="33">
        <v>0</v>
      </c>
      <c r="GF176" s="33">
        <v>9.603005876874894</v>
      </c>
      <c r="GG176" s="47">
        <f t="shared" si="4"/>
        <v>526243.09334011353</v>
      </c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  <c r="JG176" s="33"/>
      <c r="JH176" s="33"/>
      <c r="JI176" s="33"/>
      <c r="JJ176" s="33"/>
      <c r="JK176" s="33"/>
      <c r="JL176" s="33"/>
      <c r="JM176" s="33"/>
      <c r="JN176" s="33"/>
      <c r="JO176" s="33"/>
      <c r="JP176" s="33"/>
      <c r="JQ176" s="33"/>
      <c r="JR176" s="33"/>
      <c r="JS176" s="33"/>
      <c r="JT176" s="33"/>
      <c r="JU176" s="33"/>
    </row>
    <row r="177" spans="1:281" x14ac:dyDescent="0.2">
      <c r="A177" s="1" t="s">
        <v>54</v>
      </c>
      <c r="B177" s="22" t="s">
        <v>173</v>
      </c>
      <c r="C177" s="33">
        <v>58.740143897176125</v>
      </c>
      <c r="D177" s="33">
        <v>0</v>
      </c>
      <c r="E177" s="33">
        <v>70.614489224039232</v>
      </c>
      <c r="F177" s="33">
        <v>28.11513810488583</v>
      </c>
      <c r="G177" s="33">
        <v>1.1476972019986078</v>
      </c>
      <c r="H177" s="33">
        <v>0</v>
      </c>
      <c r="I177" s="33">
        <v>0</v>
      </c>
      <c r="J177" s="33">
        <v>1.9042471246036801</v>
      </c>
      <c r="K177" s="33">
        <v>191.8212332424568</v>
      </c>
      <c r="L177" s="33">
        <v>27.834341535975156</v>
      </c>
      <c r="M177" s="33">
        <v>69.008840337404649</v>
      </c>
      <c r="N177" s="33">
        <v>13.986033048030482</v>
      </c>
      <c r="O177" s="33">
        <v>0</v>
      </c>
      <c r="P177" s="33">
        <v>68.69273993196785</v>
      </c>
      <c r="Q177" s="33">
        <v>10.545023027798901</v>
      </c>
      <c r="R177" s="33">
        <v>0</v>
      </c>
      <c r="S177" s="33">
        <v>0</v>
      </c>
      <c r="T177" s="33">
        <v>69.970643345484561</v>
      </c>
      <c r="U177" s="33">
        <v>38.337239061510445</v>
      </c>
      <c r="V177" s="33">
        <v>8.6696888661659326</v>
      </c>
      <c r="W177" s="33">
        <v>98.952635260301975</v>
      </c>
      <c r="X177" s="33">
        <v>268.30096868198689</v>
      </c>
      <c r="Y177" s="33">
        <v>74.105054131653588</v>
      </c>
      <c r="Z177" s="33">
        <v>135.70805365136653</v>
      </c>
      <c r="AA177" s="33">
        <v>14.695408469381942</v>
      </c>
      <c r="AB177" s="33">
        <v>19.040093535157396</v>
      </c>
      <c r="AC177" s="33">
        <v>1.0703040010575973</v>
      </c>
      <c r="AD177" s="33">
        <v>100.81169767694821</v>
      </c>
      <c r="AE177" s="33">
        <v>250.90738574062482</v>
      </c>
      <c r="AF177" s="33">
        <v>73.36954414094545</v>
      </c>
      <c r="AG177" s="33">
        <v>41.557196791120987</v>
      </c>
      <c r="AH177" s="33">
        <v>26.884323896343744</v>
      </c>
      <c r="AI177" s="33">
        <v>96.546504606471018</v>
      </c>
      <c r="AJ177" s="33">
        <v>75.287070468671715</v>
      </c>
      <c r="AK177" s="33">
        <v>274.91805750863125</v>
      </c>
      <c r="AL177" s="33">
        <v>11.039249854188339</v>
      </c>
      <c r="AM177" s="33">
        <v>13.74220791501134</v>
      </c>
      <c r="AN177" s="33">
        <v>118.06528453178878</v>
      </c>
      <c r="AO177" s="33">
        <v>26.341932391724477</v>
      </c>
      <c r="AP177" s="33">
        <v>0</v>
      </c>
      <c r="AQ177" s="33">
        <v>33.21796728233037</v>
      </c>
      <c r="AR177" s="33">
        <v>0</v>
      </c>
      <c r="AS177" s="33">
        <v>5.0302895934374261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325.40543305464467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353.52114276981484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1.8864251540057646</v>
      </c>
      <c r="BL177" s="33">
        <v>5.6687435807164412</v>
      </c>
      <c r="BM177" s="33">
        <v>2.8482907861003444</v>
      </c>
      <c r="BN177" s="33">
        <v>65.668342553968117</v>
      </c>
      <c r="BO177" s="33">
        <v>414.44040476567562</v>
      </c>
      <c r="BP177" s="33">
        <v>0</v>
      </c>
      <c r="BQ177" s="33">
        <v>169.31753017122605</v>
      </c>
      <c r="BR177" s="33">
        <v>287.33949893612936</v>
      </c>
      <c r="BS177" s="33">
        <v>17.410960106577505</v>
      </c>
      <c r="BT177" s="33">
        <v>15.698001634338164</v>
      </c>
      <c r="BU177" s="33">
        <v>30.210528688084594</v>
      </c>
      <c r="BV177" s="33">
        <v>0</v>
      </c>
      <c r="BW177" s="33">
        <v>18.338907871896012</v>
      </c>
      <c r="BX177" s="33">
        <v>0</v>
      </c>
      <c r="BY177" s="33">
        <v>231.57101247478417</v>
      </c>
      <c r="BZ177" s="33">
        <v>0</v>
      </c>
      <c r="CA177" s="33">
        <v>0</v>
      </c>
      <c r="CB177" s="33">
        <v>0</v>
      </c>
      <c r="CC177" s="33">
        <v>0</v>
      </c>
      <c r="CD177" s="33">
        <v>0</v>
      </c>
      <c r="CE177" s="33">
        <v>0</v>
      </c>
      <c r="CF177" s="33">
        <v>39.922084829395047</v>
      </c>
      <c r="CG177" s="33">
        <v>85.854429217636877</v>
      </c>
      <c r="CH177" s="33">
        <v>0</v>
      </c>
      <c r="CI177" s="33">
        <v>0</v>
      </c>
      <c r="CJ177" s="33">
        <v>15.154438941187857</v>
      </c>
      <c r="CK177" s="33">
        <v>52.396995994080875</v>
      </c>
      <c r="CL177" s="33">
        <v>0</v>
      </c>
      <c r="CM177" s="33">
        <v>1.2713098180379103</v>
      </c>
      <c r="CN177" s="33">
        <v>14.665492557609895</v>
      </c>
      <c r="CO177" s="33">
        <v>0</v>
      </c>
      <c r="CP177" s="33">
        <v>9.2308645409037915</v>
      </c>
      <c r="CQ177" s="33">
        <v>0</v>
      </c>
      <c r="CR177" s="33">
        <v>53.903732040109112</v>
      </c>
      <c r="CS177" s="33">
        <v>4.6227817118489849</v>
      </c>
      <c r="CT177" s="33">
        <v>0</v>
      </c>
      <c r="CU177" s="33">
        <v>0</v>
      </c>
      <c r="CV177" s="33">
        <v>0</v>
      </c>
      <c r="CW177" s="33">
        <v>0</v>
      </c>
      <c r="CX177" s="33">
        <v>0</v>
      </c>
      <c r="CY177" s="33">
        <v>0</v>
      </c>
      <c r="CZ177" s="33">
        <v>10.962262285608215</v>
      </c>
      <c r="DA177" s="33">
        <v>0</v>
      </c>
      <c r="DB177" s="33">
        <v>0</v>
      </c>
      <c r="DC177" s="33">
        <v>269.51080529339407</v>
      </c>
      <c r="DD177" s="33">
        <v>0</v>
      </c>
      <c r="DE177" s="33">
        <v>24.217592185811021</v>
      </c>
      <c r="DF177" s="33">
        <v>0</v>
      </c>
      <c r="DG177" s="33">
        <v>0</v>
      </c>
      <c r="DH177" s="33">
        <v>211.31968002058179</v>
      </c>
      <c r="DI177" s="33">
        <v>152.78890093261236</v>
      </c>
      <c r="DJ177" s="33">
        <v>0</v>
      </c>
      <c r="DK177" s="33">
        <v>51.320769248087466</v>
      </c>
      <c r="DL177" s="33">
        <v>0</v>
      </c>
      <c r="DM177" s="33">
        <v>0</v>
      </c>
      <c r="DN177" s="33">
        <v>0</v>
      </c>
      <c r="DO177" s="33">
        <v>0</v>
      </c>
      <c r="DP177" s="76">
        <f t="shared" si="5"/>
        <v>5355.4460902435076</v>
      </c>
      <c r="DQ177" s="33">
        <v>0</v>
      </c>
      <c r="DR177" s="33">
        <v>0</v>
      </c>
      <c r="DS177" s="33">
        <v>0</v>
      </c>
      <c r="DT177" s="33">
        <v>0</v>
      </c>
      <c r="DU177" s="33">
        <v>0</v>
      </c>
      <c r="DV177" s="33">
        <v>0</v>
      </c>
      <c r="DW177" s="33">
        <v>0</v>
      </c>
      <c r="DX177" s="33">
        <v>0</v>
      </c>
      <c r="DY177" s="33">
        <v>0</v>
      </c>
      <c r="DZ177" s="33">
        <v>0</v>
      </c>
      <c r="EA177" s="33">
        <v>0</v>
      </c>
      <c r="EB177" s="33">
        <v>0</v>
      </c>
      <c r="EC177" s="33">
        <v>0</v>
      </c>
      <c r="ED177" s="33">
        <v>0</v>
      </c>
      <c r="EE177" s="33">
        <v>0</v>
      </c>
      <c r="EF177" s="33">
        <v>0</v>
      </c>
      <c r="EG177" s="33">
        <v>0</v>
      </c>
      <c r="EH177" s="33">
        <v>0</v>
      </c>
      <c r="EI177" s="33">
        <v>0</v>
      </c>
      <c r="EJ177" s="33">
        <v>0</v>
      </c>
      <c r="EK177" s="33">
        <v>0</v>
      </c>
      <c r="EL177" s="33">
        <v>0</v>
      </c>
      <c r="EM177" s="33">
        <v>0</v>
      </c>
      <c r="EN177" s="33">
        <v>0</v>
      </c>
      <c r="EO177" s="33">
        <v>0</v>
      </c>
      <c r="EP177" s="33">
        <v>0</v>
      </c>
      <c r="EQ177" s="33">
        <v>0</v>
      </c>
      <c r="ER177" s="33">
        <v>0</v>
      </c>
      <c r="ES177" s="33">
        <v>0</v>
      </c>
      <c r="ET177" s="33">
        <v>0</v>
      </c>
      <c r="EU177" s="33">
        <v>0</v>
      </c>
      <c r="EV177" s="33">
        <v>0</v>
      </c>
      <c r="EW177" s="33">
        <v>0</v>
      </c>
      <c r="EX177" s="33">
        <v>0</v>
      </c>
      <c r="EY177" s="33">
        <v>0</v>
      </c>
      <c r="EZ177" s="33">
        <v>0</v>
      </c>
      <c r="FA177" s="33">
        <v>0</v>
      </c>
      <c r="FB177" s="33">
        <v>0</v>
      </c>
      <c r="FC177" s="33">
        <v>0</v>
      </c>
      <c r="FD177" s="33">
        <v>0</v>
      </c>
      <c r="FE177" s="33">
        <v>0</v>
      </c>
      <c r="FF177" s="33">
        <v>0</v>
      </c>
      <c r="FG177" s="33">
        <v>0</v>
      </c>
      <c r="FH177" s="33">
        <v>0</v>
      </c>
      <c r="FI177" s="33">
        <v>0</v>
      </c>
      <c r="FJ177" s="33">
        <v>0</v>
      </c>
      <c r="FK177" s="33">
        <v>0</v>
      </c>
      <c r="FL177" s="33">
        <v>0</v>
      </c>
      <c r="FM177" s="33">
        <v>0</v>
      </c>
      <c r="FN177" s="33">
        <v>0</v>
      </c>
      <c r="FO177" s="33">
        <v>0</v>
      </c>
      <c r="FP177" s="33">
        <v>0</v>
      </c>
      <c r="FQ177" s="33">
        <v>0</v>
      </c>
      <c r="FR177" s="33">
        <v>0</v>
      </c>
      <c r="FS177" s="33">
        <v>0</v>
      </c>
      <c r="FT177" s="33">
        <v>0</v>
      </c>
      <c r="FU177" s="33">
        <v>0</v>
      </c>
      <c r="FV177" s="33">
        <v>0</v>
      </c>
      <c r="FW177" s="33">
        <v>0</v>
      </c>
      <c r="FX177" s="33">
        <v>0</v>
      </c>
      <c r="FY177" s="33">
        <v>0</v>
      </c>
      <c r="FZ177" s="33">
        <v>0</v>
      </c>
      <c r="GA177" s="33">
        <v>0</v>
      </c>
      <c r="GB177" s="33">
        <v>0</v>
      </c>
      <c r="GC177" s="33">
        <v>0</v>
      </c>
      <c r="GD177" s="33">
        <v>0</v>
      </c>
      <c r="GE177" s="33">
        <v>-449.22144337788416</v>
      </c>
      <c r="GF177" s="33">
        <v>6411.4513562456577</v>
      </c>
      <c r="GG177" s="47">
        <f t="shared" si="4"/>
        <v>11317.676003111281</v>
      </c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  <c r="JG177" s="33"/>
      <c r="JH177" s="33"/>
      <c r="JI177" s="33"/>
      <c r="JJ177" s="33"/>
      <c r="JK177" s="33"/>
      <c r="JL177" s="33"/>
      <c r="JM177" s="33"/>
      <c r="JN177" s="33"/>
      <c r="JO177" s="33"/>
      <c r="JP177" s="33"/>
      <c r="JQ177" s="33"/>
      <c r="JR177" s="33"/>
      <c r="JS177" s="33"/>
      <c r="JT177" s="33"/>
      <c r="JU177" s="33"/>
    </row>
    <row r="178" spans="1:281" x14ac:dyDescent="0.2">
      <c r="A178" s="1" t="s">
        <v>55</v>
      </c>
      <c r="B178" s="22" t="s">
        <v>174</v>
      </c>
      <c r="C178" s="33">
        <v>16.635672092574094</v>
      </c>
      <c r="D178" s="33">
        <v>6.5210710030194479</v>
      </c>
      <c r="E178" s="33">
        <v>0</v>
      </c>
      <c r="F178" s="33">
        <v>0</v>
      </c>
      <c r="G178" s="33">
        <v>2.6348913145540345</v>
      </c>
      <c r="H178" s="33">
        <v>0</v>
      </c>
      <c r="I178" s="33">
        <v>19.941893163674095</v>
      </c>
      <c r="J178" s="33">
        <v>8.6661099591604032</v>
      </c>
      <c r="K178" s="33">
        <v>23.928396368410127</v>
      </c>
      <c r="L178" s="33">
        <v>16.353304070955172</v>
      </c>
      <c r="M178" s="33">
        <v>162.18083747851801</v>
      </c>
      <c r="N178" s="33">
        <v>87.921265228558809</v>
      </c>
      <c r="O178" s="33">
        <v>10.853944551562497</v>
      </c>
      <c r="P178" s="33">
        <v>58.343767521588525</v>
      </c>
      <c r="Q178" s="33">
        <v>61.997153121824454</v>
      </c>
      <c r="R178" s="33">
        <v>2.0212965399139273</v>
      </c>
      <c r="S178" s="33">
        <v>35.814264201390166</v>
      </c>
      <c r="T178" s="33">
        <v>96.51686033980684</v>
      </c>
      <c r="U178" s="33">
        <v>77.259558862692714</v>
      </c>
      <c r="V178" s="33">
        <v>3.4580396295089111</v>
      </c>
      <c r="W178" s="33">
        <v>130.17011610926892</v>
      </c>
      <c r="X178" s="33">
        <v>18.530339604643618</v>
      </c>
      <c r="Y178" s="33">
        <v>6.1137772007672577</v>
      </c>
      <c r="Z178" s="33">
        <v>15.414665579707963</v>
      </c>
      <c r="AA178" s="33">
        <v>7.2351463016712714</v>
      </c>
      <c r="AB178" s="33">
        <v>102.95075413096465</v>
      </c>
      <c r="AC178" s="33">
        <v>63.220316755941568</v>
      </c>
      <c r="AD178" s="33">
        <v>28.948189559572594</v>
      </c>
      <c r="AE178" s="33">
        <v>12.051011306907993</v>
      </c>
      <c r="AF178" s="33">
        <v>9.87524995651337</v>
      </c>
      <c r="AG178" s="33">
        <v>3.6708837918766131</v>
      </c>
      <c r="AH178" s="33">
        <v>2.1965359245050138</v>
      </c>
      <c r="AI178" s="33">
        <v>5.6477326847958107</v>
      </c>
      <c r="AJ178" s="33">
        <v>20.851126690383705</v>
      </c>
      <c r="AK178" s="33">
        <v>51.202816360754568</v>
      </c>
      <c r="AL178" s="33">
        <v>6.009346353010474</v>
      </c>
      <c r="AM178" s="33">
        <v>8.355046199946214</v>
      </c>
      <c r="AN178" s="33">
        <v>38.5283905459453</v>
      </c>
      <c r="AO178" s="33">
        <v>4.1895419725962402</v>
      </c>
      <c r="AP178" s="33">
        <v>5.5360351359273627</v>
      </c>
      <c r="AQ178" s="33">
        <v>7.3313748517150845</v>
      </c>
      <c r="AR178" s="33">
        <v>0</v>
      </c>
      <c r="AS178" s="33">
        <v>0</v>
      </c>
      <c r="AT178" s="33">
        <v>0</v>
      </c>
      <c r="AU178" s="33">
        <v>3.0476479764583462</v>
      </c>
      <c r="AV178" s="33">
        <v>3.913579468216974</v>
      </c>
      <c r="AW178" s="33">
        <v>8.6380229952726797</v>
      </c>
      <c r="AX178" s="33">
        <v>105.0000456258461</v>
      </c>
      <c r="AY178" s="33">
        <v>294.4807892882128</v>
      </c>
      <c r="AZ178" s="33">
        <v>45.931742935155647</v>
      </c>
      <c r="BA178" s="33">
        <v>0</v>
      </c>
      <c r="BB178" s="33">
        <v>81.724976537219817</v>
      </c>
      <c r="BC178" s="33">
        <v>20.312414846422435</v>
      </c>
      <c r="BD178" s="33">
        <v>1079.0074351295568</v>
      </c>
      <c r="BE178" s="33">
        <v>405.81649770010864</v>
      </c>
      <c r="BF178" s="33">
        <v>2.3555556939552122</v>
      </c>
      <c r="BG178" s="33">
        <v>527.45036719047289</v>
      </c>
      <c r="BH178" s="33">
        <v>2871.2213795634602</v>
      </c>
      <c r="BI178" s="33">
        <v>2.6854815558166032</v>
      </c>
      <c r="BJ178" s="33">
        <v>10.384397919492283</v>
      </c>
      <c r="BK178" s="33">
        <v>915.81696697364373</v>
      </c>
      <c r="BL178" s="33">
        <v>84.054316171742101</v>
      </c>
      <c r="BM178" s="33">
        <v>1.8330427614276947</v>
      </c>
      <c r="BN178" s="33">
        <v>4.850414146838447</v>
      </c>
      <c r="BO178" s="33">
        <v>46.188218582314256</v>
      </c>
      <c r="BP178" s="33">
        <v>3.0534046137686506</v>
      </c>
      <c r="BQ178" s="33">
        <v>6.0857323374644565</v>
      </c>
      <c r="BR178" s="33">
        <v>1.9376421275961577</v>
      </c>
      <c r="BS178" s="33">
        <v>572.24099610664393</v>
      </c>
      <c r="BT178" s="33">
        <v>52.825809698144518</v>
      </c>
      <c r="BU178" s="33">
        <v>9.8872252921781101</v>
      </c>
      <c r="BV178" s="33">
        <v>9.5878602341693071</v>
      </c>
      <c r="BW178" s="33">
        <v>0</v>
      </c>
      <c r="BX178" s="33">
        <v>5.306587448889978</v>
      </c>
      <c r="BY178" s="33">
        <v>3.1716530245814689</v>
      </c>
      <c r="BZ178" s="33">
        <v>33.948710036227155</v>
      </c>
      <c r="CA178" s="33">
        <v>16.683750393531277</v>
      </c>
      <c r="CB178" s="33">
        <v>0</v>
      </c>
      <c r="CC178" s="33">
        <v>0</v>
      </c>
      <c r="CD178" s="33">
        <v>15.14462290467023</v>
      </c>
      <c r="CE178" s="33">
        <v>50.566031852824068</v>
      </c>
      <c r="CF178" s="33">
        <v>31.026029031271737</v>
      </c>
      <c r="CG178" s="33">
        <v>189.99919062342855</v>
      </c>
      <c r="CH178" s="33">
        <v>1.4313764819043879</v>
      </c>
      <c r="CI178" s="33">
        <v>42.63498601996443</v>
      </c>
      <c r="CJ178" s="33">
        <v>54.522470846507389</v>
      </c>
      <c r="CK178" s="33">
        <v>41.422499563306495</v>
      </c>
      <c r="CL178" s="33">
        <v>9.8086014467284972</v>
      </c>
      <c r="CM178" s="33">
        <v>1.8055135876447366</v>
      </c>
      <c r="CN178" s="33">
        <v>12.636088131724209</v>
      </c>
      <c r="CO178" s="33">
        <v>317.34923630353444</v>
      </c>
      <c r="CP178" s="33">
        <v>6.7718546974658889</v>
      </c>
      <c r="CQ178" s="33">
        <v>14.411054174243528</v>
      </c>
      <c r="CR178" s="33">
        <v>43.362053588917114</v>
      </c>
      <c r="CS178" s="33">
        <v>285.16460226275501</v>
      </c>
      <c r="CT178" s="33">
        <v>181.7430481310241</v>
      </c>
      <c r="CU178" s="33">
        <v>26.887529699612436</v>
      </c>
      <c r="CV178" s="33">
        <v>202.50513263176359</v>
      </c>
      <c r="CW178" s="33">
        <v>331.5183123198978</v>
      </c>
      <c r="CX178" s="33">
        <v>70.180037961206466</v>
      </c>
      <c r="CY178" s="33">
        <v>61.130880658354229</v>
      </c>
      <c r="CZ178" s="33">
        <v>2.1669375456578441</v>
      </c>
      <c r="DA178" s="33">
        <v>180.34719719873536</v>
      </c>
      <c r="DB178" s="33">
        <v>74.066732909530685</v>
      </c>
      <c r="DC178" s="33">
        <v>121.53973160405621</v>
      </c>
      <c r="DD178" s="33">
        <v>281.57030764512422</v>
      </c>
      <c r="DE178" s="33">
        <v>2.8705976710478915</v>
      </c>
      <c r="DF178" s="33">
        <v>1.5636443757831449</v>
      </c>
      <c r="DG178" s="33">
        <v>23.54845995950717</v>
      </c>
      <c r="DH178" s="33">
        <v>3.7282158990383731</v>
      </c>
      <c r="DI178" s="33">
        <v>0</v>
      </c>
      <c r="DJ178" s="33">
        <v>15.219406010600121</v>
      </c>
      <c r="DK178" s="33">
        <v>5.4242722387683004</v>
      </c>
      <c r="DL178" s="33">
        <v>66.567190023802098</v>
      </c>
      <c r="DM178" s="33">
        <v>11.591592264601292</v>
      </c>
      <c r="DN178" s="33">
        <v>3.6966780569394153</v>
      </c>
      <c r="DO178" s="33">
        <v>0</v>
      </c>
      <c r="DP178" s="76">
        <f t="shared" si="5"/>
        <v>11254.441503161897</v>
      </c>
      <c r="DQ178" s="33">
        <v>32958.93240377491</v>
      </c>
      <c r="DR178" s="33">
        <v>0</v>
      </c>
      <c r="DS178" s="33">
        <v>0</v>
      </c>
      <c r="DT178" s="33">
        <v>0</v>
      </c>
      <c r="DU178" s="33">
        <v>0</v>
      </c>
      <c r="DV178" s="33">
        <v>0</v>
      </c>
      <c r="DW178" s="33">
        <v>0</v>
      </c>
      <c r="DX178" s="33">
        <v>0</v>
      </c>
      <c r="DY178" s="33">
        <v>0</v>
      </c>
      <c r="DZ178" s="33">
        <v>0</v>
      </c>
      <c r="EA178" s="33">
        <v>0</v>
      </c>
      <c r="EB178" s="33">
        <v>0</v>
      </c>
      <c r="EC178" s="33">
        <v>0</v>
      </c>
      <c r="ED178" s="33">
        <v>0</v>
      </c>
      <c r="EE178" s="33">
        <v>0</v>
      </c>
      <c r="EF178" s="33">
        <v>0</v>
      </c>
      <c r="EG178" s="33">
        <v>0</v>
      </c>
      <c r="EH178" s="33">
        <v>0</v>
      </c>
      <c r="EI178" s="33">
        <v>0</v>
      </c>
      <c r="EJ178" s="33">
        <v>0</v>
      </c>
      <c r="EK178" s="33">
        <v>0</v>
      </c>
      <c r="EL178" s="33">
        <v>0</v>
      </c>
      <c r="EM178" s="33">
        <v>0</v>
      </c>
      <c r="EN178" s="33">
        <v>51.965082208026331</v>
      </c>
      <c r="EO178" s="33">
        <v>0</v>
      </c>
      <c r="EP178" s="33">
        <v>0</v>
      </c>
      <c r="EQ178" s="33">
        <v>0</v>
      </c>
      <c r="ER178" s="33">
        <v>0</v>
      </c>
      <c r="ES178" s="33">
        <v>0</v>
      </c>
      <c r="ET178" s="33">
        <v>0</v>
      </c>
      <c r="EU178" s="33">
        <v>0</v>
      </c>
      <c r="EV178" s="33">
        <v>0</v>
      </c>
      <c r="EW178" s="33">
        <v>0</v>
      </c>
      <c r="EX178" s="33">
        <v>0</v>
      </c>
      <c r="EY178" s="33">
        <v>0</v>
      </c>
      <c r="EZ178" s="33">
        <v>0</v>
      </c>
      <c r="FA178" s="33">
        <v>0</v>
      </c>
      <c r="FB178" s="33">
        <v>0</v>
      </c>
      <c r="FC178" s="33">
        <v>0</v>
      </c>
      <c r="FD178" s="33">
        <v>0</v>
      </c>
      <c r="FE178" s="33">
        <v>0</v>
      </c>
      <c r="FF178" s="33">
        <v>0</v>
      </c>
      <c r="FG178" s="33">
        <v>0</v>
      </c>
      <c r="FH178" s="33">
        <v>0</v>
      </c>
      <c r="FI178" s="33">
        <v>0</v>
      </c>
      <c r="FJ178" s="33">
        <v>0</v>
      </c>
      <c r="FK178" s="33">
        <v>0</v>
      </c>
      <c r="FL178" s="33">
        <v>0</v>
      </c>
      <c r="FM178" s="33">
        <v>0</v>
      </c>
      <c r="FN178" s="33">
        <v>0</v>
      </c>
      <c r="FO178" s="33">
        <v>0</v>
      </c>
      <c r="FP178" s="33">
        <v>0</v>
      </c>
      <c r="FQ178" s="33">
        <v>0</v>
      </c>
      <c r="FR178" s="33">
        <v>0</v>
      </c>
      <c r="FS178" s="33">
        <v>0</v>
      </c>
      <c r="FT178" s="33">
        <v>0</v>
      </c>
      <c r="FU178" s="33">
        <v>0</v>
      </c>
      <c r="FV178" s="33">
        <v>0</v>
      </c>
      <c r="FW178" s="33">
        <v>0</v>
      </c>
      <c r="FX178" s="33">
        <v>0</v>
      </c>
      <c r="FY178" s="33">
        <v>0</v>
      </c>
      <c r="FZ178" s="33">
        <v>0</v>
      </c>
      <c r="GA178" s="33">
        <v>0</v>
      </c>
      <c r="GB178" s="33">
        <v>0</v>
      </c>
      <c r="GC178" s="33">
        <v>0</v>
      </c>
      <c r="GD178" s="33">
        <v>0</v>
      </c>
      <c r="GE178" s="33">
        <v>0</v>
      </c>
      <c r="GF178" s="33">
        <v>0</v>
      </c>
      <c r="GG178" s="47">
        <f t="shared" si="4"/>
        <v>44265.338989144839</v>
      </c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  <c r="JG178" s="33"/>
      <c r="JH178" s="33"/>
      <c r="JI178" s="33"/>
      <c r="JJ178" s="33"/>
      <c r="JK178" s="33"/>
      <c r="JL178" s="33"/>
      <c r="JM178" s="33"/>
      <c r="JN178" s="33"/>
      <c r="JO178" s="33"/>
      <c r="JP178" s="33"/>
      <c r="JQ178" s="33"/>
      <c r="JR178" s="33"/>
      <c r="JS178" s="33"/>
      <c r="JT178" s="33"/>
      <c r="JU178" s="33"/>
    </row>
    <row r="179" spans="1:281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33">
        <v>0</v>
      </c>
      <c r="CA179" s="33">
        <v>0</v>
      </c>
      <c r="CB179" s="33">
        <v>0</v>
      </c>
      <c r="CC179" s="33">
        <v>0</v>
      </c>
      <c r="CD179" s="33">
        <v>0</v>
      </c>
      <c r="CE179" s="33">
        <v>0</v>
      </c>
      <c r="CF179" s="33">
        <v>0</v>
      </c>
      <c r="CG179" s="33">
        <v>0</v>
      </c>
      <c r="CH179" s="33">
        <v>0</v>
      </c>
      <c r="CI179" s="33">
        <v>0</v>
      </c>
      <c r="CJ179" s="33">
        <v>0</v>
      </c>
      <c r="CK179" s="33">
        <v>0</v>
      </c>
      <c r="CL179" s="33">
        <v>0</v>
      </c>
      <c r="CM179" s="33">
        <v>0</v>
      </c>
      <c r="CN179" s="33">
        <v>0</v>
      </c>
      <c r="CO179" s="33">
        <v>0</v>
      </c>
      <c r="CP179" s="33">
        <v>0</v>
      </c>
      <c r="CQ179" s="33">
        <v>0</v>
      </c>
      <c r="CR179" s="33">
        <v>0</v>
      </c>
      <c r="CS179" s="33">
        <v>0</v>
      </c>
      <c r="CT179" s="33">
        <v>0</v>
      </c>
      <c r="CU179" s="33">
        <v>0</v>
      </c>
      <c r="CV179" s="33">
        <v>0</v>
      </c>
      <c r="CW179" s="33">
        <v>0</v>
      </c>
      <c r="CX179" s="33">
        <v>0</v>
      </c>
      <c r="CY179" s="33">
        <v>0</v>
      </c>
      <c r="CZ179" s="33">
        <v>0</v>
      </c>
      <c r="DA179" s="33">
        <v>0</v>
      </c>
      <c r="DB179" s="33">
        <v>0</v>
      </c>
      <c r="DC179" s="33">
        <v>0</v>
      </c>
      <c r="DD179" s="33">
        <v>0</v>
      </c>
      <c r="DE179" s="33">
        <v>0</v>
      </c>
      <c r="DF179" s="33">
        <v>0</v>
      </c>
      <c r="DG179" s="33">
        <v>0</v>
      </c>
      <c r="DH179" s="33">
        <v>0</v>
      </c>
      <c r="DI179" s="33">
        <v>0</v>
      </c>
      <c r="DJ179" s="33">
        <v>0</v>
      </c>
      <c r="DK179" s="33">
        <v>0</v>
      </c>
      <c r="DL179" s="33">
        <v>0</v>
      </c>
      <c r="DM179" s="33">
        <v>0</v>
      </c>
      <c r="DN179" s="33">
        <v>0</v>
      </c>
      <c r="DO179" s="33">
        <v>0</v>
      </c>
      <c r="DP179" s="76">
        <f t="shared" si="5"/>
        <v>0</v>
      </c>
      <c r="DQ179" s="33">
        <v>0</v>
      </c>
      <c r="DR179" s="33">
        <v>0</v>
      </c>
      <c r="DS179" s="33">
        <v>0</v>
      </c>
      <c r="DT179" s="33">
        <v>0</v>
      </c>
      <c r="DU179" s="33">
        <v>0</v>
      </c>
      <c r="DV179" s="33">
        <v>0</v>
      </c>
      <c r="DW179" s="33">
        <v>0</v>
      </c>
      <c r="DX179" s="33">
        <v>0</v>
      </c>
      <c r="DY179" s="33">
        <v>0</v>
      </c>
      <c r="DZ179" s="33">
        <v>0</v>
      </c>
      <c r="EA179" s="33">
        <v>0</v>
      </c>
      <c r="EB179" s="33">
        <v>0</v>
      </c>
      <c r="EC179" s="33">
        <v>0</v>
      </c>
      <c r="ED179" s="33">
        <v>0</v>
      </c>
      <c r="EE179" s="33">
        <v>0</v>
      </c>
      <c r="EF179" s="33">
        <v>0</v>
      </c>
      <c r="EG179" s="33">
        <v>0</v>
      </c>
      <c r="EH179" s="33">
        <v>0</v>
      </c>
      <c r="EI179" s="33">
        <v>0</v>
      </c>
      <c r="EJ179" s="33">
        <v>0</v>
      </c>
      <c r="EK179" s="33">
        <v>0</v>
      </c>
      <c r="EL179" s="33">
        <v>0</v>
      </c>
      <c r="EM179" s="33">
        <v>0</v>
      </c>
      <c r="EN179" s="33">
        <v>0</v>
      </c>
      <c r="EO179" s="33">
        <v>0</v>
      </c>
      <c r="EP179" s="33">
        <v>0</v>
      </c>
      <c r="EQ179" s="33">
        <v>0</v>
      </c>
      <c r="ER179" s="33">
        <v>0</v>
      </c>
      <c r="ES179" s="33">
        <v>0</v>
      </c>
      <c r="ET179" s="33">
        <v>0</v>
      </c>
      <c r="EU179" s="33">
        <v>0</v>
      </c>
      <c r="EV179" s="33">
        <v>0</v>
      </c>
      <c r="EW179" s="33">
        <v>0</v>
      </c>
      <c r="EX179" s="33">
        <v>0</v>
      </c>
      <c r="EY179" s="33">
        <v>0</v>
      </c>
      <c r="EZ179" s="33">
        <v>0</v>
      </c>
      <c r="FA179" s="33">
        <v>0</v>
      </c>
      <c r="FB179" s="33">
        <v>0</v>
      </c>
      <c r="FC179" s="33">
        <v>0</v>
      </c>
      <c r="FD179" s="33">
        <v>0</v>
      </c>
      <c r="FE179" s="33">
        <v>0</v>
      </c>
      <c r="FF179" s="33">
        <v>0</v>
      </c>
      <c r="FG179" s="33">
        <v>0</v>
      </c>
      <c r="FH179" s="33">
        <v>0</v>
      </c>
      <c r="FI179" s="33">
        <v>0</v>
      </c>
      <c r="FJ179" s="33">
        <v>0</v>
      </c>
      <c r="FK179" s="33">
        <v>0</v>
      </c>
      <c r="FL179" s="33">
        <v>0</v>
      </c>
      <c r="FM179" s="33">
        <v>0</v>
      </c>
      <c r="FN179" s="33">
        <v>0</v>
      </c>
      <c r="FO179" s="33">
        <v>0</v>
      </c>
      <c r="FP179" s="33">
        <v>0</v>
      </c>
      <c r="FQ179" s="33">
        <v>0</v>
      </c>
      <c r="FR179" s="33">
        <v>0</v>
      </c>
      <c r="FS179" s="33">
        <v>0</v>
      </c>
      <c r="FT179" s="33">
        <v>0</v>
      </c>
      <c r="FU179" s="33">
        <v>0</v>
      </c>
      <c r="FV179" s="33">
        <v>0</v>
      </c>
      <c r="FW179" s="33">
        <v>0</v>
      </c>
      <c r="FX179" s="33">
        <v>0</v>
      </c>
      <c r="FY179" s="33">
        <v>0</v>
      </c>
      <c r="FZ179" s="33">
        <v>0</v>
      </c>
      <c r="GA179" s="33">
        <v>0</v>
      </c>
      <c r="GB179" s="33">
        <v>0</v>
      </c>
      <c r="GC179" s="33">
        <v>0</v>
      </c>
      <c r="GD179" s="33">
        <v>0</v>
      </c>
      <c r="GE179" s="33">
        <v>0</v>
      </c>
      <c r="GF179" s="33">
        <v>0</v>
      </c>
      <c r="GG179" s="47">
        <f t="shared" si="4"/>
        <v>0</v>
      </c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  <c r="JG179" s="33"/>
      <c r="JH179" s="33"/>
      <c r="JI179" s="33"/>
      <c r="JJ179" s="33"/>
      <c r="JK179" s="33"/>
      <c r="JL179" s="33"/>
      <c r="JM179" s="33"/>
      <c r="JN179" s="33"/>
      <c r="JO179" s="33"/>
      <c r="JP179" s="33"/>
      <c r="JQ179" s="33"/>
      <c r="JR179" s="33"/>
      <c r="JS179" s="33"/>
      <c r="JT179" s="33"/>
      <c r="JU179" s="33"/>
    </row>
    <row r="180" spans="1:281" x14ac:dyDescent="0.2">
      <c r="A180" s="1" t="s">
        <v>57</v>
      </c>
      <c r="B180" s="22" t="s">
        <v>176</v>
      </c>
      <c r="C180" s="33">
        <v>3004.6371101922168</v>
      </c>
      <c r="D180" s="33">
        <v>2473.9477495401416</v>
      </c>
      <c r="E180" s="33">
        <v>547.44641092933057</v>
      </c>
      <c r="F180" s="33">
        <v>0</v>
      </c>
      <c r="G180" s="33">
        <v>334.15855574635856</v>
      </c>
      <c r="H180" s="33">
        <v>0</v>
      </c>
      <c r="I180" s="33">
        <v>3745.8673930055716</v>
      </c>
      <c r="J180" s="33">
        <v>3575.7002544628017</v>
      </c>
      <c r="K180" s="33">
        <v>1982.0663491684488</v>
      </c>
      <c r="L180" s="33">
        <v>1816.1056572099631</v>
      </c>
      <c r="M180" s="33">
        <v>5849.223244043128</v>
      </c>
      <c r="N180" s="33">
        <v>3389.8855560668535</v>
      </c>
      <c r="O180" s="33">
        <v>212.0074557461007</v>
      </c>
      <c r="P180" s="33">
        <v>823.05929900358535</v>
      </c>
      <c r="Q180" s="33">
        <v>445.65533293156665</v>
      </c>
      <c r="R180" s="33">
        <v>625.31980545225008</v>
      </c>
      <c r="S180" s="33">
        <v>1375.2018143416533</v>
      </c>
      <c r="T180" s="33">
        <v>1102.7637488799271</v>
      </c>
      <c r="U180" s="33">
        <v>976.67855551881689</v>
      </c>
      <c r="V180" s="33">
        <v>51.27494518332427</v>
      </c>
      <c r="W180" s="33">
        <v>2140.8106119214303</v>
      </c>
      <c r="X180" s="33">
        <v>1932.7145791193361</v>
      </c>
      <c r="Y180" s="33">
        <v>66.442898025896241</v>
      </c>
      <c r="Z180" s="33">
        <v>4317.6347336890403</v>
      </c>
      <c r="AA180" s="33">
        <v>949.16168936971872</v>
      </c>
      <c r="AB180" s="33">
        <v>6997.4545306906675</v>
      </c>
      <c r="AC180" s="33">
        <v>864.45861587505942</v>
      </c>
      <c r="AD180" s="33">
        <v>2787.0979476665952</v>
      </c>
      <c r="AE180" s="33">
        <v>591.0753256766659</v>
      </c>
      <c r="AF180" s="33">
        <v>83.103981311232346</v>
      </c>
      <c r="AG180" s="33">
        <v>197.00538512376446</v>
      </c>
      <c r="AH180" s="33">
        <v>136.6568354600536</v>
      </c>
      <c r="AI180" s="33">
        <v>879.21624270171856</v>
      </c>
      <c r="AJ180" s="33">
        <v>533.08186623695735</v>
      </c>
      <c r="AK180" s="33">
        <v>1114.1464888767698</v>
      </c>
      <c r="AL180" s="33">
        <v>594.74796465940858</v>
      </c>
      <c r="AM180" s="33">
        <v>444.43057675355254</v>
      </c>
      <c r="AN180" s="33">
        <v>2009.0669582364089</v>
      </c>
      <c r="AO180" s="33">
        <v>26.353904067117497</v>
      </c>
      <c r="AP180" s="33">
        <v>397.63348762327746</v>
      </c>
      <c r="AQ180" s="33">
        <v>327.65529497359614</v>
      </c>
      <c r="AR180" s="33">
        <v>20.186861112275199</v>
      </c>
      <c r="AS180" s="33">
        <v>249.23365862525364</v>
      </c>
      <c r="AT180" s="33">
        <v>0</v>
      </c>
      <c r="AU180" s="33">
        <v>114.30216154910623</v>
      </c>
      <c r="AV180" s="33">
        <v>507.41786166716969</v>
      </c>
      <c r="AW180" s="33">
        <v>554.07468052266154</v>
      </c>
      <c r="AX180" s="33">
        <v>1916.8218599912575</v>
      </c>
      <c r="AY180" s="33">
        <v>5564.3644434168527</v>
      </c>
      <c r="AZ180" s="33">
        <v>1092.3339974490109</v>
      </c>
      <c r="BA180" s="33">
        <v>0</v>
      </c>
      <c r="BB180" s="33">
        <v>4232.7570739710618</v>
      </c>
      <c r="BC180" s="33">
        <v>453.43515186503009</v>
      </c>
      <c r="BD180" s="33">
        <v>98236.886060167875</v>
      </c>
      <c r="BE180" s="33">
        <v>8195.9522251261096</v>
      </c>
      <c r="BF180" s="33">
        <v>16.867906344638289</v>
      </c>
      <c r="BG180" s="33">
        <v>2662.2499516623084</v>
      </c>
      <c r="BH180" s="33">
        <v>25031.739384682442</v>
      </c>
      <c r="BI180" s="33">
        <v>313.64643509055617</v>
      </c>
      <c r="BJ180" s="33">
        <v>530.74190839995867</v>
      </c>
      <c r="BK180" s="33">
        <v>3075.7742023990099</v>
      </c>
      <c r="BL180" s="33">
        <v>124.22785875565019</v>
      </c>
      <c r="BM180" s="33">
        <v>20.991388324588282</v>
      </c>
      <c r="BN180" s="33">
        <v>23.706354884737653</v>
      </c>
      <c r="BO180" s="33">
        <v>6816.7997835268161</v>
      </c>
      <c r="BP180" s="33">
        <v>5.9459609058192715</v>
      </c>
      <c r="BQ180" s="33">
        <v>64.245128732068949</v>
      </c>
      <c r="BR180" s="33">
        <v>10.8316280899065</v>
      </c>
      <c r="BS180" s="33">
        <v>622.91949625004543</v>
      </c>
      <c r="BT180" s="33">
        <v>17.98725374738698</v>
      </c>
      <c r="BU180" s="33">
        <v>15.135389684781664</v>
      </c>
      <c r="BV180" s="33">
        <v>173.85578045834617</v>
      </c>
      <c r="BW180" s="33">
        <v>63.011015636378588</v>
      </c>
      <c r="BX180" s="33">
        <v>39.574555330709593</v>
      </c>
      <c r="BY180" s="33">
        <v>35.737403765341988</v>
      </c>
      <c r="BZ180" s="33">
        <v>11.503110450567698</v>
      </c>
      <c r="CA180" s="33">
        <v>712.25398008011689</v>
      </c>
      <c r="CB180" s="33">
        <v>3.2191239754041501</v>
      </c>
      <c r="CC180" s="33">
        <v>3.06808687510402</v>
      </c>
      <c r="CD180" s="33">
        <v>17.590197187204712</v>
      </c>
      <c r="CE180" s="33">
        <v>17.991578975015159</v>
      </c>
      <c r="CF180" s="33">
        <v>325.52864907822078</v>
      </c>
      <c r="CG180" s="33">
        <v>761.83371363609774</v>
      </c>
      <c r="CH180" s="33">
        <v>4.3948139989637269</v>
      </c>
      <c r="CI180" s="33">
        <v>74.462061493228546</v>
      </c>
      <c r="CJ180" s="33">
        <v>33.290766080314533</v>
      </c>
      <c r="CK180" s="33">
        <v>391.33314643096969</v>
      </c>
      <c r="CL180" s="33">
        <v>6.5064087372025581</v>
      </c>
      <c r="CM180" s="33">
        <v>11.428358718951166</v>
      </c>
      <c r="CN180" s="33">
        <v>133.41859513290555</v>
      </c>
      <c r="CO180" s="33">
        <v>0</v>
      </c>
      <c r="CP180" s="33">
        <v>67.199603119023436</v>
      </c>
      <c r="CQ180" s="33">
        <v>155.36527080746478</v>
      </c>
      <c r="CR180" s="33">
        <v>438.56894963742559</v>
      </c>
      <c r="CS180" s="33">
        <v>779.37769810820998</v>
      </c>
      <c r="CT180" s="33">
        <v>284.65280182914546</v>
      </c>
      <c r="CU180" s="33">
        <v>26.897029122596898</v>
      </c>
      <c r="CV180" s="33">
        <v>369.57863564011541</v>
      </c>
      <c r="CW180" s="33">
        <v>574.96529750200091</v>
      </c>
      <c r="CX180" s="33">
        <v>109.34737896025344</v>
      </c>
      <c r="CY180" s="33">
        <v>90.21127946961802</v>
      </c>
      <c r="CZ180" s="33">
        <v>23.428620081501329</v>
      </c>
      <c r="DA180" s="33">
        <v>717.44689936436384</v>
      </c>
      <c r="DB180" s="33">
        <v>63.974019233794877</v>
      </c>
      <c r="DC180" s="33">
        <v>275.6252491686123</v>
      </c>
      <c r="DD180" s="33">
        <v>517.84794684324413</v>
      </c>
      <c r="DE180" s="33">
        <v>5.9844555443436684</v>
      </c>
      <c r="DF180" s="33">
        <v>7.7543902029179552</v>
      </c>
      <c r="DG180" s="33">
        <v>26.03680331093711</v>
      </c>
      <c r="DH180" s="33">
        <v>20.111744112454179</v>
      </c>
      <c r="DI180" s="33">
        <v>21.584256359167359</v>
      </c>
      <c r="DJ180" s="33">
        <v>30.157329720166114</v>
      </c>
      <c r="DK180" s="33">
        <v>11.282666887968713</v>
      </c>
      <c r="DL180" s="33">
        <v>40.602980507240218</v>
      </c>
      <c r="DM180" s="33">
        <v>493.68245346998839</v>
      </c>
      <c r="DN180" s="33">
        <v>372.60556727418481</v>
      </c>
      <c r="DO180" s="33">
        <v>0</v>
      </c>
      <c r="DP180" s="76">
        <f t="shared" si="5"/>
        <v>228556.81589474261</v>
      </c>
      <c r="DQ180" s="33">
        <v>1910.7034944520565</v>
      </c>
      <c r="DR180" s="33">
        <v>0</v>
      </c>
      <c r="DS180" s="33">
        <v>0</v>
      </c>
      <c r="DT180" s="33">
        <v>0</v>
      </c>
      <c r="DU180" s="33">
        <v>0</v>
      </c>
      <c r="DV180" s="33">
        <v>0</v>
      </c>
      <c r="DW180" s="33">
        <v>0</v>
      </c>
      <c r="DX180" s="33">
        <v>0</v>
      </c>
      <c r="DY180" s="33">
        <v>0</v>
      </c>
      <c r="DZ180" s="33">
        <v>0</v>
      </c>
      <c r="EA180" s="33">
        <v>0</v>
      </c>
      <c r="EB180" s="33">
        <v>0</v>
      </c>
      <c r="EC180" s="33">
        <v>0</v>
      </c>
      <c r="ED180" s="33">
        <v>0</v>
      </c>
      <c r="EE180" s="33">
        <v>0</v>
      </c>
      <c r="EF180" s="33">
        <v>0</v>
      </c>
      <c r="EG180" s="33">
        <v>0</v>
      </c>
      <c r="EH180" s="33">
        <v>0</v>
      </c>
      <c r="EI180" s="33">
        <v>0</v>
      </c>
      <c r="EJ180" s="33">
        <v>0</v>
      </c>
      <c r="EK180" s="33">
        <v>0</v>
      </c>
      <c r="EL180" s="33">
        <v>0</v>
      </c>
      <c r="EM180" s="33">
        <v>0</v>
      </c>
      <c r="EN180" s="33">
        <v>0</v>
      </c>
      <c r="EO180" s="33">
        <v>0</v>
      </c>
      <c r="EP180" s="33">
        <v>0</v>
      </c>
      <c r="EQ180" s="33">
        <v>0</v>
      </c>
      <c r="ER180" s="33">
        <v>0</v>
      </c>
      <c r="ES180" s="33">
        <v>0</v>
      </c>
      <c r="ET180" s="33">
        <v>0</v>
      </c>
      <c r="EU180" s="33">
        <v>0</v>
      </c>
      <c r="EV180" s="33">
        <v>0</v>
      </c>
      <c r="EW180" s="33">
        <v>0</v>
      </c>
      <c r="EX180" s="33">
        <v>0</v>
      </c>
      <c r="EY180" s="33">
        <v>0</v>
      </c>
      <c r="EZ180" s="33">
        <v>0</v>
      </c>
      <c r="FA180" s="33">
        <v>0</v>
      </c>
      <c r="FB180" s="33">
        <v>0</v>
      </c>
      <c r="FC180" s="33">
        <v>0</v>
      </c>
      <c r="FD180" s="33">
        <v>0</v>
      </c>
      <c r="FE180" s="33">
        <v>0</v>
      </c>
      <c r="FF180" s="33">
        <v>0</v>
      </c>
      <c r="FG180" s="33">
        <v>0</v>
      </c>
      <c r="FH180" s="33">
        <v>0</v>
      </c>
      <c r="FI180" s="33">
        <v>0</v>
      </c>
      <c r="FJ180" s="33">
        <v>0</v>
      </c>
      <c r="FK180" s="33">
        <v>0</v>
      </c>
      <c r="FL180" s="33">
        <v>0</v>
      </c>
      <c r="FM180" s="33">
        <v>0</v>
      </c>
      <c r="FN180" s="33">
        <v>0</v>
      </c>
      <c r="FO180" s="33">
        <v>0</v>
      </c>
      <c r="FP180" s="33">
        <v>0</v>
      </c>
      <c r="FQ180" s="33">
        <v>0</v>
      </c>
      <c r="FR180" s="33">
        <v>0</v>
      </c>
      <c r="FS180" s="33">
        <v>0</v>
      </c>
      <c r="FT180" s="33">
        <v>0</v>
      </c>
      <c r="FU180" s="33">
        <v>0</v>
      </c>
      <c r="FV180" s="33">
        <v>0</v>
      </c>
      <c r="FW180" s="33">
        <v>0</v>
      </c>
      <c r="FX180" s="33">
        <v>0</v>
      </c>
      <c r="FY180" s="33">
        <v>0</v>
      </c>
      <c r="FZ180" s="33">
        <v>0</v>
      </c>
      <c r="GA180" s="33">
        <v>0</v>
      </c>
      <c r="GB180" s="33">
        <v>0</v>
      </c>
      <c r="GC180" s="33">
        <v>0</v>
      </c>
      <c r="GD180" s="33">
        <v>0</v>
      </c>
      <c r="GE180" s="33">
        <v>0</v>
      </c>
      <c r="GF180" s="33">
        <v>0</v>
      </c>
      <c r="GG180" s="47">
        <f t="shared" si="4"/>
        <v>230467.51938919467</v>
      </c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  <c r="JG180" s="33"/>
      <c r="JH180" s="33"/>
      <c r="JI180" s="33"/>
      <c r="JJ180" s="33"/>
      <c r="JK180" s="33"/>
      <c r="JL180" s="33"/>
      <c r="JM180" s="33"/>
      <c r="JN180" s="33"/>
      <c r="JO180" s="33"/>
      <c r="JP180" s="33"/>
      <c r="JQ180" s="33"/>
      <c r="JR180" s="33"/>
      <c r="JS180" s="33"/>
      <c r="JT180" s="33"/>
      <c r="JU180" s="33"/>
    </row>
    <row r="181" spans="1:281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33">
        <v>0</v>
      </c>
      <c r="CA181" s="33">
        <v>0</v>
      </c>
      <c r="CB181" s="33">
        <v>0</v>
      </c>
      <c r="CC181" s="33">
        <v>0</v>
      </c>
      <c r="CD181" s="33">
        <v>0</v>
      </c>
      <c r="CE181" s="33">
        <v>0</v>
      </c>
      <c r="CF181" s="33">
        <v>0</v>
      </c>
      <c r="CG181" s="33">
        <v>0</v>
      </c>
      <c r="CH181" s="33">
        <v>0</v>
      </c>
      <c r="CI181" s="33">
        <v>0</v>
      </c>
      <c r="CJ181" s="33">
        <v>0</v>
      </c>
      <c r="CK181" s="33">
        <v>0</v>
      </c>
      <c r="CL181" s="33">
        <v>0</v>
      </c>
      <c r="CM181" s="33">
        <v>0</v>
      </c>
      <c r="CN181" s="33">
        <v>0</v>
      </c>
      <c r="CO181" s="33">
        <v>0</v>
      </c>
      <c r="CP181" s="33">
        <v>0</v>
      </c>
      <c r="CQ181" s="33">
        <v>0</v>
      </c>
      <c r="CR181" s="33">
        <v>0</v>
      </c>
      <c r="CS181" s="33">
        <v>0</v>
      </c>
      <c r="CT181" s="33">
        <v>0</v>
      </c>
      <c r="CU181" s="33">
        <v>0</v>
      </c>
      <c r="CV181" s="33">
        <v>0</v>
      </c>
      <c r="CW181" s="33">
        <v>0</v>
      </c>
      <c r="CX181" s="33">
        <v>0</v>
      </c>
      <c r="CY181" s="33">
        <v>0</v>
      </c>
      <c r="CZ181" s="33">
        <v>0</v>
      </c>
      <c r="DA181" s="33">
        <v>0</v>
      </c>
      <c r="DB181" s="33">
        <v>0</v>
      </c>
      <c r="DC181" s="33">
        <v>0</v>
      </c>
      <c r="DD181" s="33">
        <v>0</v>
      </c>
      <c r="DE181" s="33">
        <v>0</v>
      </c>
      <c r="DF181" s="33">
        <v>0</v>
      </c>
      <c r="DG181" s="33">
        <v>0</v>
      </c>
      <c r="DH181" s="33">
        <v>0</v>
      </c>
      <c r="DI181" s="33">
        <v>0</v>
      </c>
      <c r="DJ181" s="33">
        <v>0</v>
      </c>
      <c r="DK181" s="33">
        <v>0</v>
      </c>
      <c r="DL181" s="33">
        <v>0</v>
      </c>
      <c r="DM181" s="33">
        <v>0</v>
      </c>
      <c r="DN181" s="33">
        <v>0</v>
      </c>
      <c r="DO181" s="33">
        <v>0</v>
      </c>
      <c r="DP181" s="76">
        <f t="shared" si="5"/>
        <v>0</v>
      </c>
      <c r="DQ181" s="33">
        <v>0</v>
      </c>
      <c r="DR181" s="33">
        <v>0</v>
      </c>
      <c r="DS181" s="33">
        <v>0</v>
      </c>
      <c r="DT181" s="33">
        <v>0</v>
      </c>
      <c r="DU181" s="33">
        <v>0</v>
      </c>
      <c r="DV181" s="33">
        <v>0</v>
      </c>
      <c r="DW181" s="33">
        <v>0</v>
      </c>
      <c r="DX181" s="33">
        <v>0</v>
      </c>
      <c r="DY181" s="33">
        <v>0</v>
      </c>
      <c r="DZ181" s="33">
        <v>0</v>
      </c>
      <c r="EA181" s="33">
        <v>0</v>
      </c>
      <c r="EB181" s="33">
        <v>0</v>
      </c>
      <c r="EC181" s="33">
        <v>0</v>
      </c>
      <c r="ED181" s="33">
        <v>0</v>
      </c>
      <c r="EE181" s="33">
        <v>0</v>
      </c>
      <c r="EF181" s="33">
        <v>0</v>
      </c>
      <c r="EG181" s="33">
        <v>0</v>
      </c>
      <c r="EH181" s="33">
        <v>0</v>
      </c>
      <c r="EI181" s="33">
        <v>0</v>
      </c>
      <c r="EJ181" s="33">
        <v>0</v>
      </c>
      <c r="EK181" s="33">
        <v>0</v>
      </c>
      <c r="EL181" s="33">
        <v>0</v>
      </c>
      <c r="EM181" s="33">
        <v>0</v>
      </c>
      <c r="EN181" s="33">
        <v>0</v>
      </c>
      <c r="EO181" s="33">
        <v>0</v>
      </c>
      <c r="EP181" s="33">
        <v>0</v>
      </c>
      <c r="EQ181" s="33">
        <v>0</v>
      </c>
      <c r="ER181" s="33">
        <v>0</v>
      </c>
      <c r="ES181" s="33">
        <v>0</v>
      </c>
      <c r="ET181" s="33">
        <v>0</v>
      </c>
      <c r="EU181" s="33">
        <v>0</v>
      </c>
      <c r="EV181" s="33">
        <v>0</v>
      </c>
      <c r="EW181" s="33">
        <v>0</v>
      </c>
      <c r="EX181" s="33">
        <v>0</v>
      </c>
      <c r="EY181" s="33">
        <v>0</v>
      </c>
      <c r="EZ181" s="33">
        <v>0</v>
      </c>
      <c r="FA181" s="33">
        <v>0</v>
      </c>
      <c r="FB181" s="33">
        <v>0</v>
      </c>
      <c r="FC181" s="33">
        <v>0</v>
      </c>
      <c r="FD181" s="33">
        <v>0</v>
      </c>
      <c r="FE181" s="33">
        <v>0</v>
      </c>
      <c r="FF181" s="33">
        <v>0</v>
      </c>
      <c r="FG181" s="33">
        <v>0</v>
      </c>
      <c r="FH181" s="33">
        <v>0</v>
      </c>
      <c r="FI181" s="33">
        <v>0</v>
      </c>
      <c r="FJ181" s="33">
        <v>0</v>
      </c>
      <c r="FK181" s="33">
        <v>0</v>
      </c>
      <c r="FL181" s="33">
        <v>0</v>
      </c>
      <c r="FM181" s="33">
        <v>0</v>
      </c>
      <c r="FN181" s="33">
        <v>0</v>
      </c>
      <c r="FO181" s="33">
        <v>0</v>
      </c>
      <c r="FP181" s="33">
        <v>0</v>
      </c>
      <c r="FQ181" s="33">
        <v>0</v>
      </c>
      <c r="FR181" s="33">
        <v>0</v>
      </c>
      <c r="FS181" s="33">
        <v>0</v>
      </c>
      <c r="FT181" s="33">
        <v>0</v>
      </c>
      <c r="FU181" s="33">
        <v>0</v>
      </c>
      <c r="FV181" s="33">
        <v>0</v>
      </c>
      <c r="FW181" s="33">
        <v>0</v>
      </c>
      <c r="FX181" s="33">
        <v>0</v>
      </c>
      <c r="FY181" s="33">
        <v>0</v>
      </c>
      <c r="FZ181" s="33">
        <v>0</v>
      </c>
      <c r="GA181" s="33">
        <v>0</v>
      </c>
      <c r="GB181" s="33">
        <v>0</v>
      </c>
      <c r="GC181" s="33">
        <v>0</v>
      </c>
      <c r="GD181" s="33">
        <v>0</v>
      </c>
      <c r="GE181" s="33">
        <v>0</v>
      </c>
      <c r="GF181" s="33">
        <v>0</v>
      </c>
      <c r="GG181" s="47">
        <f t="shared" si="4"/>
        <v>0</v>
      </c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  <c r="JG181" s="33"/>
      <c r="JH181" s="33"/>
      <c r="JI181" s="33"/>
      <c r="JJ181" s="33"/>
      <c r="JK181" s="33"/>
      <c r="JL181" s="33"/>
      <c r="JM181" s="33"/>
      <c r="JN181" s="33"/>
      <c r="JO181" s="33"/>
      <c r="JP181" s="33"/>
      <c r="JQ181" s="33"/>
      <c r="JR181" s="33"/>
      <c r="JS181" s="33"/>
      <c r="JT181" s="33"/>
      <c r="JU181" s="33"/>
    </row>
    <row r="182" spans="1:281" x14ac:dyDescent="0.2">
      <c r="A182" s="1" t="s">
        <v>59</v>
      </c>
      <c r="B182" s="22" t="s">
        <v>178</v>
      </c>
      <c r="C182" s="33">
        <v>739.32786165080813</v>
      </c>
      <c r="D182" s="33">
        <v>474.73821133432409</v>
      </c>
      <c r="E182" s="33">
        <v>113.29061308451857</v>
      </c>
      <c r="F182" s="33">
        <v>0</v>
      </c>
      <c r="G182" s="33">
        <v>101.02383235764455</v>
      </c>
      <c r="H182" s="33">
        <v>1.1094150072920614</v>
      </c>
      <c r="I182" s="33">
        <v>63.437222478301912</v>
      </c>
      <c r="J182" s="33">
        <v>478.0411136087418</v>
      </c>
      <c r="K182" s="33">
        <v>422.01720156107018</v>
      </c>
      <c r="L182" s="33">
        <v>382.5368904214854</v>
      </c>
      <c r="M182" s="33">
        <v>857.13173170835864</v>
      </c>
      <c r="N182" s="33">
        <v>376.90850808901121</v>
      </c>
      <c r="O182" s="33">
        <v>238.5357982515149</v>
      </c>
      <c r="P182" s="33">
        <v>237.29498301168957</v>
      </c>
      <c r="Q182" s="33">
        <v>602.50802122138043</v>
      </c>
      <c r="R182" s="33">
        <v>172.07575566443489</v>
      </c>
      <c r="S182" s="33">
        <v>254.75389935268836</v>
      </c>
      <c r="T182" s="33">
        <v>435.35263907516929</v>
      </c>
      <c r="U182" s="33">
        <v>697.85173928727886</v>
      </c>
      <c r="V182" s="33">
        <v>43.567601714410976</v>
      </c>
      <c r="W182" s="33">
        <v>525.00663462413638</v>
      </c>
      <c r="X182" s="33">
        <v>693.8424243945251</v>
      </c>
      <c r="Y182" s="33">
        <v>848.07352001127754</v>
      </c>
      <c r="Z182" s="33">
        <v>935.96725723380951</v>
      </c>
      <c r="AA182" s="33">
        <v>133.94617011391139</v>
      </c>
      <c r="AB182" s="33">
        <v>661.34688645019014</v>
      </c>
      <c r="AC182" s="33">
        <v>235.14842474022922</v>
      </c>
      <c r="AD182" s="33">
        <v>1202.5440701179523</v>
      </c>
      <c r="AE182" s="33">
        <v>542.00743813995996</v>
      </c>
      <c r="AF182" s="33">
        <v>380.34681002195549</v>
      </c>
      <c r="AG182" s="33">
        <v>139.84580625967803</v>
      </c>
      <c r="AH182" s="33">
        <v>96.755545764013007</v>
      </c>
      <c r="AI182" s="33">
        <v>258.22674625570988</v>
      </c>
      <c r="AJ182" s="33">
        <v>795.10580820580572</v>
      </c>
      <c r="AK182" s="33">
        <v>1427.4073690143314</v>
      </c>
      <c r="AL182" s="33">
        <v>324.5261325244237</v>
      </c>
      <c r="AM182" s="33">
        <v>812.49919457308113</v>
      </c>
      <c r="AN182" s="33">
        <v>1102.8021867348566</v>
      </c>
      <c r="AO182" s="33">
        <v>145.43096506643778</v>
      </c>
      <c r="AP182" s="33">
        <v>257.88796036290626</v>
      </c>
      <c r="AQ182" s="33">
        <v>353.50468551718575</v>
      </c>
      <c r="AR182" s="33">
        <v>122.00860094252157</v>
      </c>
      <c r="AS182" s="33">
        <v>572.38134760218247</v>
      </c>
      <c r="AT182" s="33">
        <v>199.81103040897031</v>
      </c>
      <c r="AU182" s="33">
        <v>216.82436665402358</v>
      </c>
      <c r="AV182" s="33">
        <v>399.27758659698407</v>
      </c>
      <c r="AW182" s="33">
        <v>183.01871240310402</v>
      </c>
      <c r="AX182" s="33">
        <v>0</v>
      </c>
      <c r="AY182" s="33">
        <v>0</v>
      </c>
      <c r="AZ182" s="33">
        <v>45.84090306382776</v>
      </c>
      <c r="BA182" s="33">
        <v>1268.2774766229991</v>
      </c>
      <c r="BB182" s="33">
        <v>1507.9655589705096</v>
      </c>
      <c r="BC182" s="33">
        <v>1067.0890433050699</v>
      </c>
      <c r="BD182" s="33">
        <v>38009.303614673328</v>
      </c>
      <c r="BE182" s="33">
        <v>6195.7374675268529</v>
      </c>
      <c r="BF182" s="33">
        <v>100.98117522143185</v>
      </c>
      <c r="BG182" s="33">
        <v>36.119999622347414</v>
      </c>
      <c r="BH182" s="33">
        <v>0</v>
      </c>
      <c r="BI182" s="33">
        <v>0</v>
      </c>
      <c r="BJ182" s="33">
        <v>0</v>
      </c>
      <c r="BK182" s="33">
        <v>4303.872090437404</v>
      </c>
      <c r="BL182" s="33">
        <v>633.76233346125457</v>
      </c>
      <c r="BM182" s="33">
        <v>158.50908469622186</v>
      </c>
      <c r="BN182" s="33">
        <v>403.83865845491897</v>
      </c>
      <c r="BO182" s="33">
        <v>575.13032927079757</v>
      </c>
      <c r="BP182" s="33">
        <v>2.5483123135121075</v>
      </c>
      <c r="BQ182" s="33">
        <v>197.15537574639922</v>
      </c>
      <c r="BR182" s="33">
        <v>119.58364550676363</v>
      </c>
      <c r="BS182" s="33">
        <v>875.12315741485577</v>
      </c>
      <c r="BT182" s="33">
        <v>0</v>
      </c>
      <c r="BU182" s="33">
        <v>37.184626925008537</v>
      </c>
      <c r="BV182" s="33">
        <v>991.85749284340488</v>
      </c>
      <c r="BW182" s="33">
        <v>413.98444564975307</v>
      </c>
      <c r="BX182" s="33">
        <v>488.70638057458279</v>
      </c>
      <c r="BY182" s="33">
        <v>440.44926548509017</v>
      </c>
      <c r="BZ182" s="33">
        <v>0</v>
      </c>
      <c r="CA182" s="33">
        <v>402.10386248435668</v>
      </c>
      <c r="CB182" s="33">
        <v>0</v>
      </c>
      <c r="CC182" s="33">
        <v>2.2328911860565896</v>
      </c>
      <c r="CD182" s="33">
        <v>448.01514726684877</v>
      </c>
      <c r="CE182" s="33">
        <v>922.20182032281332</v>
      </c>
      <c r="CF182" s="33">
        <v>982.11133243552899</v>
      </c>
      <c r="CG182" s="33">
        <v>3551.0123475818982</v>
      </c>
      <c r="CH182" s="33">
        <v>1068.491774820289</v>
      </c>
      <c r="CI182" s="33">
        <v>0</v>
      </c>
      <c r="CJ182" s="33">
        <v>1173.0670289429979</v>
      </c>
      <c r="CK182" s="33">
        <v>986.55351833345662</v>
      </c>
      <c r="CL182" s="33">
        <v>7.6675124561068477</v>
      </c>
      <c r="CM182" s="33">
        <v>979.20561432976069</v>
      </c>
      <c r="CN182" s="33">
        <v>667.43360765227817</v>
      </c>
      <c r="CO182" s="33">
        <v>26062.306050778301</v>
      </c>
      <c r="CP182" s="33">
        <v>186.03785123888909</v>
      </c>
      <c r="CQ182" s="33">
        <v>163.74668720201433</v>
      </c>
      <c r="CR182" s="33">
        <v>915.88964838853485</v>
      </c>
      <c r="CS182" s="33">
        <v>3876.019969257025</v>
      </c>
      <c r="CT182" s="33">
        <v>2312.1964647196473</v>
      </c>
      <c r="CU182" s="33">
        <v>107.93908613410204</v>
      </c>
      <c r="CV182" s="33">
        <v>0</v>
      </c>
      <c r="CW182" s="33">
        <v>279.27496841075867</v>
      </c>
      <c r="CX182" s="33">
        <v>221.00055893753671</v>
      </c>
      <c r="CY182" s="33">
        <v>0</v>
      </c>
      <c r="CZ182" s="33">
        <v>322.97936127732862</v>
      </c>
      <c r="DA182" s="33">
        <v>1215.487228922548</v>
      </c>
      <c r="DB182" s="33">
        <v>52.568656207242704</v>
      </c>
      <c r="DC182" s="33">
        <v>138.03084415848772</v>
      </c>
      <c r="DD182" s="33">
        <v>263.35797621476843</v>
      </c>
      <c r="DE182" s="33">
        <v>57.0051237715249</v>
      </c>
      <c r="DF182" s="33">
        <v>111.98724550977224</v>
      </c>
      <c r="DG182" s="33">
        <v>219.25757291548879</v>
      </c>
      <c r="DH182" s="33">
        <v>236.07809550555476</v>
      </c>
      <c r="DI182" s="33">
        <v>54.994425235638055</v>
      </c>
      <c r="DJ182" s="33">
        <v>184.17830164717333</v>
      </c>
      <c r="DK182" s="33">
        <v>96.310148358414466</v>
      </c>
      <c r="DL182" s="33">
        <v>1024.5348219477817</v>
      </c>
      <c r="DM182" s="33">
        <v>147.32143083080945</v>
      </c>
      <c r="DN182" s="33">
        <v>294.69674302262229</v>
      </c>
      <c r="DO182" s="33">
        <v>0</v>
      </c>
      <c r="DP182" s="76">
        <f t="shared" si="5"/>
        <v>127863.36287580496</v>
      </c>
      <c r="DQ182" s="33">
        <v>16068.066905783311</v>
      </c>
      <c r="DR182" s="33">
        <v>0</v>
      </c>
      <c r="DS182" s="33">
        <v>0</v>
      </c>
      <c r="DT182" s="33">
        <v>0</v>
      </c>
      <c r="DU182" s="33">
        <v>0</v>
      </c>
      <c r="DV182" s="33">
        <v>0</v>
      </c>
      <c r="DW182" s="33">
        <v>0</v>
      </c>
      <c r="DX182" s="33">
        <v>0</v>
      </c>
      <c r="DY182" s="33">
        <v>0</v>
      </c>
      <c r="DZ182" s="33">
        <v>0</v>
      </c>
      <c r="EA182" s="33">
        <v>0</v>
      </c>
      <c r="EB182" s="33">
        <v>0</v>
      </c>
      <c r="EC182" s="33">
        <v>0</v>
      </c>
      <c r="ED182" s="33">
        <v>0</v>
      </c>
      <c r="EE182" s="33">
        <v>0</v>
      </c>
      <c r="EF182" s="33">
        <v>0</v>
      </c>
      <c r="EG182" s="33">
        <v>0</v>
      </c>
      <c r="EH182" s="33">
        <v>0</v>
      </c>
      <c r="EI182" s="33">
        <v>0</v>
      </c>
      <c r="EJ182" s="33">
        <v>0</v>
      </c>
      <c r="EK182" s="33">
        <v>0</v>
      </c>
      <c r="EL182" s="33">
        <v>0</v>
      </c>
      <c r="EM182" s="33">
        <v>0</v>
      </c>
      <c r="EN182" s="33">
        <v>0</v>
      </c>
      <c r="EO182" s="33">
        <v>0</v>
      </c>
      <c r="EP182" s="33">
        <v>0</v>
      </c>
      <c r="EQ182" s="33">
        <v>0</v>
      </c>
      <c r="ER182" s="33">
        <v>0</v>
      </c>
      <c r="ES182" s="33">
        <v>0</v>
      </c>
      <c r="ET182" s="33">
        <v>0</v>
      </c>
      <c r="EU182" s="33">
        <v>0</v>
      </c>
      <c r="EV182" s="33">
        <v>0</v>
      </c>
      <c r="EW182" s="33">
        <v>0</v>
      </c>
      <c r="EX182" s="33">
        <v>0</v>
      </c>
      <c r="EY182" s="33">
        <v>0</v>
      </c>
      <c r="EZ182" s="33">
        <v>0</v>
      </c>
      <c r="FA182" s="33">
        <v>0</v>
      </c>
      <c r="FB182" s="33">
        <v>0</v>
      </c>
      <c r="FC182" s="33">
        <v>0</v>
      </c>
      <c r="FD182" s="33">
        <v>0</v>
      </c>
      <c r="FE182" s="33">
        <v>0</v>
      </c>
      <c r="FF182" s="33">
        <v>0</v>
      </c>
      <c r="FG182" s="33">
        <v>0</v>
      </c>
      <c r="FH182" s="33">
        <v>0</v>
      </c>
      <c r="FI182" s="33">
        <v>0</v>
      </c>
      <c r="FJ182" s="33">
        <v>0</v>
      </c>
      <c r="FK182" s="33">
        <v>0</v>
      </c>
      <c r="FL182" s="33">
        <v>0</v>
      </c>
      <c r="FM182" s="33">
        <v>0</v>
      </c>
      <c r="FN182" s="33">
        <v>0</v>
      </c>
      <c r="FO182" s="33">
        <v>0</v>
      </c>
      <c r="FP182" s="33">
        <v>0</v>
      </c>
      <c r="FQ182" s="33">
        <v>0</v>
      </c>
      <c r="FR182" s="33">
        <v>0</v>
      </c>
      <c r="FS182" s="33">
        <v>0</v>
      </c>
      <c r="FT182" s="33">
        <v>0</v>
      </c>
      <c r="FU182" s="33">
        <v>0</v>
      </c>
      <c r="FV182" s="33">
        <v>0</v>
      </c>
      <c r="FW182" s="33">
        <v>0</v>
      </c>
      <c r="FX182" s="33">
        <v>0</v>
      </c>
      <c r="FY182" s="33">
        <v>0</v>
      </c>
      <c r="FZ182" s="33">
        <v>0</v>
      </c>
      <c r="GA182" s="33">
        <v>0</v>
      </c>
      <c r="GB182" s="33">
        <v>0</v>
      </c>
      <c r="GC182" s="33">
        <v>0</v>
      </c>
      <c r="GD182" s="33">
        <v>0</v>
      </c>
      <c r="GE182" s="33">
        <v>0</v>
      </c>
      <c r="GF182" s="33">
        <v>10880.890813393646</v>
      </c>
      <c r="GG182" s="47">
        <f t="shared" si="4"/>
        <v>154812.32059498189</v>
      </c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  <c r="JG182" s="33"/>
      <c r="JH182" s="33"/>
      <c r="JI182" s="33"/>
      <c r="JJ182" s="33"/>
      <c r="JK182" s="33"/>
      <c r="JL182" s="33"/>
      <c r="JM182" s="33"/>
      <c r="JN182" s="33"/>
      <c r="JO182" s="33"/>
      <c r="JP182" s="33"/>
      <c r="JQ182" s="33"/>
      <c r="JR182" s="33"/>
      <c r="JS182" s="33"/>
      <c r="JT182" s="33"/>
      <c r="JU182" s="33"/>
    </row>
    <row r="183" spans="1:281" x14ac:dyDescent="0.2">
      <c r="A183" s="1" t="s">
        <v>60</v>
      </c>
      <c r="B183" s="22" t="s">
        <v>179</v>
      </c>
      <c r="C183" s="33">
        <v>19.716323689618118</v>
      </c>
      <c r="D183" s="33">
        <v>32.837259465079505</v>
      </c>
      <c r="E183" s="33">
        <v>3.6945791332427533</v>
      </c>
      <c r="F183" s="33">
        <v>1.6724551760632937</v>
      </c>
      <c r="G183" s="33">
        <v>6.1839651990652413</v>
      </c>
      <c r="H183" s="33">
        <v>0</v>
      </c>
      <c r="I183" s="33">
        <v>110.25518636326531</v>
      </c>
      <c r="J183" s="33">
        <v>29.235302420127613</v>
      </c>
      <c r="K183" s="33">
        <v>34.865553270817045</v>
      </c>
      <c r="L183" s="33">
        <v>17.511976941588991</v>
      </c>
      <c r="M183" s="33">
        <v>66.796526384651543</v>
      </c>
      <c r="N183" s="33">
        <v>29.268907311557999</v>
      </c>
      <c r="O183" s="33">
        <v>2.8187962099004098</v>
      </c>
      <c r="P183" s="33">
        <v>38.272983360618255</v>
      </c>
      <c r="Q183" s="33">
        <v>30.533690502480571</v>
      </c>
      <c r="R183" s="33">
        <v>12.780012048400691</v>
      </c>
      <c r="S183" s="33">
        <v>17.401496139875363</v>
      </c>
      <c r="T183" s="33">
        <v>104.11623589831916</v>
      </c>
      <c r="U183" s="33">
        <v>90.101946413721791</v>
      </c>
      <c r="V183" s="33">
        <v>0</v>
      </c>
      <c r="W183" s="33">
        <v>57.550475615444228</v>
      </c>
      <c r="X183" s="33">
        <v>55.056471699366824</v>
      </c>
      <c r="Y183" s="33">
        <v>4.1072902297527332</v>
      </c>
      <c r="Z183" s="33">
        <v>143.22973395053276</v>
      </c>
      <c r="AA183" s="33">
        <v>15.565462858979345</v>
      </c>
      <c r="AB183" s="33">
        <v>65.796485683714735</v>
      </c>
      <c r="AC183" s="33">
        <v>13.828888791604465</v>
      </c>
      <c r="AD183" s="33">
        <v>86.686865938545125</v>
      </c>
      <c r="AE183" s="33">
        <v>15.581235430606856</v>
      </c>
      <c r="AF183" s="33">
        <v>17.241590391472869</v>
      </c>
      <c r="AG183" s="33">
        <v>12.055033626940244</v>
      </c>
      <c r="AH183" s="33">
        <v>9.2081898847630281</v>
      </c>
      <c r="AI183" s="33">
        <v>5.9542246989792433</v>
      </c>
      <c r="AJ183" s="33">
        <v>32.794355124593544</v>
      </c>
      <c r="AK183" s="33">
        <v>60.698406878983981</v>
      </c>
      <c r="AL183" s="33">
        <v>6.8408408774690361</v>
      </c>
      <c r="AM183" s="33">
        <v>12.037034084576394</v>
      </c>
      <c r="AN183" s="33">
        <v>34.26589474088528</v>
      </c>
      <c r="AO183" s="33">
        <v>5.2040145529241508</v>
      </c>
      <c r="AP183" s="33">
        <v>4.6169019660307971</v>
      </c>
      <c r="AQ183" s="33">
        <v>9.4864565527924753</v>
      </c>
      <c r="AR183" s="33">
        <v>0</v>
      </c>
      <c r="AS183" s="33">
        <v>1.9645556897408398</v>
      </c>
      <c r="AT183" s="33">
        <v>0</v>
      </c>
      <c r="AU183" s="33">
        <v>0</v>
      </c>
      <c r="AV183" s="33">
        <v>3.2506400129326782</v>
      </c>
      <c r="AW183" s="33">
        <v>8.8525102427907996</v>
      </c>
      <c r="AX183" s="33">
        <v>26.234958931823947</v>
      </c>
      <c r="AY183" s="33">
        <v>72.647964371153549</v>
      </c>
      <c r="AZ183" s="33">
        <v>20.171062327455829</v>
      </c>
      <c r="BA183" s="33">
        <v>0</v>
      </c>
      <c r="BB183" s="33">
        <v>114.98286291164743</v>
      </c>
      <c r="BC183" s="33">
        <v>15.460429988909459</v>
      </c>
      <c r="BD183" s="33">
        <v>2235.8685186706848</v>
      </c>
      <c r="BE183" s="33">
        <v>155.57039127245613</v>
      </c>
      <c r="BF183" s="33">
        <v>0</v>
      </c>
      <c r="BG183" s="33">
        <v>42.327118210851395</v>
      </c>
      <c r="BH183" s="33">
        <v>129.05712832085084</v>
      </c>
      <c r="BI183" s="33">
        <v>150.25291530156801</v>
      </c>
      <c r="BJ183" s="33">
        <v>34.154673377800862</v>
      </c>
      <c r="BK183" s="33">
        <v>16.028616706683874</v>
      </c>
      <c r="BL183" s="33">
        <v>8.773234148305324</v>
      </c>
      <c r="BM183" s="33">
        <v>0</v>
      </c>
      <c r="BN183" s="33">
        <v>0</v>
      </c>
      <c r="BO183" s="33">
        <v>82.723633832728709</v>
      </c>
      <c r="BP183" s="33">
        <v>0</v>
      </c>
      <c r="BQ183" s="33">
        <v>0</v>
      </c>
      <c r="BR183" s="33">
        <v>0</v>
      </c>
      <c r="BS183" s="33">
        <v>17.293302506541568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33">
        <v>0</v>
      </c>
      <c r="CA183" s="33">
        <v>6.0031145139811697</v>
      </c>
      <c r="CB183" s="33">
        <v>0</v>
      </c>
      <c r="CC183" s="33">
        <v>0</v>
      </c>
      <c r="CD183" s="33">
        <v>0</v>
      </c>
      <c r="CE183" s="33">
        <v>0</v>
      </c>
      <c r="CF183" s="33">
        <v>0</v>
      </c>
      <c r="CG183" s="33">
        <v>7.5129117371488308</v>
      </c>
      <c r="CH183" s="33">
        <v>0</v>
      </c>
      <c r="CI183" s="33">
        <v>0</v>
      </c>
      <c r="CJ183" s="33">
        <v>0</v>
      </c>
      <c r="CK183" s="33">
        <v>0</v>
      </c>
      <c r="CL183" s="33">
        <v>0</v>
      </c>
      <c r="CM183" s="33">
        <v>0</v>
      </c>
      <c r="CN183" s="33">
        <v>0</v>
      </c>
      <c r="CO183" s="33">
        <v>0</v>
      </c>
      <c r="CP183" s="33">
        <v>0</v>
      </c>
      <c r="CQ183" s="33">
        <v>1.7979843397467072</v>
      </c>
      <c r="CR183" s="33">
        <v>12.567842429251542</v>
      </c>
      <c r="CS183" s="33">
        <v>17.464544824622209</v>
      </c>
      <c r="CT183" s="33">
        <v>5.455824163723336</v>
      </c>
      <c r="CU183" s="33">
        <v>1.4840400608145743</v>
      </c>
      <c r="CV183" s="33">
        <v>4.0460362112260944</v>
      </c>
      <c r="CW183" s="33">
        <v>3.5112161807532649</v>
      </c>
      <c r="CX183" s="33">
        <v>1.745149455577653</v>
      </c>
      <c r="CY183" s="33">
        <v>1.5326912436279938</v>
      </c>
      <c r="CZ183" s="33">
        <v>0</v>
      </c>
      <c r="DA183" s="33">
        <v>5.437638623131968</v>
      </c>
      <c r="DB183" s="33">
        <v>0</v>
      </c>
      <c r="DC183" s="33">
        <v>4.3002597654440384</v>
      </c>
      <c r="DD183" s="33">
        <v>3.0968736853773389</v>
      </c>
      <c r="DE183" s="33">
        <v>3.6401537452130919</v>
      </c>
      <c r="DF183" s="33">
        <v>0</v>
      </c>
      <c r="DG183" s="33">
        <v>3.281674524084051</v>
      </c>
      <c r="DH183" s="33">
        <v>0</v>
      </c>
      <c r="DI183" s="33">
        <v>0</v>
      </c>
      <c r="DJ183" s="33">
        <v>0</v>
      </c>
      <c r="DK183" s="33">
        <v>0</v>
      </c>
      <c r="DL183" s="33">
        <v>0</v>
      </c>
      <c r="DM183" s="33">
        <v>3.6279642922811917</v>
      </c>
      <c r="DN183" s="33">
        <v>3.2535212593889291</v>
      </c>
      <c r="DO183" s="33">
        <v>0</v>
      </c>
      <c r="DP183" s="76">
        <f t="shared" si="5"/>
        <v>4541.2430073876722</v>
      </c>
      <c r="DQ183" s="33">
        <v>42.712277914566599</v>
      </c>
      <c r="DR183" s="33">
        <v>0</v>
      </c>
      <c r="DS183" s="33">
        <v>0</v>
      </c>
      <c r="DT183" s="33">
        <v>0</v>
      </c>
      <c r="DU183" s="33">
        <v>0</v>
      </c>
      <c r="DV183" s="33">
        <v>0</v>
      </c>
      <c r="DW183" s="33">
        <v>0</v>
      </c>
      <c r="DX183" s="33">
        <v>0</v>
      </c>
      <c r="DY183" s="33">
        <v>0</v>
      </c>
      <c r="DZ183" s="33">
        <v>0</v>
      </c>
      <c r="EA183" s="33">
        <v>0</v>
      </c>
      <c r="EB183" s="33">
        <v>0</v>
      </c>
      <c r="EC183" s="33">
        <v>0</v>
      </c>
      <c r="ED183" s="33">
        <v>0</v>
      </c>
      <c r="EE183" s="33">
        <v>0</v>
      </c>
      <c r="EF183" s="33">
        <v>0</v>
      </c>
      <c r="EG183" s="33">
        <v>0</v>
      </c>
      <c r="EH183" s="33">
        <v>0</v>
      </c>
      <c r="EI183" s="33">
        <v>0</v>
      </c>
      <c r="EJ183" s="33">
        <v>0</v>
      </c>
      <c r="EK183" s="33">
        <v>0</v>
      </c>
      <c r="EL183" s="33">
        <v>0</v>
      </c>
      <c r="EM183" s="33">
        <v>0</v>
      </c>
      <c r="EN183" s="33">
        <v>0</v>
      </c>
      <c r="EO183" s="33">
        <v>0</v>
      </c>
      <c r="EP183" s="33">
        <v>0</v>
      </c>
      <c r="EQ183" s="33">
        <v>0</v>
      </c>
      <c r="ER183" s="33">
        <v>0</v>
      </c>
      <c r="ES183" s="33">
        <v>0</v>
      </c>
      <c r="ET183" s="33">
        <v>0</v>
      </c>
      <c r="EU183" s="33">
        <v>0</v>
      </c>
      <c r="EV183" s="33">
        <v>0</v>
      </c>
      <c r="EW183" s="33">
        <v>0</v>
      </c>
      <c r="EX183" s="33">
        <v>0</v>
      </c>
      <c r="EY183" s="33">
        <v>0</v>
      </c>
      <c r="EZ183" s="33">
        <v>0</v>
      </c>
      <c r="FA183" s="33">
        <v>0</v>
      </c>
      <c r="FB183" s="33">
        <v>0</v>
      </c>
      <c r="FC183" s="33">
        <v>0</v>
      </c>
      <c r="FD183" s="33">
        <v>0</v>
      </c>
      <c r="FE183" s="33">
        <v>0</v>
      </c>
      <c r="FF183" s="33">
        <v>0</v>
      </c>
      <c r="FG183" s="33">
        <v>0</v>
      </c>
      <c r="FH183" s="33">
        <v>0</v>
      </c>
      <c r="FI183" s="33">
        <v>0</v>
      </c>
      <c r="FJ183" s="33">
        <v>0</v>
      </c>
      <c r="FK183" s="33">
        <v>0</v>
      </c>
      <c r="FL183" s="33">
        <v>0</v>
      </c>
      <c r="FM183" s="33">
        <v>0</v>
      </c>
      <c r="FN183" s="33">
        <v>0</v>
      </c>
      <c r="FO183" s="33">
        <v>0</v>
      </c>
      <c r="FP183" s="33">
        <v>0</v>
      </c>
      <c r="FQ183" s="33">
        <v>0</v>
      </c>
      <c r="FR183" s="33">
        <v>0</v>
      </c>
      <c r="FS183" s="33">
        <v>0</v>
      </c>
      <c r="FT183" s="33">
        <v>0</v>
      </c>
      <c r="FU183" s="33">
        <v>0</v>
      </c>
      <c r="FV183" s="33">
        <v>0</v>
      </c>
      <c r="FW183" s="33">
        <v>0</v>
      </c>
      <c r="FX183" s="33">
        <v>0</v>
      </c>
      <c r="FY183" s="33">
        <v>0</v>
      </c>
      <c r="FZ183" s="33">
        <v>0</v>
      </c>
      <c r="GA183" s="33">
        <v>0</v>
      </c>
      <c r="GB183" s="33">
        <v>0</v>
      </c>
      <c r="GC183" s="33">
        <v>0</v>
      </c>
      <c r="GD183" s="33">
        <v>0</v>
      </c>
      <c r="GE183" s="33">
        <v>0</v>
      </c>
      <c r="GF183" s="33">
        <v>0</v>
      </c>
      <c r="GG183" s="47">
        <f t="shared" si="4"/>
        <v>4583.9552853022387</v>
      </c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  <c r="JG183" s="33"/>
      <c r="JH183" s="33"/>
      <c r="JI183" s="33"/>
      <c r="JJ183" s="33"/>
      <c r="JK183" s="33"/>
      <c r="JL183" s="33"/>
      <c r="JM183" s="33"/>
      <c r="JN183" s="33"/>
      <c r="JO183" s="33"/>
      <c r="JP183" s="33"/>
      <c r="JQ183" s="33"/>
      <c r="JR183" s="33"/>
      <c r="JS183" s="33"/>
      <c r="JT183" s="33"/>
      <c r="JU183" s="33"/>
    </row>
    <row r="184" spans="1:281" x14ac:dyDescent="0.2">
      <c r="A184" s="1" t="s">
        <v>61</v>
      </c>
      <c r="B184" s="22" t="s">
        <v>180</v>
      </c>
      <c r="C184" s="33">
        <v>45.636068716649888</v>
      </c>
      <c r="D184" s="33">
        <v>23.813125790133665</v>
      </c>
      <c r="E184" s="33">
        <v>1.9635338099384616</v>
      </c>
      <c r="F184" s="33">
        <v>0</v>
      </c>
      <c r="G184" s="33">
        <v>0</v>
      </c>
      <c r="H184" s="33">
        <v>0</v>
      </c>
      <c r="I184" s="33">
        <v>3.2580563517182388</v>
      </c>
      <c r="J184" s="33">
        <v>0</v>
      </c>
      <c r="K184" s="33">
        <v>1.1799196920289061</v>
      </c>
      <c r="L184" s="33">
        <v>3.9919281230202612</v>
      </c>
      <c r="M184" s="33">
        <v>7.1786867647093739</v>
      </c>
      <c r="N184" s="33">
        <v>3.5204687953707823</v>
      </c>
      <c r="O184" s="33">
        <v>0</v>
      </c>
      <c r="P184" s="33">
        <v>2.8093306113159775</v>
      </c>
      <c r="Q184" s="33">
        <v>6.4589858004130125</v>
      </c>
      <c r="R184" s="33">
        <v>0</v>
      </c>
      <c r="S184" s="33">
        <v>3.072924296349111</v>
      </c>
      <c r="T184" s="33">
        <v>7.8437508891750563</v>
      </c>
      <c r="U184" s="33">
        <v>125.33780555799378</v>
      </c>
      <c r="V184" s="33">
        <v>0</v>
      </c>
      <c r="W184" s="33">
        <v>3.8398603946557266</v>
      </c>
      <c r="X184" s="33">
        <v>4.6849060533686453</v>
      </c>
      <c r="Y184" s="33">
        <v>2.1293541184286724</v>
      </c>
      <c r="Z184" s="33">
        <v>4.33014663737855</v>
      </c>
      <c r="AA184" s="33">
        <v>1.6933729337130308</v>
      </c>
      <c r="AB184" s="33">
        <v>11.787658564342328</v>
      </c>
      <c r="AC184" s="33">
        <v>2.3283039703572799</v>
      </c>
      <c r="AD184" s="33">
        <v>11.049279786962867</v>
      </c>
      <c r="AE184" s="33">
        <v>1.9891388789458788</v>
      </c>
      <c r="AF184" s="33">
        <v>8.9688545518744256</v>
      </c>
      <c r="AG184" s="33">
        <v>1.2153638137568568</v>
      </c>
      <c r="AH184" s="33">
        <v>0</v>
      </c>
      <c r="AI184" s="33">
        <v>2.7882978399792639</v>
      </c>
      <c r="AJ184" s="33">
        <v>7.7204975723708067</v>
      </c>
      <c r="AK184" s="33">
        <v>20.90748296889997</v>
      </c>
      <c r="AL184" s="33">
        <v>1.4697427918974204</v>
      </c>
      <c r="AM184" s="33">
        <v>1.0747476214533098</v>
      </c>
      <c r="AN184" s="33">
        <v>9.1203166488188483</v>
      </c>
      <c r="AO184" s="33">
        <v>1.2668855562273857</v>
      </c>
      <c r="AP184" s="33">
        <v>0</v>
      </c>
      <c r="AQ184" s="33">
        <v>1.4389679672885596</v>
      </c>
      <c r="AR184" s="33">
        <v>0</v>
      </c>
      <c r="AS184" s="33">
        <v>3.0052485391154957</v>
      </c>
      <c r="AT184" s="33">
        <v>5.3697793487667953</v>
      </c>
      <c r="AU184" s="33">
        <v>104.9411064363092</v>
      </c>
      <c r="AV184" s="33">
        <v>67.587948501863735</v>
      </c>
      <c r="AW184" s="33">
        <v>21.475357615758913</v>
      </c>
      <c r="AX184" s="33">
        <v>53.608988841854732</v>
      </c>
      <c r="AY184" s="33">
        <v>12.650950901893635</v>
      </c>
      <c r="AZ184" s="33">
        <v>48.86675739392787</v>
      </c>
      <c r="BA184" s="33">
        <v>0</v>
      </c>
      <c r="BB184" s="33">
        <v>21.04944007345361</v>
      </c>
      <c r="BC184" s="33">
        <v>39.223599765836198</v>
      </c>
      <c r="BD184" s="33">
        <v>547.77771562144392</v>
      </c>
      <c r="BE184" s="33">
        <v>116.75074124924546</v>
      </c>
      <c r="BF184" s="33">
        <v>8.3290808739682625</v>
      </c>
      <c r="BG184" s="33">
        <v>25.845757578852403</v>
      </c>
      <c r="BH184" s="33">
        <v>233.74545252333624</v>
      </c>
      <c r="BI184" s="33">
        <v>21.70949055978615</v>
      </c>
      <c r="BJ184" s="33">
        <v>63.13204864100814</v>
      </c>
      <c r="BK184" s="33">
        <v>458.17066416001381</v>
      </c>
      <c r="BL184" s="33">
        <v>1503.7837832301607</v>
      </c>
      <c r="BM184" s="33">
        <v>17.916367548383402</v>
      </c>
      <c r="BN184" s="33">
        <v>23.746190389222491</v>
      </c>
      <c r="BO184" s="33">
        <v>558.62214916554717</v>
      </c>
      <c r="BP184" s="33">
        <v>0</v>
      </c>
      <c r="BQ184" s="33">
        <v>46.375926900822634</v>
      </c>
      <c r="BR184" s="33">
        <v>9.6924228066764631</v>
      </c>
      <c r="BS184" s="33">
        <v>112.91059095576971</v>
      </c>
      <c r="BT184" s="33">
        <v>0</v>
      </c>
      <c r="BU184" s="33">
        <v>2.6508257508552706</v>
      </c>
      <c r="BV184" s="33">
        <v>58.425389652318621</v>
      </c>
      <c r="BW184" s="33">
        <v>11.165292581303687</v>
      </c>
      <c r="BX184" s="33">
        <v>22.627859603566939</v>
      </c>
      <c r="BY184" s="33">
        <v>479.91483514493194</v>
      </c>
      <c r="BZ184" s="33">
        <v>58.80744081624713</v>
      </c>
      <c r="CA184" s="33">
        <v>80.125243005505254</v>
      </c>
      <c r="CB184" s="33">
        <v>0</v>
      </c>
      <c r="CC184" s="33">
        <v>0</v>
      </c>
      <c r="CD184" s="33">
        <v>28.146456472388923</v>
      </c>
      <c r="CE184" s="33">
        <v>119.28633803500428</v>
      </c>
      <c r="CF184" s="33">
        <v>150.34858491494128</v>
      </c>
      <c r="CG184" s="33">
        <v>925.14296280448468</v>
      </c>
      <c r="CH184" s="33">
        <v>20.377428662845901</v>
      </c>
      <c r="CI184" s="33">
        <v>41.788122653630431</v>
      </c>
      <c r="CJ184" s="33">
        <v>86.415822486040227</v>
      </c>
      <c r="CK184" s="33">
        <v>240.29737219253741</v>
      </c>
      <c r="CL184" s="33">
        <v>18.632007070617405</v>
      </c>
      <c r="CM184" s="33">
        <v>47.661090756850463</v>
      </c>
      <c r="CN184" s="33">
        <v>60.342642453816936</v>
      </c>
      <c r="CO184" s="33">
        <v>88.569768489815786</v>
      </c>
      <c r="CP184" s="33">
        <v>31.344444793741246</v>
      </c>
      <c r="CQ184" s="33">
        <v>15.051862326972426</v>
      </c>
      <c r="CR184" s="33">
        <v>204.33648813009637</v>
      </c>
      <c r="CS184" s="33">
        <v>768.82944851732293</v>
      </c>
      <c r="CT184" s="33">
        <v>466.95921791295706</v>
      </c>
      <c r="CU184" s="33">
        <v>64.737365224833525</v>
      </c>
      <c r="CV184" s="33">
        <v>122.38357765847724</v>
      </c>
      <c r="CW184" s="33">
        <v>180.23551038042555</v>
      </c>
      <c r="CX184" s="33">
        <v>51.497086060786756</v>
      </c>
      <c r="CY184" s="33">
        <v>53.17951408482849</v>
      </c>
      <c r="CZ184" s="33">
        <v>29.052010016398739</v>
      </c>
      <c r="DA184" s="33">
        <v>101.12761853806148</v>
      </c>
      <c r="DB184" s="33">
        <v>157.57316178180903</v>
      </c>
      <c r="DC184" s="33">
        <v>79.277739691402687</v>
      </c>
      <c r="DD184" s="33">
        <v>101.06967420496991</v>
      </c>
      <c r="DE184" s="33">
        <v>6.3209385070959758</v>
      </c>
      <c r="DF184" s="33">
        <v>0</v>
      </c>
      <c r="DG184" s="33">
        <v>46.283039428375254</v>
      </c>
      <c r="DH184" s="33">
        <v>17.164511769667531</v>
      </c>
      <c r="DI184" s="33">
        <v>3.3319724068273944</v>
      </c>
      <c r="DJ184" s="33">
        <v>32.380436301066638</v>
      </c>
      <c r="DK184" s="33">
        <v>16.538190424626382</v>
      </c>
      <c r="DL184" s="33">
        <v>0</v>
      </c>
      <c r="DM184" s="33">
        <v>9.4304811573922134</v>
      </c>
      <c r="DN184" s="33">
        <v>87.528411962825274</v>
      </c>
      <c r="DO184" s="33">
        <v>0</v>
      </c>
      <c r="DP184" s="76">
        <f t="shared" si="5"/>
        <v>9648.5135083212153</v>
      </c>
      <c r="DQ184" s="33">
        <v>1315.5084689883524</v>
      </c>
      <c r="DR184" s="33">
        <v>0</v>
      </c>
      <c r="DS184" s="33">
        <v>0</v>
      </c>
      <c r="DT184" s="33">
        <v>0</v>
      </c>
      <c r="DU184" s="33">
        <v>0</v>
      </c>
      <c r="DV184" s="33">
        <v>0</v>
      </c>
      <c r="DW184" s="33">
        <v>0</v>
      </c>
      <c r="DX184" s="33">
        <v>0</v>
      </c>
      <c r="DY184" s="33">
        <v>0</v>
      </c>
      <c r="DZ184" s="33">
        <v>0</v>
      </c>
      <c r="EA184" s="33">
        <v>0</v>
      </c>
      <c r="EB184" s="33">
        <v>0</v>
      </c>
      <c r="EC184" s="33">
        <v>0</v>
      </c>
      <c r="ED184" s="33">
        <v>0</v>
      </c>
      <c r="EE184" s="33">
        <v>0</v>
      </c>
      <c r="EF184" s="33">
        <v>0</v>
      </c>
      <c r="EG184" s="33">
        <v>0</v>
      </c>
      <c r="EH184" s="33">
        <v>0</v>
      </c>
      <c r="EI184" s="33">
        <v>0</v>
      </c>
      <c r="EJ184" s="33">
        <v>0</v>
      </c>
      <c r="EK184" s="33">
        <v>0</v>
      </c>
      <c r="EL184" s="33">
        <v>0</v>
      </c>
      <c r="EM184" s="33">
        <v>0</v>
      </c>
      <c r="EN184" s="33">
        <v>0</v>
      </c>
      <c r="EO184" s="33">
        <v>0</v>
      </c>
      <c r="EP184" s="33">
        <v>0</v>
      </c>
      <c r="EQ184" s="33">
        <v>0</v>
      </c>
      <c r="ER184" s="33">
        <v>0</v>
      </c>
      <c r="ES184" s="33">
        <v>0</v>
      </c>
      <c r="ET184" s="33">
        <v>0</v>
      </c>
      <c r="EU184" s="33">
        <v>0</v>
      </c>
      <c r="EV184" s="33">
        <v>0</v>
      </c>
      <c r="EW184" s="33">
        <v>0</v>
      </c>
      <c r="EX184" s="33">
        <v>0</v>
      </c>
      <c r="EY184" s="33">
        <v>0</v>
      </c>
      <c r="EZ184" s="33">
        <v>0</v>
      </c>
      <c r="FA184" s="33">
        <v>0</v>
      </c>
      <c r="FB184" s="33">
        <v>0</v>
      </c>
      <c r="FC184" s="33">
        <v>0</v>
      </c>
      <c r="FD184" s="33">
        <v>0</v>
      </c>
      <c r="FE184" s="33">
        <v>0</v>
      </c>
      <c r="FF184" s="33">
        <v>0</v>
      </c>
      <c r="FG184" s="33">
        <v>0</v>
      </c>
      <c r="FH184" s="33">
        <v>0</v>
      </c>
      <c r="FI184" s="33">
        <v>0</v>
      </c>
      <c r="FJ184" s="33">
        <v>0</v>
      </c>
      <c r="FK184" s="33">
        <v>0</v>
      </c>
      <c r="FL184" s="33">
        <v>0</v>
      </c>
      <c r="FM184" s="33">
        <v>0</v>
      </c>
      <c r="FN184" s="33">
        <v>0</v>
      </c>
      <c r="FO184" s="33">
        <v>0</v>
      </c>
      <c r="FP184" s="33">
        <v>0</v>
      </c>
      <c r="FQ184" s="33">
        <v>0</v>
      </c>
      <c r="FR184" s="33">
        <v>0</v>
      </c>
      <c r="FS184" s="33">
        <v>0</v>
      </c>
      <c r="FT184" s="33">
        <v>0</v>
      </c>
      <c r="FU184" s="33">
        <v>0</v>
      </c>
      <c r="FV184" s="33">
        <v>0</v>
      </c>
      <c r="FW184" s="33">
        <v>0</v>
      </c>
      <c r="FX184" s="33">
        <v>0</v>
      </c>
      <c r="FY184" s="33">
        <v>0</v>
      </c>
      <c r="FZ184" s="33">
        <v>0</v>
      </c>
      <c r="GA184" s="33">
        <v>0</v>
      </c>
      <c r="GB184" s="33">
        <v>0</v>
      </c>
      <c r="GC184" s="33">
        <v>0</v>
      </c>
      <c r="GD184" s="33">
        <v>0</v>
      </c>
      <c r="GE184" s="33">
        <v>0</v>
      </c>
      <c r="GF184" s="33">
        <v>0</v>
      </c>
      <c r="GG184" s="47">
        <f t="shared" si="4"/>
        <v>10964.021977309567</v>
      </c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  <c r="JG184" s="33"/>
      <c r="JH184" s="33"/>
      <c r="JI184" s="33"/>
      <c r="JJ184" s="33"/>
      <c r="JK184" s="33"/>
      <c r="JL184" s="33"/>
      <c r="JM184" s="33"/>
      <c r="JN184" s="33"/>
      <c r="JO184" s="33"/>
      <c r="JP184" s="33"/>
      <c r="JQ184" s="33"/>
      <c r="JR184" s="33"/>
      <c r="JS184" s="33"/>
      <c r="JT184" s="33"/>
      <c r="JU184" s="33"/>
    </row>
    <row r="185" spans="1:281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20.411963191345496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4.5017865724875401</v>
      </c>
      <c r="L185" s="33">
        <v>0</v>
      </c>
      <c r="M185" s="33">
        <v>1.2841817547717596</v>
      </c>
      <c r="N185" s="33">
        <v>0</v>
      </c>
      <c r="O185" s="33">
        <v>22.232586797371475</v>
      </c>
      <c r="P185" s="33">
        <v>1.4922083123243524</v>
      </c>
      <c r="Q185" s="33">
        <v>4.9883138843610997</v>
      </c>
      <c r="R185" s="33">
        <v>0</v>
      </c>
      <c r="S185" s="33">
        <v>0</v>
      </c>
      <c r="T185" s="33">
        <v>1.1634804830530614</v>
      </c>
      <c r="U185" s="33">
        <v>17.032780985868378</v>
      </c>
      <c r="V185" s="33">
        <v>0</v>
      </c>
      <c r="W185" s="33">
        <v>1.3851324400420417</v>
      </c>
      <c r="X185" s="33">
        <v>4.564397221560478</v>
      </c>
      <c r="Y185" s="33">
        <v>1.3069478650350643</v>
      </c>
      <c r="Z185" s="33">
        <v>2.5498925474143639</v>
      </c>
      <c r="AA185" s="33">
        <v>0</v>
      </c>
      <c r="AB185" s="33">
        <v>0</v>
      </c>
      <c r="AC185" s="33">
        <v>0</v>
      </c>
      <c r="AD185" s="33">
        <v>1.7347417394769939</v>
      </c>
      <c r="AE185" s="33">
        <v>4.3435022263480221</v>
      </c>
      <c r="AF185" s="33">
        <v>2.8011185273966412</v>
      </c>
      <c r="AG185" s="33">
        <v>0</v>
      </c>
      <c r="AH185" s="33">
        <v>0</v>
      </c>
      <c r="AI185" s="33">
        <v>1.2348867683768503</v>
      </c>
      <c r="AJ185" s="33">
        <v>0</v>
      </c>
      <c r="AK185" s="33">
        <v>4.9221329547517341</v>
      </c>
      <c r="AL185" s="33">
        <v>0</v>
      </c>
      <c r="AM185" s="33">
        <v>0</v>
      </c>
      <c r="AN185" s="33">
        <v>2.3178924285154667</v>
      </c>
      <c r="AO185" s="33">
        <v>1.9430232992033658</v>
      </c>
      <c r="AP185" s="33">
        <v>0</v>
      </c>
      <c r="AQ185" s="33">
        <v>0</v>
      </c>
      <c r="AR185" s="33">
        <v>2.5996485709566675</v>
      </c>
      <c r="AS185" s="33">
        <v>0</v>
      </c>
      <c r="AT185" s="33">
        <v>0</v>
      </c>
      <c r="AU185" s="33">
        <v>1.0439039301535289</v>
      </c>
      <c r="AV185" s="33">
        <v>0</v>
      </c>
      <c r="AW185" s="33">
        <v>0</v>
      </c>
      <c r="AX185" s="33">
        <v>8.1399551261871004</v>
      </c>
      <c r="AY185" s="33">
        <v>0</v>
      </c>
      <c r="AZ185" s="33">
        <v>0</v>
      </c>
      <c r="BA185" s="33">
        <v>0</v>
      </c>
      <c r="BB185" s="33">
        <v>1.7285111849240884</v>
      </c>
      <c r="BC185" s="33">
        <v>0</v>
      </c>
      <c r="BD185" s="33">
        <v>0</v>
      </c>
      <c r="BE185" s="33">
        <v>6.9377508394489276</v>
      </c>
      <c r="BF185" s="33">
        <v>5.8858365169231392</v>
      </c>
      <c r="BG185" s="33">
        <v>0</v>
      </c>
      <c r="BH185" s="33">
        <v>4.5737282037381481</v>
      </c>
      <c r="BI185" s="33">
        <v>0</v>
      </c>
      <c r="BJ185" s="33">
        <v>0</v>
      </c>
      <c r="BK185" s="33">
        <v>1.4305649715015807</v>
      </c>
      <c r="BL185" s="33">
        <v>0</v>
      </c>
      <c r="BM185" s="33">
        <v>0</v>
      </c>
      <c r="BN185" s="33">
        <v>1.3321008381262489</v>
      </c>
      <c r="BO185" s="33">
        <v>18.187140747266046</v>
      </c>
      <c r="BP185" s="33">
        <v>0</v>
      </c>
      <c r="BQ185" s="33">
        <v>0</v>
      </c>
      <c r="BR185" s="33">
        <v>0</v>
      </c>
      <c r="BS185" s="33">
        <v>3.5797233545737459</v>
      </c>
      <c r="BT185" s="33">
        <v>6.7944004046619035</v>
      </c>
      <c r="BU185" s="33">
        <v>0</v>
      </c>
      <c r="BV185" s="33">
        <v>0</v>
      </c>
      <c r="BW185" s="33">
        <v>0</v>
      </c>
      <c r="BX185" s="33">
        <v>0</v>
      </c>
      <c r="BY185" s="33">
        <v>4.0038164032759456</v>
      </c>
      <c r="BZ185" s="33">
        <v>0</v>
      </c>
      <c r="CA185" s="33">
        <v>1.014990313543501</v>
      </c>
      <c r="CB185" s="33">
        <v>0</v>
      </c>
      <c r="CC185" s="33">
        <v>0</v>
      </c>
      <c r="CD185" s="33">
        <v>1.028099841324053</v>
      </c>
      <c r="CE185" s="33">
        <v>1.2870083211892061</v>
      </c>
      <c r="CF185" s="33">
        <v>0</v>
      </c>
      <c r="CG185" s="33">
        <v>3.0389252613420585</v>
      </c>
      <c r="CH185" s="33">
        <v>1.8110658177357983</v>
      </c>
      <c r="CI185" s="33">
        <v>0</v>
      </c>
      <c r="CJ185" s="33">
        <v>0</v>
      </c>
      <c r="CK185" s="33">
        <v>0</v>
      </c>
      <c r="CL185" s="33">
        <v>0</v>
      </c>
      <c r="CM185" s="33">
        <v>0</v>
      </c>
      <c r="CN185" s="33">
        <v>0</v>
      </c>
      <c r="CO185" s="33">
        <v>0</v>
      </c>
      <c r="CP185" s="33">
        <v>0</v>
      </c>
      <c r="CQ185" s="33">
        <v>0</v>
      </c>
      <c r="CR185" s="33">
        <v>2.8428613876137891</v>
      </c>
      <c r="CS185" s="33">
        <v>16.961806852507916</v>
      </c>
      <c r="CT185" s="33">
        <v>0</v>
      </c>
      <c r="CU185" s="33">
        <v>0</v>
      </c>
      <c r="CV185" s="33">
        <v>1.6436816393965026</v>
      </c>
      <c r="CW185" s="33">
        <v>3.0191756155919922</v>
      </c>
      <c r="CX185" s="33">
        <v>1.0056759844573575</v>
      </c>
      <c r="CY185" s="33">
        <v>0</v>
      </c>
      <c r="CZ185" s="33">
        <v>0</v>
      </c>
      <c r="DA185" s="33">
        <v>0</v>
      </c>
      <c r="DB185" s="33">
        <v>1.9490715907579346</v>
      </c>
      <c r="DC185" s="33">
        <v>0</v>
      </c>
      <c r="DD185" s="33">
        <v>0</v>
      </c>
      <c r="DE185" s="33">
        <v>22.577537927146551</v>
      </c>
      <c r="DF185" s="33">
        <v>0</v>
      </c>
      <c r="DG185" s="33">
        <v>0</v>
      </c>
      <c r="DH185" s="33">
        <v>0</v>
      </c>
      <c r="DI185" s="33">
        <v>0</v>
      </c>
      <c r="DJ185" s="33">
        <v>0</v>
      </c>
      <c r="DK185" s="33">
        <v>0</v>
      </c>
      <c r="DL185" s="33">
        <v>2.9945496814357799</v>
      </c>
      <c r="DM185" s="33">
        <v>0</v>
      </c>
      <c r="DN185" s="33">
        <v>0</v>
      </c>
      <c r="DO185" s="33">
        <v>0</v>
      </c>
      <c r="DP185" s="76">
        <f t="shared" si="5"/>
        <v>229.62250132548374</v>
      </c>
      <c r="DQ185" s="33">
        <v>0</v>
      </c>
      <c r="DR185" s="33">
        <v>0</v>
      </c>
      <c r="DS185" s="33">
        <v>0</v>
      </c>
      <c r="DT185" s="33">
        <v>0</v>
      </c>
      <c r="DU185" s="33">
        <v>0</v>
      </c>
      <c r="DV185" s="33">
        <v>0</v>
      </c>
      <c r="DW185" s="33">
        <v>0</v>
      </c>
      <c r="DX185" s="33">
        <v>0</v>
      </c>
      <c r="DY185" s="33">
        <v>0</v>
      </c>
      <c r="DZ185" s="33">
        <v>0</v>
      </c>
      <c r="EA185" s="33">
        <v>0</v>
      </c>
      <c r="EB185" s="33">
        <v>0</v>
      </c>
      <c r="EC185" s="33">
        <v>0</v>
      </c>
      <c r="ED185" s="33">
        <v>0</v>
      </c>
      <c r="EE185" s="33">
        <v>0</v>
      </c>
      <c r="EF185" s="33">
        <v>0</v>
      </c>
      <c r="EG185" s="33">
        <v>0</v>
      </c>
      <c r="EH185" s="33">
        <v>0</v>
      </c>
      <c r="EI185" s="33">
        <v>0</v>
      </c>
      <c r="EJ185" s="33">
        <v>0</v>
      </c>
      <c r="EK185" s="33">
        <v>0</v>
      </c>
      <c r="EL185" s="33">
        <v>0</v>
      </c>
      <c r="EM185" s="33">
        <v>0</v>
      </c>
      <c r="EN185" s="33">
        <v>0</v>
      </c>
      <c r="EO185" s="33">
        <v>0</v>
      </c>
      <c r="EP185" s="33">
        <v>0</v>
      </c>
      <c r="EQ185" s="33">
        <v>0</v>
      </c>
      <c r="ER185" s="33">
        <v>0</v>
      </c>
      <c r="ES185" s="33">
        <v>0</v>
      </c>
      <c r="ET185" s="33">
        <v>0</v>
      </c>
      <c r="EU185" s="33">
        <v>0</v>
      </c>
      <c r="EV185" s="33">
        <v>0</v>
      </c>
      <c r="EW185" s="33">
        <v>0</v>
      </c>
      <c r="EX185" s="33">
        <v>0</v>
      </c>
      <c r="EY185" s="33">
        <v>0</v>
      </c>
      <c r="EZ185" s="33">
        <v>0</v>
      </c>
      <c r="FA185" s="33">
        <v>0</v>
      </c>
      <c r="FB185" s="33">
        <v>0</v>
      </c>
      <c r="FC185" s="33">
        <v>0</v>
      </c>
      <c r="FD185" s="33">
        <v>0</v>
      </c>
      <c r="FE185" s="33">
        <v>0</v>
      </c>
      <c r="FF185" s="33">
        <v>0</v>
      </c>
      <c r="FG185" s="33">
        <v>0</v>
      </c>
      <c r="FH185" s="33">
        <v>0</v>
      </c>
      <c r="FI185" s="33">
        <v>0</v>
      </c>
      <c r="FJ185" s="33">
        <v>0</v>
      </c>
      <c r="FK185" s="33">
        <v>0</v>
      </c>
      <c r="FL185" s="33">
        <v>0</v>
      </c>
      <c r="FM185" s="33">
        <v>0</v>
      </c>
      <c r="FN185" s="33">
        <v>0</v>
      </c>
      <c r="FO185" s="33">
        <v>0</v>
      </c>
      <c r="FP185" s="33">
        <v>0</v>
      </c>
      <c r="FQ185" s="33">
        <v>0</v>
      </c>
      <c r="FR185" s="33">
        <v>0</v>
      </c>
      <c r="FS185" s="33">
        <v>0</v>
      </c>
      <c r="FT185" s="33">
        <v>0</v>
      </c>
      <c r="FU185" s="33">
        <v>0</v>
      </c>
      <c r="FV185" s="33">
        <v>0</v>
      </c>
      <c r="FW185" s="33">
        <v>0</v>
      </c>
      <c r="FX185" s="33">
        <v>0</v>
      </c>
      <c r="FY185" s="33">
        <v>0</v>
      </c>
      <c r="FZ185" s="33">
        <v>0</v>
      </c>
      <c r="GA185" s="33">
        <v>0</v>
      </c>
      <c r="GB185" s="33">
        <v>0</v>
      </c>
      <c r="GC185" s="33">
        <v>0</v>
      </c>
      <c r="GD185" s="33">
        <v>0</v>
      </c>
      <c r="GE185" s="33">
        <v>0</v>
      </c>
      <c r="GF185" s="33">
        <v>0</v>
      </c>
      <c r="GG185" s="47">
        <f t="shared" si="4"/>
        <v>229.62250132548374</v>
      </c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  <c r="JG185" s="33"/>
      <c r="JH185" s="33"/>
      <c r="JI185" s="33"/>
      <c r="JJ185" s="33"/>
      <c r="JK185" s="33"/>
      <c r="JL185" s="33"/>
      <c r="JM185" s="33"/>
      <c r="JN185" s="33"/>
      <c r="JO185" s="33"/>
      <c r="JP185" s="33"/>
      <c r="JQ185" s="33"/>
      <c r="JR185" s="33"/>
      <c r="JS185" s="33"/>
      <c r="JT185" s="33"/>
      <c r="JU185" s="33"/>
    </row>
    <row r="186" spans="1:281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33">
        <v>0</v>
      </c>
      <c r="CA186" s="33">
        <v>0</v>
      </c>
      <c r="CB186" s="33">
        <v>0</v>
      </c>
      <c r="CC186" s="33">
        <v>0</v>
      </c>
      <c r="CD186" s="33">
        <v>0</v>
      </c>
      <c r="CE186" s="33">
        <v>0</v>
      </c>
      <c r="CF186" s="33">
        <v>0</v>
      </c>
      <c r="CG186" s="33">
        <v>0</v>
      </c>
      <c r="CH186" s="33">
        <v>0</v>
      </c>
      <c r="CI186" s="33">
        <v>0</v>
      </c>
      <c r="CJ186" s="33">
        <v>0</v>
      </c>
      <c r="CK186" s="33">
        <v>0</v>
      </c>
      <c r="CL186" s="33">
        <v>0</v>
      </c>
      <c r="CM186" s="33">
        <v>0</v>
      </c>
      <c r="CN186" s="33">
        <v>0</v>
      </c>
      <c r="CO186" s="33">
        <v>0</v>
      </c>
      <c r="CP186" s="33">
        <v>0</v>
      </c>
      <c r="CQ186" s="33">
        <v>0</v>
      </c>
      <c r="CR186" s="33">
        <v>0</v>
      </c>
      <c r="CS186" s="33">
        <v>0</v>
      </c>
      <c r="CT186" s="33">
        <v>0</v>
      </c>
      <c r="CU186" s="33">
        <v>0</v>
      </c>
      <c r="CV186" s="33">
        <v>0</v>
      </c>
      <c r="CW186" s="33">
        <v>0</v>
      </c>
      <c r="CX186" s="33">
        <v>0</v>
      </c>
      <c r="CY186" s="33">
        <v>0</v>
      </c>
      <c r="CZ186" s="33">
        <v>0</v>
      </c>
      <c r="DA186" s="33">
        <v>0</v>
      </c>
      <c r="DB186" s="33">
        <v>0</v>
      </c>
      <c r="DC186" s="33">
        <v>0</v>
      </c>
      <c r="DD186" s="33">
        <v>0</v>
      </c>
      <c r="DE186" s="33">
        <v>0</v>
      </c>
      <c r="DF186" s="33">
        <v>0</v>
      </c>
      <c r="DG186" s="33">
        <v>0</v>
      </c>
      <c r="DH186" s="33">
        <v>0</v>
      </c>
      <c r="DI186" s="33">
        <v>0</v>
      </c>
      <c r="DJ186" s="33">
        <v>0</v>
      </c>
      <c r="DK186" s="33">
        <v>0</v>
      </c>
      <c r="DL186" s="33">
        <v>0</v>
      </c>
      <c r="DM186" s="33">
        <v>0</v>
      </c>
      <c r="DN186" s="33">
        <v>0</v>
      </c>
      <c r="DO186" s="33">
        <v>0</v>
      </c>
      <c r="DP186" s="76">
        <f t="shared" si="5"/>
        <v>0</v>
      </c>
      <c r="DQ186" s="33">
        <v>0</v>
      </c>
      <c r="DR186" s="33">
        <v>0</v>
      </c>
      <c r="DS186" s="33">
        <v>0</v>
      </c>
      <c r="DT186" s="33">
        <v>0</v>
      </c>
      <c r="DU186" s="33">
        <v>0</v>
      </c>
      <c r="DV186" s="33">
        <v>0</v>
      </c>
      <c r="DW186" s="33">
        <v>0</v>
      </c>
      <c r="DX186" s="33">
        <v>0</v>
      </c>
      <c r="DY186" s="33">
        <v>0</v>
      </c>
      <c r="DZ186" s="33">
        <v>0</v>
      </c>
      <c r="EA186" s="33">
        <v>0</v>
      </c>
      <c r="EB186" s="33">
        <v>0</v>
      </c>
      <c r="EC186" s="33">
        <v>0</v>
      </c>
      <c r="ED186" s="33">
        <v>0</v>
      </c>
      <c r="EE186" s="33">
        <v>0</v>
      </c>
      <c r="EF186" s="33">
        <v>0</v>
      </c>
      <c r="EG186" s="33">
        <v>0</v>
      </c>
      <c r="EH186" s="33">
        <v>0</v>
      </c>
      <c r="EI186" s="33">
        <v>0</v>
      </c>
      <c r="EJ186" s="33">
        <v>0</v>
      </c>
      <c r="EK186" s="33">
        <v>0</v>
      </c>
      <c r="EL186" s="33">
        <v>0</v>
      </c>
      <c r="EM186" s="33">
        <v>0</v>
      </c>
      <c r="EN186" s="33">
        <v>0</v>
      </c>
      <c r="EO186" s="33">
        <v>0</v>
      </c>
      <c r="EP186" s="33">
        <v>0</v>
      </c>
      <c r="EQ186" s="33">
        <v>0</v>
      </c>
      <c r="ER186" s="33">
        <v>0</v>
      </c>
      <c r="ES186" s="33">
        <v>0</v>
      </c>
      <c r="ET186" s="33">
        <v>0</v>
      </c>
      <c r="EU186" s="33">
        <v>0</v>
      </c>
      <c r="EV186" s="33">
        <v>0</v>
      </c>
      <c r="EW186" s="33">
        <v>0</v>
      </c>
      <c r="EX186" s="33">
        <v>0</v>
      </c>
      <c r="EY186" s="33">
        <v>0</v>
      </c>
      <c r="EZ186" s="33">
        <v>0</v>
      </c>
      <c r="FA186" s="33">
        <v>0</v>
      </c>
      <c r="FB186" s="33">
        <v>0</v>
      </c>
      <c r="FC186" s="33">
        <v>0</v>
      </c>
      <c r="FD186" s="33">
        <v>0</v>
      </c>
      <c r="FE186" s="33">
        <v>0</v>
      </c>
      <c r="FF186" s="33">
        <v>0</v>
      </c>
      <c r="FG186" s="33">
        <v>0</v>
      </c>
      <c r="FH186" s="33">
        <v>0</v>
      </c>
      <c r="FI186" s="33">
        <v>0</v>
      </c>
      <c r="FJ186" s="33">
        <v>0</v>
      </c>
      <c r="FK186" s="33">
        <v>0</v>
      </c>
      <c r="FL186" s="33">
        <v>0</v>
      </c>
      <c r="FM186" s="33">
        <v>0</v>
      </c>
      <c r="FN186" s="33">
        <v>0</v>
      </c>
      <c r="FO186" s="33">
        <v>0</v>
      </c>
      <c r="FP186" s="33">
        <v>0</v>
      </c>
      <c r="FQ186" s="33">
        <v>0</v>
      </c>
      <c r="FR186" s="33">
        <v>0</v>
      </c>
      <c r="FS186" s="33">
        <v>0</v>
      </c>
      <c r="FT186" s="33">
        <v>0</v>
      </c>
      <c r="FU186" s="33">
        <v>0</v>
      </c>
      <c r="FV186" s="33">
        <v>0</v>
      </c>
      <c r="FW186" s="33">
        <v>0</v>
      </c>
      <c r="FX186" s="33">
        <v>0</v>
      </c>
      <c r="FY186" s="33">
        <v>0</v>
      </c>
      <c r="FZ186" s="33">
        <v>0</v>
      </c>
      <c r="GA186" s="33">
        <v>0</v>
      </c>
      <c r="GB186" s="33">
        <v>0</v>
      </c>
      <c r="GC186" s="33">
        <v>0</v>
      </c>
      <c r="GD186" s="33">
        <v>0</v>
      </c>
      <c r="GE186" s="33">
        <v>0</v>
      </c>
      <c r="GF186" s="33">
        <v>0</v>
      </c>
      <c r="GG186" s="47">
        <f t="shared" si="4"/>
        <v>0</v>
      </c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  <c r="JG186" s="33"/>
      <c r="JH186" s="33"/>
      <c r="JI186" s="33"/>
      <c r="JJ186" s="33"/>
      <c r="JK186" s="33"/>
      <c r="JL186" s="33"/>
      <c r="JM186" s="33"/>
      <c r="JN186" s="33"/>
      <c r="JO186" s="33"/>
      <c r="JP186" s="33"/>
      <c r="JQ186" s="33"/>
      <c r="JR186" s="33"/>
      <c r="JS186" s="33"/>
      <c r="JT186" s="33"/>
      <c r="JU186" s="33"/>
    </row>
    <row r="187" spans="1:281" x14ac:dyDescent="0.2">
      <c r="A187" s="1" t="s">
        <v>64</v>
      </c>
      <c r="B187" s="22" t="s">
        <v>183</v>
      </c>
      <c r="C187" s="33">
        <v>177.85691086844005</v>
      </c>
      <c r="D187" s="33">
        <v>30.275574333868242</v>
      </c>
      <c r="E187" s="33">
        <v>59.631799300265719</v>
      </c>
      <c r="F187" s="33">
        <v>9.6474014954879461</v>
      </c>
      <c r="G187" s="33">
        <v>3.8792082350718724</v>
      </c>
      <c r="H187" s="33">
        <v>0</v>
      </c>
      <c r="I187" s="33">
        <v>12.389682731487635</v>
      </c>
      <c r="J187" s="33">
        <v>2.371821506726504</v>
      </c>
      <c r="K187" s="33">
        <v>75.554824081375344</v>
      </c>
      <c r="L187" s="33">
        <v>33.709746343522241</v>
      </c>
      <c r="M187" s="33">
        <v>58.728513761598158</v>
      </c>
      <c r="N187" s="33">
        <v>25.208122590546733</v>
      </c>
      <c r="O187" s="33">
        <v>6.3625055964606139</v>
      </c>
      <c r="P187" s="33">
        <v>185.40899277019614</v>
      </c>
      <c r="Q187" s="33">
        <v>416.40846126208925</v>
      </c>
      <c r="R187" s="33">
        <v>14.506007066540896</v>
      </c>
      <c r="S187" s="33">
        <v>138.96249462379112</v>
      </c>
      <c r="T187" s="33">
        <v>426.24839170921535</v>
      </c>
      <c r="U187" s="33">
        <v>2158.6531685916307</v>
      </c>
      <c r="V187" s="33">
        <v>4.8086825033144907</v>
      </c>
      <c r="W187" s="33">
        <v>65.239352013333203</v>
      </c>
      <c r="X187" s="33">
        <v>119.38931835863666</v>
      </c>
      <c r="Y187" s="33">
        <v>27.742212715707161</v>
      </c>
      <c r="Z187" s="33">
        <v>69.917180122355987</v>
      </c>
      <c r="AA187" s="33">
        <v>52.998714160051939</v>
      </c>
      <c r="AB187" s="33">
        <v>29.270527545008342</v>
      </c>
      <c r="AC187" s="33">
        <v>12.055522406267077</v>
      </c>
      <c r="AD187" s="33">
        <v>142.07748366525487</v>
      </c>
      <c r="AE187" s="33">
        <v>327.55697360199059</v>
      </c>
      <c r="AF187" s="33">
        <v>42.061276246025649</v>
      </c>
      <c r="AG187" s="33">
        <v>36.382360496106784</v>
      </c>
      <c r="AH187" s="33">
        <v>25.212891794655444</v>
      </c>
      <c r="AI187" s="33">
        <v>85.376324416173077</v>
      </c>
      <c r="AJ187" s="33">
        <v>86.173797311039479</v>
      </c>
      <c r="AK187" s="33">
        <v>355.370561221586</v>
      </c>
      <c r="AL187" s="33">
        <v>33.168323953180767</v>
      </c>
      <c r="AM187" s="33">
        <v>32.759647476706931</v>
      </c>
      <c r="AN187" s="33">
        <v>113.39444137619095</v>
      </c>
      <c r="AO187" s="33">
        <v>18.346776231588191</v>
      </c>
      <c r="AP187" s="33">
        <v>26.04803750283963</v>
      </c>
      <c r="AQ187" s="33">
        <v>36.649572612861959</v>
      </c>
      <c r="AR187" s="33">
        <v>6.9162064753410331</v>
      </c>
      <c r="AS187" s="33">
        <v>9.9981731024374341</v>
      </c>
      <c r="AT187" s="33">
        <v>1.0015962397986871</v>
      </c>
      <c r="AU187" s="33">
        <v>5.3695776923338858</v>
      </c>
      <c r="AV187" s="33">
        <v>0</v>
      </c>
      <c r="AW187" s="33">
        <v>2.6657659162590668</v>
      </c>
      <c r="AX187" s="33">
        <v>25.465503040311262</v>
      </c>
      <c r="AY187" s="33">
        <v>19.120342560156786</v>
      </c>
      <c r="AZ187" s="33">
        <v>4.453670110853845</v>
      </c>
      <c r="BA187" s="33">
        <v>119.96556539135061</v>
      </c>
      <c r="BB187" s="33">
        <v>64.177996563819107</v>
      </c>
      <c r="BC187" s="33">
        <v>39.791888662449004</v>
      </c>
      <c r="BD187" s="33">
        <v>302.01622563700664</v>
      </c>
      <c r="BE187" s="33">
        <v>585.32959536226758</v>
      </c>
      <c r="BF187" s="33">
        <v>5.2833628409639815</v>
      </c>
      <c r="BG187" s="33">
        <v>40.986020891559278</v>
      </c>
      <c r="BH187" s="33">
        <v>181.15991666769736</v>
      </c>
      <c r="BI187" s="33">
        <v>30.755534778130475</v>
      </c>
      <c r="BJ187" s="33">
        <v>6.0006985489075895</v>
      </c>
      <c r="BK187" s="33">
        <v>36.51503555488538</v>
      </c>
      <c r="BL187" s="33">
        <v>4.4597741296370357</v>
      </c>
      <c r="BM187" s="33">
        <v>7.8443457391991709</v>
      </c>
      <c r="BN187" s="33">
        <v>19.063717018183969</v>
      </c>
      <c r="BO187" s="33">
        <v>2379.1143851453098</v>
      </c>
      <c r="BP187" s="33">
        <v>1.5250955218379671</v>
      </c>
      <c r="BQ187" s="33">
        <v>118.32712619260846</v>
      </c>
      <c r="BR187" s="33">
        <v>36.078859289775728</v>
      </c>
      <c r="BS187" s="33">
        <v>30.916912530995049</v>
      </c>
      <c r="BT187" s="33">
        <v>24.237981980805884</v>
      </c>
      <c r="BU187" s="33">
        <v>5.0981476486520441</v>
      </c>
      <c r="BV187" s="33">
        <v>50.425366772765749</v>
      </c>
      <c r="BW187" s="33">
        <v>14.30792357552135</v>
      </c>
      <c r="BX187" s="33">
        <v>52.96992022268828</v>
      </c>
      <c r="BY187" s="33">
        <v>149.82389157993907</v>
      </c>
      <c r="BZ187" s="33">
        <v>46.045162727816106</v>
      </c>
      <c r="CA187" s="33">
        <v>106.4684482240838</v>
      </c>
      <c r="CB187" s="33">
        <v>16.487383852709677</v>
      </c>
      <c r="CC187" s="33">
        <v>36.601969970596947</v>
      </c>
      <c r="CD187" s="33">
        <v>52.762014320307394</v>
      </c>
      <c r="CE187" s="33">
        <v>133.57042658062304</v>
      </c>
      <c r="CF187" s="33">
        <v>60.478642709500839</v>
      </c>
      <c r="CG187" s="33">
        <v>510.2897124077914</v>
      </c>
      <c r="CH187" s="33">
        <v>15.948682401052624</v>
      </c>
      <c r="CI187" s="33">
        <v>47.399776380841516</v>
      </c>
      <c r="CJ187" s="33">
        <v>425.60100762488884</v>
      </c>
      <c r="CK187" s="33">
        <v>94.659303736923661</v>
      </c>
      <c r="CL187" s="33">
        <v>30.084604739542122</v>
      </c>
      <c r="CM187" s="33">
        <v>313.32057492004776</v>
      </c>
      <c r="CN187" s="33">
        <v>18.296808183406721</v>
      </c>
      <c r="CO187" s="33">
        <v>9.0218699521487835</v>
      </c>
      <c r="CP187" s="33">
        <v>14.421090911685933</v>
      </c>
      <c r="CQ187" s="33">
        <v>117.48335311083628</v>
      </c>
      <c r="CR187" s="33">
        <v>91.936078952384989</v>
      </c>
      <c r="CS187" s="33">
        <v>834.37622702121598</v>
      </c>
      <c r="CT187" s="33">
        <v>55.287827980082099</v>
      </c>
      <c r="CU187" s="33">
        <v>143.15486495559608</v>
      </c>
      <c r="CV187" s="33">
        <v>544.02934166745843</v>
      </c>
      <c r="CW187" s="33">
        <v>579.62217063487174</v>
      </c>
      <c r="CX187" s="33">
        <v>132.66977849190306</v>
      </c>
      <c r="CY187" s="33">
        <v>282.40497618834132</v>
      </c>
      <c r="CZ187" s="33">
        <v>9.4303889778147933</v>
      </c>
      <c r="DA187" s="33">
        <v>171.43468387356828</v>
      </c>
      <c r="DB187" s="33">
        <v>141.55364623607278</v>
      </c>
      <c r="DC187" s="33">
        <v>95.33910547314504</v>
      </c>
      <c r="DD187" s="33">
        <v>180.19795662489707</v>
      </c>
      <c r="DE187" s="33">
        <v>5.3086328472385738</v>
      </c>
      <c r="DF187" s="33">
        <v>0</v>
      </c>
      <c r="DG187" s="33">
        <v>60.607115856109168</v>
      </c>
      <c r="DH187" s="33">
        <v>6.4531669590902743</v>
      </c>
      <c r="DI187" s="33">
        <v>0</v>
      </c>
      <c r="DJ187" s="33">
        <v>20.110723399814031</v>
      </c>
      <c r="DK187" s="33">
        <v>32.901631620441954</v>
      </c>
      <c r="DL187" s="33">
        <v>330.31166497231027</v>
      </c>
      <c r="DM187" s="33">
        <v>32.490084080669341</v>
      </c>
      <c r="DN187" s="33">
        <v>28.035699452916216</v>
      </c>
      <c r="DO187" s="33">
        <v>0</v>
      </c>
      <c r="DP187" s="76">
        <f t="shared" si="5"/>
        <v>15785.566327004388</v>
      </c>
      <c r="DQ187" s="33">
        <v>2829.6109011438139</v>
      </c>
      <c r="DR187" s="33">
        <v>0</v>
      </c>
      <c r="DS187" s="33">
        <v>0</v>
      </c>
      <c r="DT187" s="33">
        <v>0</v>
      </c>
      <c r="DU187" s="33">
        <v>0</v>
      </c>
      <c r="DV187" s="33">
        <v>0</v>
      </c>
      <c r="DW187" s="33">
        <v>0</v>
      </c>
      <c r="DX187" s="33">
        <v>0</v>
      </c>
      <c r="DY187" s="33">
        <v>0</v>
      </c>
      <c r="DZ187" s="33">
        <v>0</v>
      </c>
      <c r="EA187" s="33">
        <v>0</v>
      </c>
      <c r="EB187" s="33">
        <v>0</v>
      </c>
      <c r="EC187" s="33">
        <v>0</v>
      </c>
      <c r="ED187" s="33">
        <v>0</v>
      </c>
      <c r="EE187" s="33">
        <v>0</v>
      </c>
      <c r="EF187" s="33">
        <v>0</v>
      </c>
      <c r="EG187" s="33">
        <v>0</v>
      </c>
      <c r="EH187" s="33">
        <v>0</v>
      </c>
      <c r="EI187" s="33">
        <v>0</v>
      </c>
      <c r="EJ187" s="33">
        <v>547.94706200313476</v>
      </c>
      <c r="EK187" s="33">
        <v>0</v>
      </c>
      <c r="EL187" s="33">
        <v>0</v>
      </c>
      <c r="EM187" s="33">
        <v>0</v>
      </c>
      <c r="EN187" s="33">
        <v>0</v>
      </c>
      <c r="EO187" s="33">
        <v>0</v>
      </c>
      <c r="EP187" s="33">
        <v>0</v>
      </c>
      <c r="EQ187" s="33">
        <v>0</v>
      </c>
      <c r="ER187" s="33">
        <v>0</v>
      </c>
      <c r="ES187" s="33">
        <v>0</v>
      </c>
      <c r="ET187" s="33">
        <v>0</v>
      </c>
      <c r="EU187" s="33">
        <v>0</v>
      </c>
      <c r="EV187" s="33">
        <v>0</v>
      </c>
      <c r="EW187" s="33">
        <v>0</v>
      </c>
      <c r="EX187" s="33">
        <v>0</v>
      </c>
      <c r="EY187" s="33">
        <v>0</v>
      </c>
      <c r="EZ187" s="33">
        <v>0</v>
      </c>
      <c r="FA187" s="33">
        <v>0</v>
      </c>
      <c r="FB187" s="33">
        <v>0</v>
      </c>
      <c r="FC187" s="33">
        <v>0</v>
      </c>
      <c r="FD187" s="33">
        <v>0</v>
      </c>
      <c r="FE187" s="33">
        <v>0</v>
      </c>
      <c r="FF187" s="33">
        <v>0</v>
      </c>
      <c r="FG187" s="33">
        <v>0</v>
      </c>
      <c r="FH187" s="33">
        <v>0</v>
      </c>
      <c r="FI187" s="33">
        <v>0</v>
      </c>
      <c r="FJ187" s="33">
        <v>0</v>
      </c>
      <c r="FK187" s="33">
        <v>0</v>
      </c>
      <c r="FL187" s="33">
        <v>0</v>
      </c>
      <c r="FM187" s="33">
        <v>0</v>
      </c>
      <c r="FN187" s="33">
        <v>0</v>
      </c>
      <c r="FO187" s="33">
        <v>0</v>
      </c>
      <c r="FP187" s="33">
        <v>0</v>
      </c>
      <c r="FQ187" s="33">
        <v>0</v>
      </c>
      <c r="FR187" s="33">
        <v>0</v>
      </c>
      <c r="FS187" s="33">
        <v>0</v>
      </c>
      <c r="FT187" s="33">
        <v>0</v>
      </c>
      <c r="FU187" s="33">
        <v>0</v>
      </c>
      <c r="FV187" s="33">
        <v>7.310279444655472</v>
      </c>
      <c r="FW187" s="33">
        <v>0</v>
      </c>
      <c r="FX187" s="33">
        <v>2830.0660040766124</v>
      </c>
      <c r="FY187" s="33">
        <v>0</v>
      </c>
      <c r="FZ187" s="33">
        <v>0</v>
      </c>
      <c r="GA187" s="33">
        <v>0</v>
      </c>
      <c r="GB187" s="33">
        <v>172.85572979689144</v>
      </c>
      <c r="GC187" s="33">
        <v>0</v>
      </c>
      <c r="GD187" s="33">
        <v>0</v>
      </c>
      <c r="GE187" s="33">
        <v>225.44460991531278</v>
      </c>
      <c r="GF187" s="33">
        <v>88.50305970041353</v>
      </c>
      <c r="GG187" s="47">
        <f t="shared" ref="GG187:GG245" si="6">+SUM(DP187:GF187)</f>
        <v>22487.303973085225</v>
      </c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  <c r="JG187" s="33"/>
      <c r="JH187" s="33"/>
      <c r="JI187" s="33"/>
      <c r="JJ187" s="33"/>
      <c r="JK187" s="33"/>
      <c r="JL187" s="33"/>
      <c r="JM187" s="33"/>
      <c r="JN187" s="33"/>
      <c r="JO187" s="33"/>
      <c r="JP187" s="33"/>
      <c r="JQ187" s="33"/>
      <c r="JR187" s="33"/>
      <c r="JS187" s="33"/>
      <c r="JT187" s="33"/>
      <c r="JU187" s="33"/>
    </row>
    <row r="188" spans="1:281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0</v>
      </c>
      <c r="BB188" s="33">
        <v>0</v>
      </c>
      <c r="BC188" s="33">
        <v>0</v>
      </c>
      <c r="BD188" s="33">
        <v>0</v>
      </c>
      <c r="BE188" s="33">
        <v>0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6.8752733013659313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33">
        <v>0</v>
      </c>
      <c r="CA188" s="33">
        <v>0</v>
      </c>
      <c r="CB188" s="33">
        <v>0</v>
      </c>
      <c r="CC188" s="33">
        <v>0</v>
      </c>
      <c r="CD188" s="33">
        <v>0</v>
      </c>
      <c r="CE188" s="33">
        <v>0</v>
      </c>
      <c r="CF188" s="33">
        <v>0</v>
      </c>
      <c r="CG188" s="33">
        <v>0</v>
      </c>
      <c r="CH188" s="33">
        <v>0</v>
      </c>
      <c r="CI188" s="33">
        <v>0</v>
      </c>
      <c r="CJ188" s="33">
        <v>0</v>
      </c>
      <c r="CK188" s="33">
        <v>0</v>
      </c>
      <c r="CL188" s="33">
        <v>0</v>
      </c>
      <c r="CM188" s="33">
        <v>3.1474029425924717</v>
      </c>
      <c r="CN188" s="33">
        <v>0</v>
      </c>
      <c r="CO188" s="33">
        <v>0</v>
      </c>
      <c r="CP188" s="33">
        <v>0</v>
      </c>
      <c r="CQ188" s="33">
        <v>0</v>
      </c>
      <c r="CR188" s="33">
        <v>0</v>
      </c>
      <c r="CS188" s="33">
        <v>0</v>
      </c>
      <c r="CT188" s="33">
        <v>0</v>
      </c>
      <c r="CU188" s="33">
        <v>0</v>
      </c>
      <c r="CV188" s="33">
        <v>0</v>
      </c>
      <c r="CW188" s="33">
        <v>0</v>
      </c>
      <c r="CX188" s="33">
        <v>0</v>
      </c>
      <c r="CY188" s="33">
        <v>0</v>
      </c>
      <c r="CZ188" s="33">
        <v>0</v>
      </c>
      <c r="DA188" s="33">
        <v>0</v>
      </c>
      <c r="DB188" s="33">
        <v>0</v>
      </c>
      <c r="DC188" s="33">
        <v>0</v>
      </c>
      <c r="DD188" s="33">
        <v>0</v>
      </c>
      <c r="DE188" s="33">
        <v>0</v>
      </c>
      <c r="DF188" s="33">
        <v>0</v>
      </c>
      <c r="DG188" s="33">
        <v>0</v>
      </c>
      <c r="DH188" s="33">
        <v>0</v>
      </c>
      <c r="DI188" s="33">
        <v>0</v>
      </c>
      <c r="DJ188" s="33">
        <v>0</v>
      </c>
      <c r="DK188" s="33">
        <v>0</v>
      </c>
      <c r="DL188" s="33">
        <v>0</v>
      </c>
      <c r="DM188" s="33">
        <v>0</v>
      </c>
      <c r="DN188" s="33">
        <v>0</v>
      </c>
      <c r="DO188" s="33">
        <v>0</v>
      </c>
      <c r="DP188" s="76">
        <f t="shared" si="5"/>
        <v>10.022676243958403</v>
      </c>
      <c r="DQ188" s="33">
        <v>570.17567327591894</v>
      </c>
      <c r="DR188" s="33">
        <v>0</v>
      </c>
      <c r="DS188" s="33">
        <v>0</v>
      </c>
      <c r="DT188" s="33">
        <v>0</v>
      </c>
      <c r="DU188" s="33">
        <v>0</v>
      </c>
      <c r="DV188" s="33">
        <v>0</v>
      </c>
      <c r="DW188" s="33">
        <v>0</v>
      </c>
      <c r="DX188" s="33">
        <v>0</v>
      </c>
      <c r="DY188" s="33">
        <v>0</v>
      </c>
      <c r="DZ188" s="33">
        <v>0</v>
      </c>
      <c r="EA188" s="33">
        <v>0</v>
      </c>
      <c r="EB188" s="33">
        <v>0</v>
      </c>
      <c r="EC188" s="33">
        <v>0</v>
      </c>
      <c r="ED188" s="33">
        <v>0</v>
      </c>
      <c r="EE188" s="33">
        <v>0</v>
      </c>
      <c r="EF188" s="33">
        <v>0</v>
      </c>
      <c r="EG188" s="33">
        <v>0</v>
      </c>
      <c r="EH188" s="33">
        <v>0</v>
      </c>
      <c r="EI188" s="33">
        <v>0</v>
      </c>
      <c r="EJ188" s="33">
        <v>0</v>
      </c>
      <c r="EK188" s="33">
        <v>0</v>
      </c>
      <c r="EL188" s="33">
        <v>0</v>
      </c>
      <c r="EM188" s="33">
        <v>0</v>
      </c>
      <c r="EN188" s="33">
        <v>0</v>
      </c>
      <c r="EO188" s="33">
        <v>0</v>
      </c>
      <c r="EP188" s="33">
        <v>0</v>
      </c>
      <c r="EQ188" s="33">
        <v>0</v>
      </c>
      <c r="ER188" s="33">
        <v>0</v>
      </c>
      <c r="ES188" s="33">
        <v>0</v>
      </c>
      <c r="ET188" s="33">
        <v>0</v>
      </c>
      <c r="EU188" s="33">
        <v>0</v>
      </c>
      <c r="EV188" s="33">
        <v>0</v>
      </c>
      <c r="EW188" s="33">
        <v>0</v>
      </c>
      <c r="EX188" s="33">
        <v>0</v>
      </c>
      <c r="EY188" s="33">
        <v>0</v>
      </c>
      <c r="EZ188" s="33">
        <v>0</v>
      </c>
      <c r="FA188" s="33">
        <v>0</v>
      </c>
      <c r="FB188" s="33">
        <v>0</v>
      </c>
      <c r="FC188" s="33">
        <v>0</v>
      </c>
      <c r="FD188" s="33">
        <v>0</v>
      </c>
      <c r="FE188" s="33">
        <v>0</v>
      </c>
      <c r="FF188" s="33">
        <v>0</v>
      </c>
      <c r="FG188" s="33">
        <v>0</v>
      </c>
      <c r="FH188" s="33">
        <v>0</v>
      </c>
      <c r="FI188" s="33">
        <v>0</v>
      </c>
      <c r="FJ188" s="33">
        <v>0</v>
      </c>
      <c r="FK188" s="33">
        <v>0</v>
      </c>
      <c r="FL188" s="33">
        <v>0</v>
      </c>
      <c r="FM188" s="33">
        <v>0</v>
      </c>
      <c r="FN188" s="33">
        <v>0</v>
      </c>
      <c r="FO188" s="33">
        <v>0</v>
      </c>
      <c r="FP188" s="33">
        <v>0</v>
      </c>
      <c r="FQ188" s="33">
        <v>0</v>
      </c>
      <c r="FR188" s="33">
        <v>0</v>
      </c>
      <c r="FS188" s="33">
        <v>0</v>
      </c>
      <c r="FT188" s="33">
        <v>0</v>
      </c>
      <c r="FU188" s="33">
        <v>0</v>
      </c>
      <c r="FV188" s="33">
        <v>0</v>
      </c>
      <c r="FW188" s="33">
        <v>0</v>
      </c>
      <c r="FX188" s="33">
        <v>28.712946033925117</v>
      </c>
      <c r="FY188" s="33">
        <v>0</v>
      </c>
      <c r="FZ188" s="33">
        <v>0</v>
      </c>
      <c r="GA188" s="33">
        <v>0</v>
      </c>
      <c r="GB188" s="33">
        <v>1.7422871707452383</v>
      </c>
      <c r="GC188" s="33">
        <v>0</v>
      </c>
      <c r="GD188" s="33">
        <v>0</v>
      </c>
      <c r="GE188" s="33">
        <v>0</v>
      </c>
      <c r="GF188" s="33">
        <v>376.11742703425563</v>
      </c>
      <c r="GG188" s="47">
        <f t="shared" si="6"/>
        <v>986.7710097588033</v>
      </c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  <c r="JG188" s="33"/>
      <c r="JH188" s="33"/>
      <c r="JI188" s="33"/>
      <c r="JJ188" s="33"/>
      <c r="JK188" s="33"/>
      <c r="JL188" s="33"/>
      <c r="JM188" s="33"/>
      <c r="JN188" s="33"/>
      <c r="JO188" s="33"/>
      <c r="JP188" s="33"/>
      <c r="JQ188" s="33"/>
      <c r="JR188" s="33"/>
      <c r="JS188" s="33"/>
      <c r="JT188" s="33"/>
      <c r="JU188" s="33"/>
    </row>
    <row r="189" spans="1:281" x14ac:dyDescent="0.2">
      <c r="A189" s="1" t="s">
        <v>66</v>
      </c>
      <c r="B189" s="22" t="s">
        <v>185</v>
      </c>
      <c r="C189" s="33">
        <v>55.619622502361139</v>
      </c>
      <c r="D189" s="33">
        <v>12.869400461135619</v>
      </c>
      <c r="E189" s="33">
        <v>2097.1069691772386</v>
      </c>
      <c r="F189" s="33">
        <v>11.797946692831173</v>
      </c>
      <c r="G189" s="33">
        <v>0</v>
      </c>
      <c r="H189" s="33">
        <v>0</v>
      </c>
      <c r="I189" s="33">
        <v>22.59323197829837</v>
      </c>
      <c r="J189" s="33">
        <v>1.2945117744491788</v>
      </c>
      <c r="K189" s="33">
        <v>2.2141842043351088</v>
      </c>
      <c r="L189" s="33">
        <v>23.153271903833428</v>
      </c>
      <c r="M189" s="33">
        <v>65.31104078556254</v>
      </c>
      <c r="N189" s="33">
        <v>10.016624897354189</v>
      </c>
      <c r="O189" s="33">
        <v>9.0813426006597116</v>
      </c>
      <c r="P189" s="33">
        <v>17.518748986453289</v>
      </c>
      <c r="Q189" s="33">
        <v>14.279251817292332</v>
      </c>
      <c r="R189" s="33">
        <v>36.472038601515997</v>
      </c>
      <c r="S189" s="33">
        <v>0</v>
      </c>
      <c r="T189" s="33">
        <v>52.922756656962619</v>
      </c>
      <c r="U189" s="33">
        <v>5979.3724214194463</v>
      </c>
      <c r="V189" s="33">
        <v>1.4924030994987831</v>
      </c>
      <c r="W189" s="33">
        <v>39.536854284645763</v>
      </c>
      <c r="X189" s="33">
        <v>128.18593444131909</v>
      </c>
      <c r="Y189" s="33">
        <v>30.138786897267778</v>
      </c>
      <c r="Z189" s="33">
        <v>50.312355764235896</v>
      </c>
      <c r="AA189" s="33">
        <v>5.0268334466647078</v>
      </c>
      <c r="AB189" s="33">
        <v>12.956710196408578</v>
      </c>
      <c r="AC189" s="33">
        <v>14.530274223155345</v>
      </c>
      <c r="AD189" s="33">
        <v>41.474630372248505</v>
      </c>
      <c r="AE189" s="33">
        <v>187.14189803648296</v>
      </c>
      <c r="AF189" s="33">
        <v>29.787179918061835</v>
      </c>
      <c r="AG189" s="33">
        <v>19.066563561376199</v>
      </c>
      <c r="AH189" s="33">
        <v>11.694971655200273</v>
      </c>
      <c r="AI189" s="33">
        <v>48.124141291493181</v>
      </c>
      <c r="AJ189" s="33">
        <v>41.614100515315023</v>
      </c>
      <c r="AK189" s="33">
        <v>134.63899777622714</v>
      </c>
      <c r="AL189" s="33">
        <v>30.84747023132087</v>
      </c>
      <c r="AM189" s="33">
        <v>7.4860552258733559</v>
      </c>
      <c r="AN189" s="33">
        <v>77.691274789406947</v>
      </c>
      <c r="AO189" s="33">
        <v>11.475992551513588</v>
      </c>
      <c r="AP189" s="33">
        <v>134.33369425947367</v>
      </c>
      <c r="AQ189" s="33">
        <v>16.650650659033875</v>
      </c>
      <c r="AR189" s="33">
        <v>5.7990368243769064</v>
      </c>
      <c r="AS189" s="33">
        <v>0</v>
      </c>
      <c r="AT189" s="33">
        <v>0</v>
      </c>
      <c r="AU189" s="33">
        <v>12.322473678839915</v>
      </c>
      <c r="AV189" s="33">
        <v>0</v>
      </c>
      <c r="AW189" s="33">
        <v>1.8171684535388095</v>
      </c>
      <c r="AX189" s="33">
        <v>24.490744361738358</v>
      </c>
      <c r="AY189" s="33">
        <v>8.4457009681566912</v>
      </c>
      <c r="AZ189" s="33">
        <v>3.3040393273037481</v>
      </c>
      <c r="BA189" s="33">
        <v>2.7636579788781672</v>
      </c>
      <c r="BB189" s="33">
        <v>32.498564631250701</v>
      </c>
      <c r="BC189" s="33">
        <v>2.2056811850540781</v>
      </c>
      <c r="BD189" s="33">
        <v>15135.508602589125</v>
      </c>
      <c r="BE189" s="33">
        <v>3007.2805650696514</v>
      </c>
      <c r="BF189" s="33">
        <v>7.5276897453542695</v>
      </c>
      <c r="BG189" s="33">
        <v>11.050467441672927</v>
      </c>
      <c r="BH189" s="33">
        <v>52.861767107589856</v>
      </c>
      <c r="BI189" s="33">
        <v>0</v>
      </c>
      <c r="BJ189" s="33">
        <v>0</v>
      </c>
      <c r="BK189" s="33">
        <v>4.8185699076598256</v>
      </c>
      <c r="BL189" s="33">
        <v>0</v>
      </c>
      <c r="BM189" s="33">
        <v>6.5679391589489802</v>
      </c>
      <c r="BN189" s="33">
        <v>57.202740051929155</v>
      </c>
      <c r="BO189" s="33">
        <v>109.72375199753662</v>
      </c>
      <c r="BP189" s="33">
        <v>0</v>
      </c>
      <c r="BQ189" s="33">
        <v>7587.0428113197886</v>
      </c>
      <c r="BR189" s="33">
        <v>30719.492381283486</v>
      </c>
      <c r="BS189" s="33">
        <v>293.99569686804386</v>
      </c>
      <c r="BT189" s="33">
        <v>13.055808612316497</v>
      </c>
      <c r="BU189" s="33">
        <v>10.242706104672767</v>
      </c>
      <c r="BV189" s="33">
        <v>8.701626378642743</v>
      </c>
      <c r="BW189" s="33">
        <v>13.870073150218612</v>
      </c>
      <c r="BX189" s="33">
        <v>6.9268727332052542</v>
      </c>
      <c r="BY189" s="33">
        <v>128.24533910916847</v>
      </c>
      <c r="BZ189" s="33">
        <v>29.956974175973382</v>
      </c>
      <c r="CA189" s="33">
        <v>10.148782835378167</v>
      </c>
      <c r="CB189" s="33">
        <v>0</v>
      </c>
      <c r="CC189" s="33">
        <v>3.4140005917044802</v>
      </c>
      <c r="CD189" s="33">
        <v>2.1295230770391176</v>
      </c>
      <c r="CE189" s="33">
        <v>29.116049386785193</v>
      </c>
      <c r="CF189" s="33">
        <v>56.593205211853643</v>
      </c>
      <c r="CG189" s="33">
        <v>43.078054576103284</v>
      </c>
      <c r="CH189" s="33">
        <v>0</v>
      </c>
      <c r="CI189" s="33">
        <v>0</v>
      </c>
      <c r="CJ189" s="33">
        <v>304.34205130649769</v>
      </c>
      <c r="CK189" s="33">
        <v>37.584018355790448</v>
      </c>
      <c r="CL189" s="33">
        <v>8.3516823999853731</v>
      </c>
      <c r="CM189" s="33">
        <v>64.74461079363445</v>
      </c>
      <c r="CN189" s="33">
        <v>10.464659036566729</v>
      </c>
      <c r="CO189" s="33">
        <v>1.800372136314653</v>
      </c>
      <c r="CP189" s="33">
        <v>13.000551459652607</v>
      </c>
      <c r="CQ189" s="33">
        <v>5.3508895704248651</v>
      </c>
      <c r="CR189" s="33">
        <v>41.275491566484305</v>
      </c>
      <c r="CS189" s="33">
        <v>695.78797008001413</v>
      </c>
      <c r="CT189" s="33">
        <v>4.4537513605452235</v>
      </c>
      <c r="CU189" s="33">
        <v>33.629667131165874</v>
      </c>
      <c r="CV189" s="33">
        <v>593.32246508785261</v>
      </c>
      <c r="CW189" s="33">
        <v>1032.7738271528458</v>
      </c>
      <c r="CX189" s="33">
        <v>117.95350433873492</v>
      </c>
      <c r="CY189" s="33">
        <v>401.41467478862052</v>
      </c>
      <c r="CZ189" s="33">
        <v>10.834177177539333</v>
      </c>
      <c r="DA189" s="33">
        <v>20.749523351586515</v>
      </c>
      <c r="DB189" s="33">
        <v>58.148414930000769</v>
      </c>
      <c r="DC189" s="33">
        <v>46.529537592230994</v>
      </c>
      <c r="DD189" s="33">
        <v>146.28634909913737</v>
      </c>
      <c r="DE189" s="33">
        <v>244.2189408164771</v>
      </c>
      <c r="DF189" s="33">
        <v>135.10106363674882</v>
      </c>
      <c r="DG189" s="33">
        <v>2690.1009444138122</v>
      </c>
      <c r="DH189" s="33">
        <v>194.33410359564056</v>
      </c>
      <c r="DI189" s="33">
        <v>134.7206624468572</v>
      </c>
      <c r="DJ189" s="33">
        <v>255.08980664850009</v>
      </c>
      <c r="DK189" s="33">
        <v>143.17640293922815</v>
      </c>
      <c r="DL189" s="33">
        <v>81.746855160380363</v>
      </c>
      <c r="DM189" s="33">
        <v>7.6779743934890972</v>
      </c>
      <c r="DN189" s="33">
        <v>3.0705674526710429</v>
      </c>
      <c r="DO189" s="33">
        <v>0</v>
      </c>
      <c r="DP189" s="76">
        <f t="shared" si="5"/>
        <v>74466.065713768388</v>
      </c>
      <c r="DQ189" s="33">
        <v>466.52167689498754</v>
      </c>
      <c r="DR189" s="33">
        <v>0</v>
      </c>
      <c r="DS189" s="33">
        <v>0</v>
      </c>
      <c r="DT189" s="33">
        <v>0</v>
      </c>
      <c r="DU189" s="33">
        <v>0</v>
      </c>
      <c r="DV189" s="33">
        <v>0</v>
      </c>
      <c r="DW189" s="33">
        <v>0</v>
      </c>
      <c r="DX189" s="33">
        <v>0</v>
      </c>
      <c r="DY189" s="33">
        <v>0</v>
      </c>
      <c r="DZ189" s="33">
        <v>0</v>
      </c>
      <c r="EA189" s="33">
        <v>0</v>
      </c>
      <c r="EB189" s="33">
        <v>0</v>
      </c>
      <c r="EC189" s="33">
        <v>0</v>
      </c>
      <c r="ED189" s="33">
        <v>0</v>
      </c>
      <c r="EE189" s="33">
        <v>0</v>
      </c>
      <c r="EF189" s="33">
        <v>0</v>
      </c>
      <c r="EG189" s="33">
        <v>0</v>
      </c>
      <c r="EH189" s="33">
        <v>0</v>
      </c>
      <c r="EI189" s="33">
        <v>0</v>
      </c>
      <c r="EJ189" s="33">
        <v>0</v>
      </c>
      <c r="EK189" s="33">
        <v>0</v>
      </c>
      <c r="EL189" s="33">
        <v>0</v>
      </c>
      <c r="EM189" s="33">
        <v>0</v>
      </c>
      <c r="EN189" s="33">
        <v>0</v>
      </c>
      <c r="EO189" s="33">
        <v>0</v>
      </c>
      <c r="EP189" s="33">
        <v>0</v>
      </c>
      <c r="EQ189" s="33">
        <v>0</v>
      </c>
      <c r="ER189" s="33">
        <v>0</v>
      </c>
      <c r="ES189" s="33">
        <v>0</v>
      </c>
      <c r="ET189" s="33">
        <v>0</v>
      </c>
      <c r="EU189" s="33">
        <v>0</v>
      </c>
      <c r="EV189" s="33">
        <v>0</v>
      </c>
      <c r="EW189" s="33">
        <v>0</v>
      </c>
      <c r="EX189" s="33">
        <v>0</v>
      </c>
      <c r="EY189" s="33">
        <v>0</v>
      </c>
      <c r="EZ189" s="33">
        <v>0</v>
      </c>
      <c r="FA189" s="33">
        <v>0</v>
      </c>
      <c r="FB189" s="33">
        <v>0</v>
      </c>
      <c r="FC189" s="33">
        <v>0</v>
      </c>
      <c r="FD189" s="33">
        <v>0</v>
      </c>
      <c r="FE189" s="33">
        <v>0</v>
      </c>
      <c r="FF189" s="33">
        <v>0</v>
      </c>
      <c r="FG189" s="33">
        <v>0</v>
      </c>
      <c r="FH189" s="33">
        <v>0</v>
      </c>
      <c r="FI189" s="33">
        <v>0</v>
      </c>
      <c r="FJ189" s="33">
        <v>0</v>
      </c>
      <c r="FK189" s="33">
        <v>0</v>
      </c>
      <c r="FL189" s="33">
        <v>0</v>
      </c>
      <c r="FM189" s="33">
        <v>0</v>
      </c>
      <c r="FN189" s="33">
        <v>0</v>
      </c>
      <c r="FO189" s="33">
        <v>0</v>
      </c>
      <c r="FP189" s="33">
        <v>0</v>
      </c>
      <c r="FQ189" s="33">
        <v>0</v>
      </c>
      <c r="FR189" s="33">
        <v>0</v>
      </c>
      <c r="FS189" s="33">
        <v>0</v>
      </c>
      <c r="FT189" s="33">
        <v>0</v>
      </c>
      <c r="FU189" s="33">
        <v>0</v>
      </c>
      <c r="FV189" s="33">
        <v>2.4595842660522207</v>
      </c>
      <c r="FW189" s="33">
        <v>0</v>
      </c>
      <c r="FX189" s="33">
        <v>135.96142572821915</v>
      </c>
      <c r="FY189" s="33">
        <v>0</v>
      </c>
      <c r="FZ189" s="33">
        <v>0</v>
      </c>
      <c r="GA189" s="33">
        <v>0</v>
      </c>
      <c r="GB189" s="33">
        <v>51.624285681694765</v>
      </c>
      <c r="GC189" s="33">
        <v>0</v>
      </c>
      <c r="GD189" s="33">
        <v>0</v>
      </c>
      <c r="GE189" s="33">
        <v>-4.2515918432212416</v>
      </c>
      <c r="GF189" s="33">
        <v>0</v>
      </c>
      <c r="GG189" s="47">
        <f t="shared" si="6"/>
        <v>75118.38109449613</v>
      </c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  <c r="JG189" s="33"/>
      <c r="JH189" s="33"/>
      <c r="JI189" s="33"/>
      <c r="JJ189" s="33"/>
      <c r="JK189" s="33"/>
      <c r="JL189" s="33"/>
      <c r="JM189" s="33"/>
      <c r="JN189" s="33"/>
      <c r="JO189" s="33"/>
      <c r="JP189" s="33"/>
      <c r="JQ189" s="33"/>
      <c r="JR189" s="33"/>
      <c r="JS189" s="33"/>
      <c r="JT189" s="33"/>
      <c r="JU189" s="33"/>
    </row>
    <row r="190" spans="1:281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4.4819489516906135</v>
      </c>
      <c r="L190" s="33">
        <v>1.2414694119297727</v>
      </c>
      <c r="M190" s="33">
        <v>3.3872219617309778</v>
      </c>
      <c r="N190" s="33">
        <v>3.8463599517291698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2.823783716285106</v>
      </c>
      <c r="BC190" s="33">
        <v>0</v>
      </c>
      <c r="BD190" s="33">
        <v>19.526857100059271</v>
      </c>
      <c r="BE190" s="33">
        <v>12.049318602237253</v>
      </c>
      <c r="BF190" s="33">
        <v>2.4921113686801126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1.8153620655565055</v>
      </c>
      <c r="BP190" s="33">
        <v>0</v>
      </c>
      <c r="BQ190" s="33">
        <v>5.6472849836013177</v>
      </c>
      <c r="BR190" s="33">
        <v>5.0886204973903206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33">
        <v>0</v>
      </c>
      <c r="CA190" s="33">
        <v>0</v>
      </c>
      <c r="CB190" s="33">
        <v>0</v>
      </c>
      <c r="CC190" s="33">
        <v>0</v>
      </c>
      <c r="CD190" s="33">
        <v>0</v>
      </c>
      <c r="CE190" s="33">
        <v>0</v>
      </c>
      <c r="CF190" s="33">
        <v>0</v>
      </c>
      <c r="CG190" s="33">
        <v>0</v>
      </c>
      <c r="CH190" s="33">
        <v>0</v>
      </c>
      <c r="CI190" s="33">
        <v>0</v>
      </c>
      <c r="CJ190" s="33">
        <v>53.884210187238786</v>
      </c>
      <c r="CK190" s="33">
        <v>0</v>
      </c>
      <c r="CL190" s="33">
        <v>0</v>
      </c>
      <c r="CM190" s="33">
        <v>0</v>
      </c>
      <c r="CN190" s="33">
        <v>0</v>
      </c>
      <c r="CO190" s="33">
        <v>0</v>
      </c>
      <c r="CP190" s="33">
        <v>0</v>
      </c>
      <c r="CQ190" s="33">
        <v>0</v>
      </c>
      <c r="CR190" s="33">
        <v>0</v>
      </c>
      <c r="CS190" s="33">
        <v>4.1109073332014834</v>
      </c>
      <c r="CT190" s="33">
        <v>0</v>
      </c>
      <c r="CU190" s="33">
        <v>0</v>
      </c>
      <c r="CV190" s="33">
        <v>0</v>
      </c>
      <c r="CW190" s="33">
        <v>0</v>
      </c>
      <c r="CX190" s="33">
        <v>0</v>
      </c>
      <c r="CY190" s="33">
        <v>0</v>
      </c>
      <c r="CZ190" s="33">
        <v>0</v>
      </c>
      <c r="DA190" s="33">
        <v>0</v>
      </c>
      <c r="DB190" s="33">
        <v>0</v>
      </c>
      <c r="DC190" s="33">
        <v>0</v>
      </c>
      <c r="DD190" s="33">
        <v>0</v>
      </c>
      <c r="DE190" s="33">
        <v>0</v>
      </c>
      <c r="DF190" s="33">
        <v>0</v>
      </c>
      <c r="DG190" s="33">
        <v>0</v>
      </c>
      <c r="DH190" s="33">
        <v>0</v>
      </c>
      <c r="DI190" s="33">
        <v>0</v>
      </c>
      <c r="DJ190" s="33">
        <v>0</v>
      </c>
      <c r="DK190" s="33">
        <v>0</v>
      </c>
      <c r="DL190" s="33">
        <v>0</v>
      </c>
      <c r="DM190" s="33">
        <v>0</v>
      </c>
      <c r="DN190" s="33">
        <v>0</v>
      </c>
      <c r="DO190" s="33">
        <v>0</v>
      </c>
      <c r="DP190" s="76">
        <f t="shared" si="5"/>
        <v>120.39545613133069</v>
      </c>
      <c r="DQ190" s="33">
        <v>89.933482716957315</v>
      </c>
      <c r="DR190" s="33">
        <v>0</v>
      </c>
      <c r="DS190" s="33">
        <v>0</v>
      </c>
      <c r="DT190" s="33">
        <v>0</v>
      </c>
      <c r="DU190" s="33">
        <v>0</v>
      </c>
      <c r="DV190" s="33">
        <v>0</v>
      </c>
      <c r="DW190" s="33">
        <v>0</v>
      </c>
      <c r="DX190" s="33">
        <v>0</v>
      </c>
      <c r="DY190" s="33">
        <v>0</v>
      </c>
      <c r="DZ190" s="33">
        <v>0</v>
      </c>
      <c r="EA190" s="33">
        <v>0</v>
      </c>
      <c r="EB190" s="33">
        <v>0</v>
      </c>
      <c r="EC190" s="33">
        <v>0</v>
      </c>
      <c r="ED190" s="33">
        <v>0</v>
      </c>
      <c r="EE190" s="33">
        <v>0</v>
      </c>
      <c r="EF190" s="33">
        <v>0</v>
      </c>
      <c r="EG190" s="33">
        <v>0</v>
      </c>
      <c r="EH190" s="33">
        <v>0</v>
      </c>
      <c r="EI190" s="33">
        <v>0</v>
      </c>
      <c r="EJ190" s="33">
        <v>0</v>
      </c>
      <c r="EK190" s="33">
        <v>0</v>
      </c>
      <c r="EL190" s="33">
        <v>0</v>
      </c>
      <c r="EM190" s="33">
        <v>0</v>
      </c>
      <c r="EN190" s="33">
        <v>0</v>
      </c>
      <c r="EO190" s="33">
        <v>0</v>
      </c>
      <c r="EP190" s="33">
        <v>0</v>
      </c>
      <c r="EQ190" s="33">
        <v>0</v>
      </c>
      <c r="ER190" s="33">
        <v>0</v>
      </c>
      <c r="ES190" s="33">
        <v>0</v>
      </c>
      <c r="ET190" s="33">
        <v>0</v>
      </c>
      <c r="EU190" s="33">
        <v>0</v>
      </c>
      <c r="EV190" s="33">
        <v>0</v>
      </c>
      <c r="EW190" s="33">
        <v>0</v>
      </c>
      <c r="EX190" s="33">
        <v>0</v>
      </c>
      <c r="EY190" s="33">
        <v>0</v>
      </c>
      <c r="EZ190" s="33">
        <v>0</v>
      </c>
      <c r="FA190" s="33">
        <v>0</v>
      </c>
      <c r="FB190" s="33">
        <v>0</v>
      </c>
      <c r="FC190" s="33">
        <v>0</v>
      </c>
      <c r="FD190" s="33">
        <v>0</v>
      </c>
      <c r="FE190" s="33">
        <v>0</v>
      </c>
      <c r="FF190" s="33">
        <v>0</v>
      </c>
      <c r="FG190" s="33">
        <v>0</v>
      </c>
      <c r="FH190" s="33">
        <v>0</v>
      </c>
      <c r="FI190" s="33">
        <v>0</v>
      </c>
      <c r="FJ190" s="33">
        <v>0</v>
      </c>
      <c r="FK190" s="33">
        <v>0</v>
      </c>
      <c r="FL190" s="33">
        <v>0</v>
      </c>
      <c r="FM190" s="33">
        <v>0</v>
      </c>
      <c r="FN190" s="33">
        <v>0</v>
      </c>
      <c r="FO190" s="33">
        <v>0</v>
      </c>
      <c r="FP190" s="33">
        <v>0</v>
      </c>
      <c r="FQ190" s="33">
        <v>0</v>
      </c>
      <c r="FR190" s="33">
        <v>0</v>
      </c>
      <c r="FS190" s="33">
        <v>0</v>
      </c>
      <c r="FT190" s="33">
        <v>0</v>
      </c>
      <c r="FU190" s="33">
        <v>0</v>
      </c>
      <c r="FV190" s="33">
        <v>0</v>
      </c>
      <c r="FW190" s="33">
        <v>0</v>
      </c>
      <c r="FX190" s="33">
        <v>0</v>
      </c>
      <c r="FY190" s="33">
        <v>0</v>
      </c>
      <c r="FZ190" s="33">
        <v>0</v>
      </c>
      <c r="GA190" s="33">
        <v>0</v>
      </c>
      <c r="GB190" s="33">
        <v>0</v>
      </c>
      <c r="GC190" s="33">
        <v>0</v>
      </c>
      <c r="GD190" s="33">
        <v>0</v>
      </c>
      <c r="GE190" s="33">
        <v>0</v>
      </c>
      <c r="GF190" s="33">
        <v>0</v>
      </c>
      <c r="GG190" s="47">
        <f t="shared" si="6"/>
        <v>210.328938848288</v>
      </c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  <c r="JG190" s="33"/>
      <c r="JH190" s="33"/>
      <c r="JI190" s="33"/>
      <c r="JJ190" s="33"/>
      <c r="JK190" s="33"/>
      <c r="JL190" s="33"/>
      <c r="JM190" s="33"/>
      <c r="JN190" s="33"/>
      <c r="JO190" s="33"/>
      <c r="JP190" s="33"/>
      <c r="JQ190" s="33"/>
      <c r="JR190" s="33"/>
      <c r="JS190" s="33"/>
      <c r="JT190" s="33"/>
      <c r="JU190" s="33"/>
    </row>
    <row r="191" spans="1:281" x14ac:dyDescent="0.2">
      <c r="A191" s="1" t="s">
        <v>68</v>
      </c>
      <c r="B191" s="22" t="s">
        <v>187</v>
      </c>
      <c r="C191" s="33">
        <v>1410.8214701929026</v>
      </c>
      <c r="D191" s="33">
        <v>410.86289175531886</v>
      </c>
      <c r="E191" s="33">
        <v>206.6074112836539</v>
      </c>
      <c r="F191" s="33">
        <v>26.478738439892915</v>
      </c>
      <c r="G191" s="33">
        <v>35.795187090803502</v>
      </c>
      <c r="H191" s="33">
        <v>0</v>
      </c>
      <c r="I191" s="33">
        <v>430.88287260028557</v>
      </c>
      <c r="J191" s="33">
        <v>53.975152801357865</v>
      </c>
      <c r="K191" s="33">
        <v>154.31230496677318</v>
      </c>
      <c r="L191" s="33">
        <v>125.90957501579521</v>
      </c>
      <c r="M191" s="33">
        <v>385.92794050585331</v>
      </c>
      <c r="N191" s="33">
        <v>136.60752220920219</v>
      </c>
      <c r="O191" s="33">
        <v>9.1064994543893363</v>
      </c>
      <c r="P191" s="33">
        <v>180.58528493418362</v>
      </c>
      <c r="Q191" s="33">
        <v>201.88666523626966</v>
      </c>
      <c r="R191" s="33">
        <v>71.592277954322057</v>
      </c>
      <c r="S191" s="33">
        <v>184.28022093230865</v>
      </c>
      <c r="T191" s="33">
        <v>240.16992494860469</v>
      </c>
      <c r="U191" s="33">
        <v>665.69430710622589</v>
      </c>
      <c r="V191" s="33">
        <v>0</v>
      </c>
      <c r="W191" s="33">
        <v>168.84188084708614</v>
      </c>
      <c r="X191" s="33">
        <v>220.56786137729992</v>
      </c>
      <c r="Y191" s="33">
        <v>70.537506169968665</v>
      </c>
      <c r="Z191" s="33">
        <v>351.81449752847436</v>
      </c>
      <c r="AA191" s="33">
        <v>84.342267612631503</v>
      </c>
      <c r="AB191" s="33">
        <v>406.45921172062015</v>
      </c>
      <c r="AC191" s="33">
        <v>185.75231880676591</v>
      </c>
      <c r="AD191" s="33">
        <v>669.40830504269013</v>
      </c>
      <c r="AE191" s="33">
        <v>143.52858770722617</v>
      </c>
      <c r="AF191" s="33">
        <v>328.16394258892257</v>
      </c>
      <c r="AG191" s="33">
        <v>87.320935078677721</v>
      </c>
      <c r="AH191" s="33">
        <v>44.766705605711287</v>
      </c>
      <c r="AI191" s="33">
        <v>147.7597413967589</v>
      </c>
      <c r="AJ191" s="33">
        <v>424.65435781614008</v>
      </c>
      <c r="AK191" s="33">
        <v>1067.9901933222952</v>
      </c>
      <c r="AL191" s="33">
        <v>115.88095015535652</v>
      </c>
      <c r="AM191" s="33">
        <v>129.97528839545319</v>
      </c>
      <c r="AN191" s="33">
        <v>348.39634527323369</v>
      </c>
      <c r="AO191" s="33">
        <v>28.88272024276943</v>
      </c>
      <c r="AP191" s="33">
        <v>87.533937150356664</v>
      </c>
      <c r="AQ191" s="33">
        <v>73.766804728230554</v>
      </c>
      <c r="AR191" s="33">
        <v>0</v>
      </c>
      <c r="AS191" s="33">
        <v>157.75171662334813</v>
      </c>
      <c r="AT191" s="33">
        <v>46.054916236214176</v>
      </c>
      <c r="AU191" s="33">
        <v>191.34334529628438</v>
      </c>
      <c r="AV191" s="33">
        <v>309.45035578780357</v>
      </c>
      <c r="AW191" s="33">
        <v>108.86845394863259</v>
      </c>
      <c r="AX191" s="33">
        <v>1059.9316970450302</v>
      </c>
      <c r="AY191" s="33">
        <v>634.6382165401111</v>
      </c>
      <c r="AZ191" s="33">
        <v>805.64114479883506</v>
      </c>
      <c r="BA191" s="33">
        <v>0</v>
      </c>
      <c r="BB191" s="33">
        <v>576.44523382711361</v>
      </c>
      <c r="BC191" s="33">
        <v>1065.6781046285907</v>
      </c>
      <c r="BD191" s="33">
        <v>8151.9909598523554</v>
      </c>
      <c r="BE191" s="33">
        <v>2234.3375898588884</v>
      </c>
      <c r="BF191" s="33">
        <v>84.238521126350079</v>
      </c>
      <c r="BG191" s="33">
        <v>327.21181593251134</v>
      </c>
      <c r="BH191" s="33">
        <v>2510.8700499715128</v>
      </c>
      <c r="BI191" s="33">
        <v>791.57877164372792</v>
      </c>
      <c r="BJ191" s="33">
        <v>251.8457760068095</v>
      </c>
      <c r="BK191" s="33">
        <v>2226.5727030366938</v>
      </c>
      <c r="BL191" s="33">
        <v>1447.3805495886784</v>
      </c>
      <c r="BM191" s="33">
        <v>176.8582159341301</v>
      </c>
      <c r="BN191" s="33">
        <v>483.64523521163682</v>
      </c>
      <c r="BO191" s="33">
        <v>763.82668051603105</v>
      </c>
      <c r="BP191" s="33">
        <v>5.421832584391642</v>
      </c>
      <c r="BQ191" s="33">
        <v>161.46422175433418</v>
      </c>
      <c r="BR191" s="33">
        <v>61.949834100478576</v>
      </c>
      <c r="BS191" s="33">
        <v>5855.7749391428397</v>
      </c>
      <c r="BT191" s="33">
        <v>0</v>
      </c>
      <c r="BU191" s="33">
        <v>39.595724210630991</v>
      </c>
      <c r="BV191" s="33">
        <v>4562.4591931141349</v>
      </c>
      <c r="BW191" s="33">
        <v>1263.9912391777702</v>
      </c>
      <c r="BX191" s="33">
        <v>2216.2523506425041</v>
      </c>
      <c r="BY191" s="33">
        <v>997.24369785737269</v>
      </c>
      <c r="BZ191" s="33">
        <v>0</v>
      </c>
      <c r="CA191" s="33">
        <v>1007.5944013330727</v>
      </c>
      <c r="CB191" s="33">
        <v>0</v>
      </c>
      <c r="CC191" s="33">
        <v>0</v>
      </c>
      <c r="CD191" s="33">
        <v>523.7453591788734</v>
      </c>
      <c r="CE191" s="33">
        <v>1681.5523244553985</v>
      </c>
      <c r="CF191" s="33">
        <v>1100.557810400923</v>
      </c>
      <c r="CG191" s="33">
        <v>6078.5268673496275</v>
      </c>
      <c r="CH191" s="33">
        <v>199.5993126199813</v>
      </c>
      <c r="CI191" s="33">
        <v>0</v>
      </c>
      <c r="CJ191" s="33">
        <v>1869.5033985683917</v>
      </c>
      <c r="CK191" s="33">
        <v>1450.3983459975759</v>
      </c>
      <c r="CL191" s="33">
        <v>89.300325633487105</v>
      </c>
      <c r="CM191" s="33">
        <v>1540.5673568348943</v>
      </c>
      <c r="CN191" s="33">
        <v>456.80323676592599</v>
      </c>
      <c r="CO191" s="33">
        <v>423.18853145748233</v>
      </c>
      <c r="CP191" s="33">
        <v>266.97458045811652</v>
      </c>
      <c r="CQ191" s="33">
        <v>509.55979831938458</v>
      </c>
      <c r="CR191" s="33">
        <v>1576.9609295072648</v>
      </c>
      <c r="CS191" s="33">
        <v>4638.3155108892643</v>
      </c>
      <c r="CT191" s="33">
        <v>1935.7170846458168</v>
      </c>
      <c r="CU191" s="33">
        <v>248.47305783993613</v>
      </c>
      <c r="CV191" s="33">
        <v>820.38502425481113</v>
      </c>
      <c r="CW191" s="33">
        <v>1480.1159714170044</v>
      </c>
      <c r="CX191" s="33">
        <v>431.13456523099694</v>
      </c>
      <c r="CY191" s="33">
        <v>294.583686013403</v>
      </c>
      <c r="CZ191" s="33">
        <v>62.89182072356278</v>
      </c>
      <c r="DA191" s="33">
        <v>1321.8445716910544</v>
      </c>
      <c r="DB191" s="33">
        <v>729.4665699065672</v>
      </c>
      <c r="DC191" s="33">
        <v>72.344283110733556</v>
      </c>
      <c r="DD191" s="33">
        <v>91.897618857891985</v>
      </c>
      <c r="DE191" s="33">
        <v>37.115468296292995</v>
      </c>
      <c r="DF191" s="33">
        <v>0</v>
      </c>
      <c r="DG191" s="33">
        <v>192.11583361030463</v>
      </c>
      <c r="DH191" s="33">
        <v>121.94004638069106</v>
      </c>
      <c r="DI191" s="33">
        <v>42.791834153606018</v>
      </c>
      <c r="DJ191" s="33">
        <v>174.49726300816371</v>
      </c>
      <c r="DK191" s="33">
        <v>73.219845223814914</v>
      </c>
      <c r="DL191" s="33">
        <v>0</v>
      </c>
      <c r="DM191" s="33">
        <v>128.2031356620675</v>
      </c>
      <c r="DN191" s="33">
        <v>272.63012277005686</v>
      </c>
      <c r="DO191" s="33">
        <v>0</v>
      </c>
      <c r="DP191" s="76">
        <f t="shared" si="5"/>
        <v>81632.669584557007</v>
      </c>
      <c r="DQ191" s="33">
        <v>44744.533105809896</v>
      </c>
      <c r="DR191" s="33">
        <v>0</v>
      </c>
      <c r="DS191" s="33">
        <v>0</v>
      </c>
      <c r="DT191" s="33">
        <v>0</v>
      </c>
      <c r="DU191" s="33">
        <v>0</v>
      </c>
      <c r="DV191" s="33">
        <v>0</v>
      </c>
      <c r="DW191" s="33">
        <v>0</v>
      </c>
      <c r="DX191" s="33">
        <v>0</v>
      </c>
      <c r="DY191" s="33">
        <v>0</v>
      </c>
      <c r="DZ191" s="33">
        <v>0</v>
      </c>
      <c r="EA191" s="33">
        <v>0</v>
      </c>
      <c r="EB191" s="33">
        <v>0</v>
      </c>
      <c r="EC191" s="33">
        <v>0</v>
      </c>
      <c r="ED191" s="33">
        <v>0</v>
      </c>
      <c r="EE191" s="33">
        <v>0</v>
      </c>
      <c r="EF191" s="33">
        <v>0</v>
      </c>
      <c r="EG191" s="33">
        <v>0</v>
      </c>
      <c r="EH191" s="33">
        <v>0</v>
      </c>
      <c r="EI191" s="33">
        <v>0</v>
      </c>
      <c r="EJ191" s="33">
        <v>0</v>
      </c>
      <c r="EK191" s="33">
        <v>0</v>
      </c>
      <c r="EL191" s="33">
        <v>0</v>
      </c>
      <c r="EM191" s="33">
        <v>0</v>
      </c>
      <c r="EN191" s="33">
        <v>0</v>
      </c>
      <c r="EO191" s="33">
        <v>0</v>
      </c>
      <c r="EP191" s="33">
        <v>0</v>
      </c>
      <c r="EQ191" s="33">
        <v>0</v>
      </c>
      <c r="ER191" s="33">
        <v>0</v>
      </c>
      <c r="ES191" s="33">
        <v>0</v>
      </c>
      <c r="ET191" s="33">
        <v>0</v>
      </c>
      <c r="EU191" s="33">
        <v>0</v>
      </c>
      <c r="EV191" s="33">
        <v>0</v>
      </c>
      <c r="EW191" s="33">
        <v>0</v>
      </c>
      <c r="EX191" s="33">
        <v>0</v>
      </c>
      <c r="EY191" s="33">
        <v>0</v>
      </c>
      <c r="EZ191" s="33">
        <v>0</v>
      </c>
      <c r="FA191" s="33">
        <v>0</v>
      </c>
      <c r="FB191" s="33">
        <v>0</v>
      </c>
      <c r="FC191" s="33">
        <v>0</v>
      </c>
      <c r="FD191" s="33">
        <v>0</v>
      </c>
      <c r="FE191" s="33">
        <v>0</v>
      </c>
      <c r="FF191" s="33">
        <v>0</v>
      </c>
      <c r="FG191" s="33">
        <v>0</v>
      </c>
      <c r="FH191" s="33">
        <v>0</v>
      </c>
      <c r="FI191" s="33">
        <v>0</v>
      </c>
      <c r="FJ191" s="33">
        <v>0</v>
      </c>
      <c r="FK191" s="33">
        <v>0</v>
      </c>
      <c r="FL191" s="33">
        <v>0</v>
      </c>
      <c r="FM191" s="33">
        <v>0</v>
      </c>
      <c r="FN191" s="33">
        <v>0</v>
      </c>
      <c r="FO191" s="33">
        <v>0</v>
      </c>
      <c r="FP191" s="33">
        <v>0</v>
      </c>
      <c r="FQ191" s="33">
        <v>0</v>
      </c>
      <c r="FR191" s="33">
        <v>0</v>
      </c>
      <c r="FS191" s="33">
        <v>0</v>
      </c>
      <c r="FT191" s="33">
        <v>0</v>
      </c>
      <c r="FU191" s="33">
        <v>0</v>
      </c>
      <c r="FV191" s="33">
        <v>0</v>
      </c>
      <c r="FW191" s="33">
        <v>0</v>
      </c>
      <c r="FX191" s="33">
        <v>180.21941743644427</v>
      </c>
      <c r="FY191" s="33">
        <v>0</v>
      </c>
      <c r="FZ191" s="33">
        <v>0</v>
      </c>
      <c r="GA191" s="33">
        <v>0</v>
      </c>
      <c r="GB191" s="33">
        <v>4931.5663805267159</v>
      </c>
      <c r="GC191" s="33">
        <v>0</v>
      </c>
      <c r="GD191" s="33">
        <v>0</v>
      </c>
      <c r="GE191" s="33">
        <v>0</v>
      </c>
      <c r="GF191" s="33">
        <v>1644.9876432561302</v>
      </c>
      <c r="GG191" s="47">
        <f t="shared" si="6"/>
        <v>133133.97613158621</v>
      </c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  <c r="JG191" s="33"/>
      <c r="JH191" s="33"/>
      <c r="JI191" s="33"/>
      <c r="JJ191" s="33"/>
      <c r="JK191" s="33"/>
      <c r="JL191" s="33"/>
      <c r="JM191" s="33"/>
      <c r="JN191" s="33"/>
      <c r="JO191" s="33"/>
      <c r="JP191" s="33"/>
      <c r="JQ191" s="33"/>
      <c r="JR191" s="33"/>
      <c r="JS191" s="33"/>
      <c r="JT191" s="33"/>
      <c r="JU191" s="33"/>
    </row>
    <row r="192" spans="1:281" x14ac:dyDescent="0.2">
      <c r="A192" s="1" t="s">
        <v>69</v>
      </c>
      <c r="B192" s="22" t="s">
        <v>188</v>
      </c>
      <c r="C192" s="33">
        <v>5.6183402148470725</v>
      </c>
      <c r="D192" s="33">
        <v>3.6074503799133</v>
      </c>
      <c r="E192" s="33">
        <v>1.0252216708731714</v>
      </c>
      <c r="F192" s="33">
        <v>0</v>
      </c>
      <c r="G192" s="33">
        <v>0</v>
      </c>
      <c r="H192" s="33">
        <v>0</v>
      </c>
      <c r="I192" s="33">
        <v>1.3264380882512037</v>
      </c>
      <c r="J192" s="33">
        <v>0</v>
      </c>
      <c r="K192" s="33">
        <v>2.8511313057545755</v>
      </c>
      <c r="L192" s="33">
        <v>1.8912498728051044</v>
      </c>
      <c r="M192" s="33">
        <v>2.995678074354907</v>
      </c>
      <c r="N192" s="33">
        <v>1.7462755868694164</v>
      </c>
      <c r="O192" s="33">
        <v>1.2834235711632767</v>
      </c>
      <c r="P192" s="33">
        <v>1.7664604303598077</v>
      </c>
      <c r="Q192" s="33">
        <v>1.3955635142685781</v>
      </c>
      <c r="R192" s="33">
        <v>0</v>
      </c>
      <c r="S192" s="33">
        <v>1.2777750544869129</v>
      </c>
      <c r="T192" s="33">
        <v>4.4382804172011472</v>
      </c>
      <c r="U192" s="33">
        <v>4.9316972792473814</v>
      </c>
      <c r="V192" s="33">
        <v>0</v>
      </c>
      <c r="W192" s="33">
        <v>4.6852957328630325</v>
      </c>
      <c r="X192" s="33">
        <v>8.7604706323223702</v>
      </c>
      <c r="Y192" s="33">
        <v>3.5766175888082978</v>
      </c>
      <c r="Z192" s="33">
        <v>3.2813485946177541</v>
      </c>
      <c r="AA192" s="33">
        <v>1.1854554942783653</v>
      </c>
      <c r="AB192" s="33">
        <v>3.1037762785640726</v>
      </c>
      <c r="AC192" s="33">
        <v>1.2398646710021943</v>
      </c>
      <c r="AD192" s="33">
        <v>5.6737263052805602</v>
      </c>
      <c r="AE192" s="33">
        <v>7.6355862613168552</v>
      </c>
      <c r="AF192" s="33">
        <v>2.5195471210222427</v>
      </c>
      <c r="AG192" s="33">
        <v>2.2082127930282738</v>
      </c>
      <c r="AH192" s="33">
        <v>0</v>
      </c>
      <c r="AI192" s="33">
        <v>2.6736562097723033</v>
      </c>
      <c r="AJ192" s="33">
        <v>4.7175433303998426</v>
      </c>
      <c r="AK192" s="33">
        <v>9.6184776496481099</v>
      </c>
      <c r="AL192" s="33">
        <v>1.2624540721123925</v>
      </c>
      <c r="AM192" s="33">
        <v>3.290679540251233</v>
      </c>
      <c r="AN192" s="33">
        <v>2.2250652895036267</v>
      </c>
      <c r="AO192" s="33">
        <v>1.1805502470393072</v>
      </c>
      <c r="AP192" s="33">
        <v>1.9564744537163663</v>
      </c>
      <c r="AQ192" s="33">
        <v>1.8674706949268414</v>
      </c>
      <c r="AR192" s="33">
        <v>0</v>
      </c>
      <c r="AS192" s="33">
        <v>0</v>
      </c>
      <c r="AT192" s="33">
        <v>16.058523875580764</v>
      </c>
      <c r="AU192" s="33">
        <v>4.2178929772922507</v>
      </c>
      <c r="AV192" s="33">
        <v>4.3749555879534361</v>
      </c>
      <c r="AW192" s="33">
        <v>2.5332210367022383</v>
      </c>
      <c r="AX192" s="33">
        <v>5.9607455995577263</v>
      </c>
      <c r="AY192" s="33">
        <v>22.172870309090001</v>
      </c>
      <c r="AZ192" s="33">
        <v>7.9695008287674938</v>
      </c>
      <c r="BA192" s="33">
        <v>0</v>
      </c>
      <c r="BB192" s="33">
        <v>3.9823225295359963</v>
      </c>
      <c r="BC192" s="33">
        <v>3.5928970231108242</v>
      </c>
      <c r="BD192" s="33">
        <v>61.403035334972358</v>
      </c>
      <c r="BE192" s="33">
        <v>33.774605483833582</v>
      </c>
      <c r="BF192" s="33">
        <v>2.6887184507760318</v>
      </c>
      <c r="BG192" s="33">
        <v>2.5013667853134285</v>
      </c>
      <c r="BH192" s="33">
        <v>2.8011899145175336</v>
      </c>
      <c r="BI192" s="33">
        <v>8.6215317156326332</v>
      </c>
      <c r="BJ192" s="33">
        <v>12.408792395992853</v>
      </c>
      <c r="BK192" s="33">
        <v>20.504868103622972</v>
      </c>
      <c r="BL192" s="33">
        <v>187.691089547941</v>
      </c>
      <c r="BM192" s="33">
        <v>2.0508375242212127</v>
      </c>
      <c r="BN192" s="33">
        <v>3.3470113540494193</v>
      </c>
      <c r="BO192" s="33">
        <v>14.955460151151931</v>
      </c>
      <c r="BP192" s="33">
        <v>1.0600697580586023</v>
      </c>
      <c r="BQ192" s="33">
        <v>11.271591821874541</v>
      </c>
      <c r="BR192" s="33">
        <v>5.4614205322620881</v>
      </c>
      <c r="BS192" s="33">
        <v>1280.2923229065952</v>
      </c>
      <c r="BT192" s="33">
        <v>20.064934842776129</v>
      </c>
      <c r="BU192" s="33">
        <v>5.5736441007827162</v>
      </c>
      <c r="BV192" s="33">
        <v>28.795028756658205</v>
      </c>
      <c r="BW192" s="33">
        <v>218.23918047756203</v>
      </c>
      <c r="BX192" s="33">
        <v>20.668231031013395</v>
      </c>
      <c r="BY192" s="33">
        <v>31.872737948479394</v>
      </c>
      <c r="BZ192" s="33">
        <v>4.4333946212851592</v>
      </c>
      <c r="CA192" s="33">
        <v>5.8814461688328823</v>
      </c>
      <c r="CB192" s="33">
        <v>0</v>
      </c>
      <c r="CC192" s="33">
        <v>0</v>
      </c>
      <c r="CD192" s="33">
        <v>3.1828867274244863</v>
      </c>
      <c r="CE192" s="33">
        <v>8.1678320547458991</v>
      </c>
      <c r="CF192" s="33">
        <v>18.192992403078044</v>
      </c>
      <c r="CG192" s="33">
        <v>140.10546549799457</v>
      </c>
      <c r="CH192" s="33">
        <v>5.2186355851571031</v>
      </c>
      <c r="CI192" s="33">
        <v>104.38717668980773</v>
      </c>
      <c r="CJ192" s="33">
        <v>7.8376139918489542</v>
      </c>
      <c r="CK192" s="33">
        <v>11.015802295195035</v>
      </c>
      <c r="CL192" s="33">
        <v>0</v>
      </c>
      <c r="CM192" s="33">
        <v>219.32673118814782</v>
      </c>
      <c r="CN192" s="33">
        <v>7.0260030316446711</v>
      </c>
      <c r="CO192" s="33">
        <v>6.0734567335213541</v>
      </c>
      <c r="CP192" s="33">
        <v>1.3582835291242457</v>
      </c>
      <c r="CQ192" s="33">
        <v>2.8199997996821491</v>
      </c>
      <c r="CR192" s="33">
        <v>15.944396268187425</v>
      </c>
      <c r="CS192" s="33">
        <v>58.319402864222745</v>
      </c>
      <c r="CT192" s="33">
        <v>12.518784693974247</v>
      </c>
      <c r="CU192" s="33">
        <v>4.9595975076386702</v>
      </c>
      <c r="CV192" s="33">
        <v>51.095058648848877</v>
      </c>
      <c r="CW192" s="33">
        <v>112.44428295919275</v>
      </c>
      <c r="CX192" s="33">
        <v>39.022019087260567</v>
      </c>
      <c r="CY192" s="33">
        <v>37.798564540511968</v>
      </c>
      <c r="CZ192" s="33">
        <v>2.4404733825030474</v>
      </c>
      <c r="DA192" s="33">
        <v>29.286388477933627</v>
      </c>
      <c r="DB192" s="33">
        <v>4.6320079591144463</v>
      </c>
      <c r="DC192" s="33">
        <v>7.7406392160868505</v>
      </c>
      <c r="DD192" s="33">
        <v>15.650956837586712</v>
      </c>
      <c r="DE192" s="33">
        <v>2.6159942390374407</v>
      </c>
      <c r="DF192" s="33">
        <v>0</v>
      </c>
      <c r="DG192" s="33">
        <v>1.8645291461718163</v>
      </c>
      <c r="DH192" s="33">
        <v>12.122001598290874</v>
      </c>
      <c r="DI192" s="33">
        <v>2.5371098624215591</v>
      </c>
      <c r="DJ192" s="33">
        <v>1.4979793061405964</v>
      </c>
      <c r="DK192" s="33">
        <v>3.0778184644702673</v>
      </c>
      <c r="DL192" s="33">
        <v>23.700009988282659</v>
      </c>
      <c r="DM192" s="33">
        <v>2.4471239200419954</v>
      </c>
      <c r="DN192" s="33">
        <v>4.7244377430076661</v>
      </c>
      <c r="DO192" s="33">
        <v>0</v>
      </c>
      <c r="DP192" s="76">
        <f t="shared" si="5"/>
        <v>3147.1951541549633</v>
      </c>
      <c r="DQ192" s="33">
        <v>1.8466338099265867</v>
      </c>
      <c r="DR192" s="33">
        <v>0</v>
      </c>
      <c r="DS192" s="33">
        <v>0</v>
      </c>
      <c r="DT192" s="33">
        <v>0</v>
      </c>
      <c r="DU192" s="33">
        <v>0</v>
      </c>
      <c r="DV192" s="33">
        <v>0</v>
      </c>
      <c r="DW192" s="33">
        <v>0</v>
      </c>
      <c r="DX192" s="33">
        <v>0</v>
      </c>
      <c r="DY192" s="33">
        <v>0</v>
      </c>
      <c r="DZ192" s="33">
        <v>0</v>
      </c>
      <c r="EA192" s="33">
        <v>0</v>
      </c>
      <c r="EB192" s="33">
        <v>0</v>
      </c>
      <c r="EC192" s="33">
        <v>0</v>
      </c>
      <c r="ED192" s="33">
        <v>0</v>
      </c>
      <c r="EE192" s="33">
        <v>0</v>
      </c>
      <c r="EF192" s="33">
        <v>0</v>
      </c>
      <c r="EG192" s="33">
        <v>0</v>
      </c>
      <c r="EH192" s="33">
        <v>0</v>
      </c>
      <c r="EI192" s="33">
        <v>0</v>
      </c>
      <c r="EJ192" s="33">
        <v>0</v>
      </c>
      <c r="EK192" s="33">
        <v>0</v>
      </c>
      <c r="EL192" s="33">
        <v>0</v>
      </c>
      <c r="EM192" s="33">
        <v>0</v>
      </c>
      <c r="EN192" s="33">
        <v>0</v>
      </c>
      <c r="EO192" s="33">
        <v>0</v>
      </c>
      <c r="EP192" s="33">
        <v>0</v>
      </c>
      <c r="EQ192" s="33">
        <v>0</v>
      </c>
      <c r="ER192" s="33">
        <v>0</v>
      </c>
      <c r="ES192" s="33">
        <v>0</v>
      </c>
      <c r="ET192" s="33">
        <v>0</v>
      </c>
      <c r="EU192" s="33">
        <v>0</v>
      </c>
      <c r="EV192" s="33">
        <v>0</v>
      </c>
      <c r="EW192" s="33">
        <v>0</v>
      </c>
      <c r="EX192" s="33">
        <v>0</v>
      </c>
      <c r="EY192" s="33">
        <v>0</v>
      </c>
      <c r="EZ192" s="33">
        <v>0</v>
      </c>
      <c r="FA192" s="33">
        <v>0</v>
      </c>
      <c r="FB192" s="33">
        <v>0</v>
      </c>
      <c r="FC192" s="33">
        <v>0</v>
      </c>
      <c r="FD192" s="33">
        <v>0</v>
      </c>
      <c r="FE192" s="33">
        <v>0</v>
      </c>
      <c r="FF192" s="33">
        <v>0</v>
      </c>
      <c r="FG192" s="33">
        <v>0</v>
      </c>
      <c r="FH192" s="33">
        <v>0</v>
      </c>
      <c r="FI192" s="33">
        <v>0</v>
      </c>
      <c r="FJ192" s="33">
        <v>0</v>
      </c>
      <c r="FK192" s="33">
        <v>0</v>
      </c>
      <c r="FL192" s="33">
        <v>0</v>
      </c>
      <c r="FM192" s="33">
        <v>0</v>
      </c>
      <c r="FN192" s="33">
        <v>0</v>
      </c>
      <c r="FO192" s="33">
        <v>0</v>
      </c>
      <c r="FP192" s="33">
        <v>0</v>
      </c>
      <c r="FQ192" s="33">
        <v>0</v>
      </c>
      <c r="FR192" s="33">
        <v>0</v>
      </c>
      <c r="FS192" s="33">
        <v>0</v>
      </c>
      <c r="FT192" s="33">
        <v>0</v>
      </c>
      <c r="FU192" s="33">
        <v>0</v>
      </c>
      <c r="FV192" s="33">
        <v>0</v>
      </c>
      <c r="FW192" s="33">
        <v>0</v>
      </c>
      <c r="FX192" s="33">
        <v>715.0165529339215</v>
      </c>
      <c r="FY192" s="33">
        <v>0</v>
      </c>
      <c r="FZ192" s="33">
        <v>0</v>
      </c>
      <c r="GA192" s="33">
        <v>0</v>
      </c>
      <c r="GB192" s="33">
        <v>354.73925552431086</v>
      </c>
      <c r="GC192" s="33">
        <v>0</v>
      </c>
      <c r="GD192" s="33">
        <v>0</v>
      </c>
      <c r="GE192" s="33">
        <v>0</v>
      </c>
      <c r="GF192" s="33">
        <v>1579.6435226586709</v>
      </c>
      <c r="GG192" s="47">
        <f t="shared" si="6"/>
        <v>5798.4411190817927</v>
      </c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  <c r="JG192" s="33"/>
      <c r="JH192" s="33"/>
      <c r="JI192" s="33"/>
      <c r="JJ192" s="33"/>
      <c r="JK192" s="33"/>
      <c r="JL192" s="33"/>
      <c r="JM192" s="33"/>
      <c r="JN192" s="33"/>
      <c r="JO192" s="33"/>
      <c r="JP192" s="33"/>
      <c r="JQ192" s="33"/>
      <c r="JR192" s="33"/>
      <c r="JS192" s="33"/>
      <c r="JT192" s="33"/>
      <c r="JU192" s="33"/>
    </row>
    <row r="193" spans="1:281" x14ac:dyDescent="0.2">
      <c r="A193" s="1" t="s">
        <v>70</v>
      </c>
      <c r="B193" s="22" t="s">
        <v>189</v>
      </c>
      <c r="C193" s="33">
        <v>4.8475024965987616</v>
      </c>
      <c r="D193" s="33">
        <v>3.4007679964481139</v>
      </c>
      <c r="E193" s="33">
        <v>1.3008527417046776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1.8761176637419503</v>
      </c>
      <c r="L193" s="33">
        <v>1.7234157500618903</v>
      </c>
      <c r="M193" s="33">
        <v>2.6497972808960024</v>
      </c>
      <c r="N193" s="33">
        <v>1.4605787883254264</v>
      </c>
      <c r="O193" s="33">
        <v>0</v>
      </c>
      <c r="P193" s="33">
        <v>1.5349113943952417</v>
      </c>
      <c r="Q193" s="33">
        <v>1.0761495663075478</v>
      </c>
      <c r="R193" s="33">
        <v>0</v>
      </c>
      <c r="S193" s="33">
        <v>1.2019051691664162</v>
      </c>
      <c r="T193" s="33">
        <v>4.2825016716181175</v>
      </c>
      <c r="U193" s="33">
        <v>3.6833065032264645</v>
      </c>
      <c r="V193" s="33">
        <v>0</v>
      </c>
      <c r="W193" s="33">
        <v>5.6800563418085686</v>
      </c>
      <c r="X193" s="33">
        <v>9.4613934498497674</v>
      </c>
      <c r="Y193" s="33">
        <v>2.4900777333908461</v>
      </c>
      <c r="Z193" s="33">
        <v>3.8655091344542658</v>
      </c>
      <c r="AA193" s="33">
        <v>0</v>
      </c>
      <c r="AB193" s="33">
        <v>3.5300629078387984</v>
      </c>
      <c r="AC193" s="33">
        <v>1.1122943743665346</v>
      </c>
      <c r="AD193" s="33">
        <v>6.1447940788968749</v>
      </c>
      <c r="AE193" s="33">
        <v>8.2251756428667591</v>
      </c>
      <c r="AF193" s="33">
        <v>2.6791111128513565</v>
      </c>
      <c r="AG193" s="33">
        <v>2.3477170376246272</v>
      </c>
      <c r="AH193" s="33">
        <v>0</v>
      </c>
      <c r="AI193" s="33">
        <v>2.7135968268011688</v>
      </c>
      <c r="AJ193" s="33">
        <v>4.6079087605723208</v>
      </c>
      <c r="AK193" s="33">
        <v>10.53907414761983</v>
      </c>
      <c r="AL193" s="33">
        <v>1.536926249203149</v>
      </c>
      <c r="AM193" s="33">
        <v>2.7831439055499914</v>
      </c>
      <c r="AN193" s="33">
        <v>2.2527574721396473</v>
      </c>
      <c r="AO193" s="33">
        <v>1.1549563758513446</v>
      </c>
      <c r="AP193" s="33">
        <v>1.9443651250208973</v>
      </c>
      <c r="AQ193" s="33">
        <v>1.8820927916705088</v>
      </c>
      <c r="AR193" s="33">
        <v>0</v>
      </c>
      <c r="AS193" s="33">
        <v>0</v>
      </c>
      <c r="AT193" s="33">
        <v>11.022358234562184</v>
      </c>
      <c r="AU193" s="33">
        <v>3.1516044610246712</v>
      </c>
      <c r="AV193" s="33">
        <v>3.7315235382050864</v>
      </c>
      <c r="AW193" s="33">
        <v>2.4373411383921546</v>
      </c>
      <c r="AX193" s="33">
        <v>4.124780600350598</v>
      </c>
      <c r="AY193" s="33">
        <v>20.074593596237012</v>
      </c>
      <c r="AZ193" s="33">
        <v>6.5358400153081577</v>
      </c>
      <c r="BA193" s="33">
        <v>1.0746552104959213</v>
      </c>
      <c r="BB193" s="33">
        <v>3.6243832868722179</v>
      </c>
      <c r="BC193" s="33">
        <v>3.74920509877259</v>
      </c>
      <c r="BD193" s="33">
        <v>49.685304124608251</v>
      </c>
      <c r="BE193" s="33">
        <v>45.608406373117965</v>
      </c>
      <c r="BF193" s="33">
        <v>7.8315837860428203</v>
      </c>
      <c r="BG193" s="33">
        <v>2.0408945572682358</v>
      </c>
      <c r="BH193" s="33">
        <v>1.847539250105356</v>
      </c>
      <c r="BI193" s="33">
        <v>5.5910416948302979</v>
      </c>
      <c r="BJ193" s="33">
        <v>8.9697694613942485</v>
      </c>
      <c r="BK193" s="33">
        <v>22.656661205236727</v>
      </c>
      <c r="BL193" s="33">
        <v>7.9837284587731299</v>
      </c>
      <c r="BM193" s="33">
        <v>1.7549899915809783</v>
      </c>
      <c r="BN193" s="33">
        <v>2.2138478149805949</v>
      </c>
      <c r="BO193" s="33">
        <v>3334.8423310020612</v>
      </c>
      <c r="BP193" s="33">
        <v>0</v>
      </c>
      <c r="BQ193" s="33">
        <v>161.14098640115648</v>
      </c>
      <c r="BR193" s="33">
        <v>1008.9764175364704</v>
      </c>
      <c r="BS193" s="33">
        <v>54.714118711867883</v>
      </c>
      <c r="BT193" s="33">
        <v>13.996527659990434</v>
      </c>
      <c r="BU193" s="33">
        <v>149.22035578787157</v>
      </c>
      <c r="BV193" s="33">
        <v>19.619215249442945</v>
      </c>
      <c r="BW193" s="33">
        <v>111.85078392781625</v>
      </c>
      <c r="BX193" s="33">
        <v>14.927767915635895</v>
      </c>
      <c r="BY193" s="33">
        <v>26.360693505366299</v>
      </c>
      <c r="BZ193" s="33">
        <v>2.8356422487792159</v>
      </c>
      <c r="CA193" s="33">
        <v>3.5116717169612466</v>
      </c>
      <c r="CB193" s="33">
        <v>0</v>
      </c>
      <c r="CC193" s="33">
        <v>0</v>
      </c>
      <c r="CD193" s="33">
        <v>9.6252764910559137</v>
      </c>
      <c r="CE193" s="33">
        <v>10.561882589463107</v>
      </c>
      <c r="CF193" s="33">
        <v>9.7381195640819218</v>
      </c>
      <c r="CG193" s="33">
        <v>57.658320851509053</v>
      </c>
      <c r="CH193" s="33">
        <v>5.5398320354927373</v>
      </c>
      <c r="CI193" s="33">
        <v>3.4604957601817001</v>
      </c>
      <c r="CJ193" s="33">
        <v>12.49978737758328</v>
      </c>
      <c r="CK193" s="33">
        <v>10.970732997359994</v>
      </c>
      <c r="CL193" s="33">
        <v>0</v>
      </c>
      <c r="CM193" s="33">
        <v>0</v>
      </c>
      <c r="CN193" s="33">
        <v>3.5750348801590275</v>
      </c>
      <c r="CO193" s="33">
        <v>13.940668962580745</v>
      </c>
      <c r="CP193" s="33">
        <v>1.0644852843532819</v>
      </c>
      <c r="CQ193" s="33">
        <v>2.2898682892340601</v>
      </c>
      <c r="CR193" s="33">
        <v>8.6249661570081031</v>
      </c>
      <c r="CS193" s="33">
        <v>64.57010643515666</v>
      </c>
      <c r="CT193" s="33">
        <v>16.015598028313121</v>
      </c>
      <c r="CU193" s="33">
        <v>4.2707190126764596</v>
      </c>
      <c r="CV193" s="33">
        <v>3.2749606991484526</v>
      </c>
      <c r="CW193" s="33">
        <v>5.9426184082318638</v>
      </c>
      <c r="CX193" s="33">
        <v>3.1647802732621133</v>
      </c>
      <c r="CY193" s="33">
        <v>6.9696842191741792</v>
      </c>
      <c r="CZ193" s="33">
        <v>1.7068288200191286</v>
      </c>
      <c r="DA193" s="33">
        <v>16.901667681063881</v>
      </c>
      <c r="DB193" s="33">
        <v>4.8726494501710489</v>
      </c>
      <c r="DC193" s="33">
        <v>5.9408141584631498</v>
      </c>
      <c r="DD193" s="33">
        <v>15.078408835315795</v>
      </c>
      <c r="DE193" s="33">
        <v>7.7879185173488317</v>
      </c>
      <c r="DF193" s="33">
        <v>0</v>
      </c>
      <c r="DG193" s="33">
        <v>3.6663349886284076</v>
      </c>
      <c r="DH193" s="33">
        <v>9.3034544639706294</v>
      </c>
      <c r="DI193" s="33">
        <v>4.0910270292572299</v>
      </c>
      <c r="DJ193" s="33">
        <v>2.7597708302875583</v>
      </c>
      <c r="DK193" s="33">
        <v>1.718973922269996</v>
      </c>
      <c r="DL193" s="33">
        <v>15.124060391224498</v>
      </c>
      <c r="DM193" s="33">
        <v>2.2313130288430076</v>
      </c>
      <c r="DN193" s="33">
        <v>4.3061997445999829</v>
      </c>
      <c r="DO193" s="33">
        <v>0</v>
      </c>
      <c r="DP193" s="76">
        <f t="shared" si="5"/>
        <v>5570.9427442299393</v>
      </c>
      <c r="DQ193" s="33">
        <v>32.769940814480513</v>
      </c>
      <c r="DR193" s="33">
        <v>0</v>
      </c>
      <c r="DS193" s="33">
        <v>0</v>
      </c>
      <c r="DT193" s="33">
        <v>0</v>
      </c>
      <c r="DU193" s="33">
        <v>0</v>
      </c>
      <c r="DV193" s="33">
        <v>0</v>
      </c>
      <c r="DW193" s="33">
        <v>0</v>
      </c>
      <c r="DX193" s="33">
        <v>0</v>
      </c>
      <c r="DY193" s="33">
        <v>0</v>
      </c>
      <c r="DZ193" s="33">
        <v>0</v>
      </c>
      <c r="EA193" s="33">
        <v>0</v>
      </c>
      <c r="EB193" s="33">
        <v>0</v>
      </c>
      <c r="EC193" s="33">
        <v>0</v>
      </c>
      <c r="ED193" s="33">
        <v>0</v>
      </c>
      <c r="EE193" s="33">
        <v>0</v>
      </c>
      <c r="EF193" s="33">
        <v>0</v>
      </c>
      <c r="EG193" s="33">
        <v>0</v>
      </c>
      <c r="EH193" s="33">
        <v>0</v>
      </c>
      <c r="EI193" s="33">
        <v>0</v>
      </c>
      <c r="EJ193" s="33">
        <v>0</v>
      </c>
      <c r="EK193" s="33">
        <v>0</v>
      </c>
      <c r="EL193" s="33">
        <v>0</v>
      </c>
      <c r="EM193" s="33">
        <v>0</v>
      </c>
      <c r="EN193" s="33">
        <v>0</v>
      </c>
      <c r="EO193" s="33">
        <v>0</v>
      </c>
      <c r="EP193" s="33">
        <v>0</v>
      </c>
      <c r="EQ193" s="33">
        <v>0</v>
      </c>
      <c r="ER193" s="33">
        <v>0</v>
      </c>
      <c r="ES193" s="33">
        <v>0</v>
      </c>
      <c r="ET193" s="33">
        <v>0</v>
      </c>
      <c r="EU193" s="33">
        <v>0</v>
      </c>
      <c r="EV193" s="33">
        <v>0</v>
      </c>
      <c r="EW193" s="33">
        <v>0</v>
      </c>
      <c r="EX193" s="33">
        <v>0</v>
      </c>
      <c r="EY193" s="33">
        <v>0</v>
      </c>
      <c r="EZ193" s="33">
        <v>0</v>
      </c>
      <c r="FA193" s="33">
        <v>0</v>
      </c>
      <c r="FB193" s="33">
        <v>0</v>
      </c>
      <c r="FC193" s="33">
        <v>0</v>
      </c>
      <c r="FD193" s="33">
        <v>0</v>
      </c>
      <c r="FE193" s="33">
        <v>0</v>
      </c>
      <c r="FF193" s="33">
        <v>0</v>
      </c>
      <c r="FG193" s="33">
        <v>0</v>
      </c>
      <c r="FH193" s="33">
        <v>0</v>
      </c>
      <c r="FI193" s="33">
        <v>0</v>
      </c>
      <c r="FJ193" s="33">
        <v>0</v>
      </c>
      <c r="FK193" s="33">
        <v>0</v>
      </c>
      <c r="FL193" s="33">
        <v>0</v>
      </c>
      <c r="FM193" s="33">
        <v>0</v>
      </c>
      <c r="FN193" s="33">
        <v>0</v>
      </c>
      <c r="FO193" s="33">
        <v>0</v>
      </c>
      <c r="FP193" s="33">
        <v>0</v>
      </c>
      <c r="FQ193" s="33">
        <v>0</v>
      </c>
      <c r="FR193" s="33">
        <v>0</v>
      </c>
      <c r="FS193" s="33">
        <v>0</v>
      </c>
      <c r="FT193" s="33">
        <v>0</v>
      </c>
      <c r="FU193" s="33">
        <v>0</v>
      </c>
      <c r="FV193" s="33">
        <v>0</v>
      </c>
      <c r="FW193" s="33">
        <v>0</v>
      </c>
      <c r="FX193" s="33">
        <v>35.232884638399923</v>
      </c>
      <c r="FY193" s="33">
        <v>0</v>
      </c>
      <c r="FZ193" s="33">
        <v>0</v>
      </c>
      <c r="GA193" s="33">
        <v>0</v>
      </c>
      <c r="GB193" s="33">
        <v>97.272221052142513</v>
      </c>
      <c r="GC193" s="33">
        <v>0</v>
      </c>
      <c r="GD193" s="33">
        <v>0</v>
      </c>
      <c r="GE193" s="33">
        <v>3.1786928588124925</v>
      </c>
      <c r="GF193" s="33">
        <v>851.73473341864872</v>
      </c>
      <c r="GG193" s="47">
        <f t="shared" si="6"/>
        <v>6591.1312170124238</v>
      </c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  <c r="JG193" s="33"/>
      <c r="JH193" s="33"/>
      <c r="JI193" s="33"/>
      <c r="JJ193" s="33"/>
      <c r="JK193" s="33"/>
      <c r="JL193" s="33"/>
      <c r="JM193" s="33"/>
      <c r="JN193" s="33"/>
      <c r="JO193" s="33"/>
      <c r="JP193" s="33"/>
      <c r="JQ193" s="33"/>
      <c r="JR193" s="33"/>
      <c r="JS193" s="33"/>
      <c r="JT193" s="33"/>
      <c r="JU193" s="33"/>
    </row>
    <row r="194" spans="1:281" x14ac:dyDescent="0.2">
      <c r="A194" s="1" t="s">
        <v>71</v>
      </c>
      <c r="B194" s="22" t="s">
        <v>190</v>
      </c>
      <c r="C194" s="33">
        <v>4792.0131705873746</v>
      </c>
      <c r="D194" s="33">
        <v>738.0314231317916</v>
      </c>
      <c r="E194" s="33">
        <v>977.90949860631088</v>
      </c>
      <c r="F194" s="33">
        <v>6.4078474981581381</v>
      </c>
      <c r="G194" s="33">
        <v>143.50616741448252</v>
      </c>
      <c r="H194" s="33">
        <v>0</v>
      </c>
      <c r="I194" s="33">
        <v>2412.3336642884751</v>
      </c>
      <c r="J194" s="33">
        <v>252.38173888368976</v>
      </c>
      <c r="K194" s="33">
        <v>1514.4113505873954</v>
      </c>
      <c r="L194" s="33">
        <v>406.71635364693844</v>
      </c>
      <c r="M194" s="33">
        <v>1725.8211349061082</v>
      </c>
      <c r="N194" s="33">
        <v>511.85995339610537</v>
      </c>
      <c r="O194" s="33">
        <v>186.97878530266547</v>
      </c>
      <c r="P194" s="33">
        <v>807.99114422172522</v>
      </c>
      <c r="Q194" s="33">
        <v>1303.1263035917088</v>
      </c>
      <c r="R194" s="33">
        <v>324.56778371517754</v>
      </c>
      <c r="S194" s="33">
        <v>547.84644422372446</v>
      </c>
      <c r="T194" s="33">
        <v>566.75212982501785</v>
      </c>
      <c r="U194" s="33">
        <v>509.56624186273706</v>
      </c>
      <c r="V194" s="33">
        <v>164.51747147893471</v>
      </c>
      <c r="W194" s="33">
        <v>324.81864621843374</v>
      </c>
      <c r="X194" s="33">
        <v>504.32083463584081</v>
      </c>
      <c r="Y194" s="33">
        <v>52.589691355702314</v>
      </c>
      <c r="Z194" s="33">
        <v>364.94187012420201</v>
      </c>
      <c r="AA194" s="33">
        <v>130.11345357226804</v>
      </c>
      <c r="AB194" s="33">
        <v>640.48651303950612</v>
      </c>
      <c r="AC194" s="33">
        <v>582.76578081426078</v>
      </c>
      <c r="AD194" s="33">
        <v>1157.7872774535501</v>
      </c>
      <c r="AE194" s="33">
        <v>404.88461706864058</v>
      </c>
      <c r="AF194" s="33">
        <v>136.68308836777496</v>
      </c>
      <c r="AG194" s="33">
        <v>180.6019913111441</v>
      </c>
      <c r="AH194" s="33">
        <v>133.63182000625042</v>
      </c>
      <c r="AI194" s="33">
        <v>382.37228654570862</v>
      </c>
      <c r="AJ194" s="33">
        <v>616.78656048116454</v>
      </c>
      <c r="AK194" s="33">
        <v>1347.0203265711543</v>
      </c>
      <c r="AL194" s="33">
        <v>588.89755750320296</v>
      </c>
      <c r="AM194" s="33">
        <v>581.33320240428372</v>
      </c>
      <c r="AN194" s="33">
        <v>646.61685091938887</v>
      </c>
      <c r="AO194" s="33">
        <v>55.055137331912071</v>
      </c>
      <c r="AP194" s="33">
        <v>243.91002559317343</v>
      </c>
      <c r="AQ194" s="33">
        <v>307.17558069947449</v>
      </c>
      <c r="AR194" s="33">
        <v>600.30141611985778</v>
      </c>
      <c r="AS194" s="33">
        <v>60.340807411149562</v>
      </c>
      <c r="AT194" s="33">
        <v>134.31863044121818</v>
      </c>
      <c r="AU194" s="33">
        <v>111.76146060817142</v>
      </c>
      <c r="AV194" s="33">
        <v>0</v>
      </c>
      <c r="AW194" s="33">
        <v>17.311191180324997</v>
      </c>
      <c r="AX194" s="33">
        <v>3409.4169043695442</v>
      </c>
      <c r="AY194" s="33">
        <v>1931.3096187715514</v>
      </c>
      <c r="AZ194" s="33">
        <v>1194.21190806605</v>
      </c>
      <c r="BA194" s="33">
        <v>0</v>
      </c>
      <c r="BB194" s="33">
        <v>1198.9387931661188</v>
      </c>
      <c r="BC194" s="33">
        <v>1549.5050316147788</v>
      </c>
      <c r="BD194" s="33">
        <v>9876.5116345335719</v>
      </c>
      <c r="BE194" s="33">
        <v>6415.8606531794285</v>
      </c>
      <c r="BF194" s="33">
        <v>1116.4401749805834</v>
      </c>
      <c r="BG194" s="33">
        <v>522.79245286155219</v>
      </c>
      <c r="BH194" s="33">
        <v>789.50965782742696</v>
      </c>
      <c r="BI194" s="33">
        <v>2388.2647741251194</v>
      </c>
      <c r="BJ194" s="33">
        <v>396.10086979157921</v>
      </c>
      <c r="BK194" s="33">
        <v>346.19602546001062</v>
      </c>
      <c r="BL194" s="33">
        <v>0</v>
      </c>
      <c r="BM194" s="33">
        <v>506.7209677705759</v>
      </c>
      <c r="BN194" s="33">
        <v>872.14205111096464</v>
      </c>
      <c r="BO194" s="33">
        <v>920.2032735298294</v>
      </c>
      <c r="BP194" s="33">
        <v>7.4965493453819825</v>
      </c>
      <c r="BQ194" s="33">
        <v>22.698475411077482</v>
      </c>
      <c r="BR194" s="33">
        <v>3.725332124852343</v>
      </c>
      <c r="BS194" s="33">
        <v>0</v>
      </c>
      <c r="BT194" s="33">
        <v>119.48276470787208</v>
      </c>
      <c r="BU194" s="33">
        <v>27.85282980396601</v>
      </c>
      <c r="BV194" s="33">
        <v>164.4245086060225</v>
      </c>
      <c r="BW194" s="33">
        <v>7776.8711497049935</v>
      </c>
      <c r="BX194" s="33">
        <v>5396.2720399194222</v>
      </c>
      <c r="BY194" s="33">
        <v>111.06680650797212</v>
      </c>
      <c r="BZ194" s="33">
        <v>15.673462879878347</v>
      </c>
      <c r="CA194" s="33">
        <v>194.70844107086509</v>
      </c>
      <c r="CB194" s="33">
        <v>83.85468318892633</v>
      </c>
      <c r="CC194" s="33">
        <v>174.59571457715589</v>
      </c>
      <c r="CD194" s="33">
        <v>314.99364384801186</v>
      </c>
      <c r="CE194" s="33">
        <v>406.47492288889401</v>
      </c>
      <c r="CF194" s="33">
        <v>107.3657454881142</v>
      </c>
      <c r="CG194" s="33">
        <v>967.26187291186079</v>
      </c>
      <c r="CH194" s="33">
        <v>101.78920339276769</v>
      </c>
      <c r="CI194" s="33">
        <v>81.961353052941305</v>
      </c>
      <c r="CJ194" s="33">
        <v>488.77393842605738</v>
      </c>
      <c r="CK194" s="33">
        <v>133.54590365456031</v>
      </c>
      <c r="CL194" s="33">
        <v>37.057704014715746</v>
      </c>
      <c r="CM194" s="33">
        <v>53.453787245413601</v>
      </c>
      <c r="CN194" s="33">
        <v>34.077166194951701</v>
      </c>
      <c r="CO194" s="33">
        <v>121.26485455751167</v>
      </c>
      <c r="CP194" s="33">
        <v>22.939761241781881</v>
      </c>
      <c r="CQ194" s="33">
        <v>621.43982655954233</v>
      </c>
      <c r="CR194" s="33">
        <v>129.31167288201215</v>
      </c>
      <c r="CS194" s="33">
        <v>782.06085186990663</v>
      </c>
      <c r="CT194" s="33">
        <v>447.81541653779658</v>
      </c>
      <c r="CU194" s="33">
        <v>258.34206941883923</v>
      </c>
      <c r="CV194" s="33">
        <v>403.04052276546452</v>
      </c>
      <c r="CW194" s="33">
        <v>510.71420639221913</v>
      </c>
      <c r="CX194" s="33">
        <v>156.76869493387775</v>
      </c>
      <c r="CY194" s="33">
        <v>61.91548890531746</v>
      </c>
      <c r="CZ194" s="33">
        <v>360.13630725225931</v>
      </c>
      <c r="DA194" s="33">
        <v>359.67679339991588</v>
      </c>
      <c r="DB194" s="33">
        <v>324.59783844049349</v>
      </c>
      <c r="DC194" s="33">
        <v>0</v>
      </c>
      <c r="DD194" s="33">
        <v>0</v>
      </c>
      <c r="DE194" s="33">
        <v>4.3786543301874117</v>
      </c>
      <c r="DF194" s="33">
        <v>1.7077007188689053</v>
      </c>
      <c r="DG194" s="33">
        <v>16.001839178736489</v>
      </c>
      <c r="DH194" s="33">
        <v>4.9215232693557871</v>
      </c>
      <c r="DI194" s="33">
        <v>3.7969962326146964</v>
      </c>
      <c r="DJ194" s="33">
        <v>10.342662242046599</v>
      </c>
      <c r="DK194" s="33">
        <v>3.1199522117602019</v>
      </c>
      <c r="DL194" s="33">
        <v>11.870496773753201</v>
      </c>
      <c r="DM194" s="33">
        <v>335.84365195530688</v>
      </c>
      <c r="DN194" s="33">
        <v>16.31254142787137</v>
      </c>
      <c r="DO194" s="33">
        <v>0</v>
      </c>
      <c r="DP194" s="76">
        <f t="shared" si="5"/>
        <v>83427.488338569063</v>
      </c>
      <c r="DQ194" s="33">
        <v>10237.850311122245</v>
      </c>
      <c r="DR194" s="33">
        <v>0</v>
      </c>
      <c r="DS194" s="33">
        <v>0</v>
      </c>
      <c r="DT194" s="33">
        <v>0</v>
      </c>
      <c r="DU194" s="33">
        <v>0</v>
      </c>
      <c r="DV194" s="33">
        <v>0</v>
      </c>
      <c r="DW194" s="33">
        <v>0</v>
      </c>
      <c r="DX194" s="33">
        <v>0</v>
      </c>
      <c r="DY194" s="33">
        <v>0</v>
      </c>
      <c r="DZ194" s="33">
        <v>0</v>
      </c>
      <c r="EA194" s="33">
        <v>0</v>
      </c>
      <c r="EB194" s="33">
        <v>0</v>
      </c>
      <c r="EC194" s="33">
        <v>0</v>
      </c>
      <c r="ED194" s="33">
        <v>0</v>
      </c>
      <c r="EE194" s="33">
        <v>0</v>
      </c>
      <c r="EF194" s="33">
        <v>0</v>
      </c>
      <c r="EG194" s="33">
        <v>0</v>
      </c>
      <c r="EH194" s="33">
        <v>0</v>
      </c>
      <c r="EI194" s="33">
        <v>0</v>
      </c>
      <c r="EJ194" s="33">
        <v>0</v>
      </c>
      <c r="EK194" s="33">
        <v>0</v>
      </c>
      <c r="EL194" s="33">
        <v>0</v>
      </c>
      <c r="EM194" s="33">
        <v>0</v>
      </c>
      <c r="EN194" s="33">
        <v>0</v>
      </c>
      <c r="EO194" s="33">
        <v>0</v>
      </c>
      <c r="EP194" s="33">
        <v>0</v>
      </c>
      <c r="EQ194" s="33">
        <v>0</v>
      </c>
      <c r="ER194" s="33">
        <v>0</v>
      </c>
      <c r="ES194" s="33">
        <v>0</v>
      </c>
      <c r="ET194" s="33">
        <v>0</v>
      </c>
      <c r="EU194" s="33">
        <v>0</v>
      </c>
      <c r="EV194" s="33">
        <v>0</v>
      </c>
      <c r="EW194" s="33">
        <v>0</v>
      </c>
      <c r="EX194" s="33">
        <v>0</v>
      </c>
      <c r="EY194" s="33">
        <v>0</v>
      </c>
      <c r="EZ194" s="33">
        <v>0</v>
      </c>
      <c r="FA194" s="33">
        <v>0</v>
      </c>
      <c r="FB194" s="33">
        <v>0</v>
      </c>
      <c r="FC194" s="33">
        <v>0</v>
      </c>
      <c r="FD194" s="33">
        <v>0</v>
      </c>
      <c r="FE194" s="33">
        <v>0</v>
      </c>
      <c r="FF194" s="33">
        <v>0</v>
      </c>
      <c r="FG194" s="33">
        <v>0</v>
      </c>
      <c r="FH194" s="33">
        <v>0</v>
      </c>
      <c r="FI194" s="33">
        <v>0</v>
      </c>
      <c r="FJ194" s="33">
        <v>0</v>
      </c>
      <c r="FK194" s="33">
        <v>0</v>
      </c>
      <c r="FL194" s="33">
        <v>0</v>
      </c>
      <c r="FM194" s="33">
        <v>0</v>
      </c>
      <c r="FN194" s="33">
        <v>0</v>
      </c>
      <c r="FO194" s="33">
        <v>0</v>
      </c>
      <c r="FP194" s="33">
        <v>0</v>
      </c>
      <c r="FQ194" s="33">
        <v>0</v>
      </c>
      <c r="FR194" s="33">
        <v>0</v>
      </c>
      <c r="FS194" s="33">
        <v>0</v>
      </c>
      <c r="FT194" s="33">
        <v>0</v>
      </c>
      <c r="FU194" s="33">
        <v>0</v>
      </c>
      <c r="FV194" s="33">
        <v>0</v>
      </c>
      <c r="FW194" s="33">
        <v>0</v>
      </c>
      <c r="FX194" s="33">
        <v>0</v>
      </c>
      <c r="FY194" s="33">
        <v>0</v>
      </c>
      <c r="FZ194" s="33">
        <v>0</v>
      </c>
      <c r="GA194" s="33">
        <v>0</v>
      </c>
      <c r="GB194" s="33">
        <v>0</v>
      </c>
      <c r="GC194" s="33">
        <v>0</v>
      </c>
      <c r="GD194" s="33">
        <v>0</v>
      </c>
      <c r="GE194" s="33">
        <v>0</v>
      </c>
      <c r="GF194" s="33">
        <v>0</v>
      </c>
      <c r="GG194" s="47">
        <f t="shared" si="6"/>
        <v>93665.338649691315</v>
      </c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  <c r="JG194" s="33"/>
      <c r="JH194" s="33"/>
      <c r="JI194" s="33"/>
      <c r="JJ194" s="33"/>
      <c r="JK194" s="33"/>
      <c r="JL194" s="33"/>
      <c r="JM194" s="33"/>
      <c r="JN194" s="33"/>
      <c r="JO194" s="33"/>
      <c r="JP194" s="33"/>
      <c r="JQ194" s="33"/>
      <c r="JR194" s="33"/>
      <c r="JS194" s="33"/>
      <c r="JT194" s="33"/>
      <c r="JU194" s="33"/>
    </row>
    <row r="195" spans="1:281" x14ac:dyDescent="0.2">
      <c r="A195" s="1" t="s">
        <v>72</v>
      </c>
      <c r="B195" s="22" t="s">
        <v>191</v>
      </c>
      <c r="C195" s="33">
        <v>8.5285191179393802</v>
      </c>
      <c r="D195" s="33">
        <v>2.7839920821919577</v>
      </c>
      <c r="E195" s="33">
        <v>10.186153911185436</v>
      </c>
      <c r="F195" s="33">
        <v>3.9007371457672813</v>
      </c>
      <c r="G195" s="33">
        <v>0</v>
      </c>
      <c r="H195" s="33">
        <v>0</v>
      </c>
      <c r="I195" s="33">
        <v>5.9502616296943929</v>
      </c>
      <c r="J195" s="33">
        <v>0</v>
      </c>
      <c r="K195" s="33">
        <v>19.261257031462222</v>
      </c>
      <c r="L195" s="33">
        <v>3.6588473123178367</v>
      </c>
      <c r="M195" s="33">
        <v>5.8490870942180528</v>
      </c>
      <c r="N195" s="33">
        <v>3.0782019999829311</v>
      </c>
      <c r="O195" s="33">
        <v>0</v>
      </c>
      <c r="P195" s="33">
        <v>9.3991374438397379</v>
      </c>
      <c r="Q195" s="33">
        <v>2.725261653640509</v>
      </c>
      <c r="R195" s="33">
        <v>3.6933892294094406</v>
      </c>
      <c r="S195" s="33">
        <v>1.5003896251731428</v>
      </c>
      <c r="T195" s="33">
        <v>8.8081699418554944</v>
      </c>
      <c r="U195" s="33">
        <v>6.2279481528373468</v>
      </c>
      <c r="V195" s="33">
        <v>1.2505728546719945</v>
      </c>
      <c r="W195" s="33">
        <v>10.115210897742992</v>
      </c>
      <c r="X195" s="33">
        <v>24.964743528492018</v>
      </c>
      <c r="Y195" s="33">
        <v>4.1876672916170836</v>
      </c>
      <c r="Z195" s="33">
        <v>14.042672413985446</v>
      </c>
      <c r="AA195" s="33">
        <v>2.0304154227360276</v>
      </c>
      <c r="AB195" s="33">
        <v>2.9873740935231177</v>
      </c>
      <c r="AC195" s="33">
        <v>1.3658712720103836</v>
      </c>
      <c r="AD195" s="33">
        <v>9.7377645118273275</v>
      </c>
      <c r="AE195" s="33">
        <v>24.14870058614358</v>
      </c>
      <c r="AF195" s="33">
        <v>5.5666840601921344</v>
      </c>
      <c r="AG195" s="33">
        <v>2.7116299337327607</v>
      </c>
      <c r="AH195" s="33">
        <v>1.9033102254303622</v>
      </c>
      <c r="AI195" s="33">
        <v>6.4976431641763277</v>
      </c>
      <c r="AJ195" s="33">
        <v>5.7525245926993405</v>
      </c>
      <c r="AK195" s="33">
        <v>20.170460049073885</v>
      </c>
      <c r="AL195" s="33">
        <v>1.9837658016118436</v>
      </c>
      <c r="AM195" s="33">
        <v>2.0045139426289071</v>
      </c>
      <c r="AN195" s="33">
        <v>12.240956325954015</v>
      </c>
      <c r="AO195" s="33">
        <v>1.9152741844042462</v>
      </c>
      <c r="AP195" s="33">
        <v>0</v>
      </c>
      <c r="AQ195" s="33">
        <v>2.6126969205041539</v>
      </c>
      <c r="AR195" s="33">
        <v>4.9443186332068976</v>
      </c>
      <c r="AS195" s="33">
        <v>0</v>
      </c>
      <c r="AT195" s="33">
        <v>11.543996268471993</v>
      </c>
      <c r="AU195" s="33">
        <v>1.84939137542167</v>
      </c>
      <c r="AV195" s="33">
        <v>0</v>
      </c>
      <c r="AW195" s="33">
        <v>0</v>
      </c>
      <c r="AX195" s="33">
        <v>29.289183291682441</v>
      </c>
      <c r="AY195" s="33">
        <v>25.551466905260163</v>
      </c>
      <c r="AZ195" s="33">
        <v>8.2853753665596734</v>
      </c>
      <c r="BA195" s="33">
        <v>0</v>
      </c>
      <c r="BB195" s="33">
        <v>3.2205871466434428</v>
      </c>
      <c r="BC195" s="33">
        <v>2.7176361015965065</v>
      </c>
      <c r="BD195" s="33">
        <v>247.31151546006166</v>
      </c>
      <c r="BE195" s="33">
        <v>41.066101959770052</v>
      </c>
      <c r="BF195" s="33">
        <v>6.6866768031366499</v>
      </c>
      <c r="BG195" s="33">
        <v>1.8430404176063087</v>
      </c>
      <c r="BH195" s="33">
        <v>0</v>
      </c>
      <c r="BI195" s="33">
        <v>434.33755096833045</v>
      </c>
      <c r="BJ195" s="33">
        <v>1.756839494972817</v>
      </c>
      <c r="BK195" s="33">
        <v>16.242795813550142</v>
      </c>
      <c r="BL195" s="33">
        <v>1.7770581111036734</v>
      </c>
      <c r="BM195" s="33">
        <v>0</v>
      </c>
      <c r="BN195" s="33">
        <v>6.044673244664585</v>
      </c>
      <c r="BO195" s="33">
        <v>32.823966843623857</v>
      </c>
      <c r="BP195" s="33">
        <v>0</v>
      </c>
      <c r="BQ195" s="33">
        <v>21.334576212194783</v>
      </c>
      <c r="BR195" s="33">
        <v>41.353127945626646</v>
      </c>
      <c r="BS195" s="33">
        <v>2.0279681457639809</v>
      </c>
      <c r="BT195" s="33">
        <v>2.4652327347994496</v>
      </c>
      <c r="BU195" s="33">
        <v>2.5476242437533259</v>
      </c>
      <c r="BV195" s="33">
        <v>40.118032611688257</v>
      </c>
      <c r="BW195" s="33">
        <v>21.224706654304814</v>
      </c>
      <c r="BX195" s="33">
        <v>5.1642207418367594</v>
      </c>
      <c r="BY195" s="33">
        <v>33.405268315518633</v>
      </c>
      <c r="BZ195" s="33">
        <v>1.1379682455672033</v>
      </c>
      <c r="CA195" s="33">
        <v>0</v>
      </c>
      <c r="CB195" s="33">
        <v>21.214070560901163</v>
      </c>
      <c r="CC195" s="33">
        <v>0</v>
      </c>
      <c r="CD195" s="33">
        <v>0</v>
      </c>
      <c r="CE195" s="33">
        <v>1.3090905535730586</v>
      </c>
      <c r="CF195" s="33">
        <v>3.508807063429682</v>
      </c>
      <c r="CG195" s="33">
        <v>8.8111082997651025</v>
      </c>
      <c r="CH195" s="33">
        <v>0</v>
      </c>
      <c r="CI195" s="33">
        <v>0</v>
      </c>
      <c r="CJ195" s="33">
        <v>2.7378627662474115</v>
      </c>
      <c r="CK195" s="33">
        <v>4.4668242599013999</v>
      </c>
      <c r="CL195" s="33">
        <v>0</v>
      </c>
      <c r="CM195" s="33">
        <v>0</v>
      </c>
      <c r="CN195" s="33">
        <v>4.030392110663124</v>
      </c>
      <c r="CO195" s="33">
        <v>0</v>
      </c>
      <c r="CP195" s="33">
        <v>0</v>
      </c>
      <c r="CQ195" s="33">
        <v>2.2156121517205922</v>
      </c>
      <c r="CR195" s="33">
        <v>4.6401097492331287</v>
      </c>
      <c r="CS195" s="33">
        <v>0</v>
      </c>
      <c r="CT195" s="33">
        <v>1.8147653406556643</v>
      </c>
      <c r="CU195" s="33">
        <v>2.9393621755891677</v>
      </c>
      <c r="CV195" s="33">
        <v>0</v>
      </c>
      <c r="CW195" s="33">
        <v>1.5431545720741628</v>
      </c>
      <c r="CX195" s="33">
        <v>0</v>
      </c>
      <c r="CY195" s="33">
        <v>0</v>
      </c>
      <c r="CZ195" s="33">
        <v>1.6545131392858992</v>
      </c>
      <c r="DA195" s="33">
        <v>0</v>
      </c>
      <c r="DB195" s="33">
        <v>4.2951598033918694</v>
      </c>
      <c r="DC195" s="33">
        <v>41.84464326254556</v>
      </c>
      <c r="DD195" s="33">
        <v>0</v>
      </c>
      <c r="DE195" s="33">
        <v>5.2847248276875378</v>
      </c>
      <c r="DF195" s="33">
        <v>0</v>
      </c>
      <c r="DG195" s="33">
        <v>0</v>
      </c>
      <c r="DH195" s="33">
        <v>30.572028876531693</v>
      </c>
      <c r="DI195" s="33">
        <v>16.095418057458389</v>
      </c>
      <c r="DJ195" s="33">
        <v>0</v>
      </c>
      <c r="DK195" s="33">
        <v>8.2555359321281241</v>
      </c>
      <c r="DL195" s="33">
        <v>1.8362085595112656</v>
      </c>
      <c r="DM195" s="33">
        <v>0</v>
      </c>
      <c r="DN195" s="33">
        <v>0</v>
      </c>
      <c r="DO195" s="33">
        <v>0</v>
      </c>
      <c r="DP195" s="76">
        <f t="shared" si="5"/>
        <v>1470.8820975636836</v>
      </c>
      <c r="DQ195" s="33">
        <v>164.1719127065565</v>
      </c>
      <c r="DR195" s="33">
        <v>0</v>
      </c>
      <c r="DS195" s="33">
        <v>0</v>
      </c>
      <c r="DT195" s="33">
        <v>0</v>
      </c>
      <c r="DU195" s="33">
        <v>0</v>
      </c>
      <c r="DV195" s="33">
        <v>0</v>
      </c>
      <c r="DW195" s="33">
        <v>0</v>
      </c>
      <c r="DX195" s="33">
        <v>0</v>
      </c>
      <c r="DY195" s="33">
        <v>0</v>
      </c>
      <c r="DZ195" s="33">
        <v>0</v>
      </c>
      <c r="EA195" s="33">
        <v>0</v>
      </c>
      <c r="EB195" s="33">
        <v>0</v>
      </c>
      <c r="EC195" s="33">
        <v>0</v>
      </c>
      <c r="ED195" s="33">
        <v>0</v>
      </c>
      <c r="EE195" s="33">
        <v>0</v>
      </c>
      <c r="EF195" s="33">
        <v>0</v>
      </c>
      <c r="EG195" s="33">
        <v>0</v>
      </c>
      <c r="EH195" s="33">
        <v>0</v>
      </c>
      <c r="EI195" s="33">
        <v>0</v>
      </c>
      <c r="EJ195" s="33">
        <v>0</v>
      </c>
      <c r="EK195" s="33">
        <v>0</v>
      </c>
      <c r="EL195" s="33">
        <v>0</v>
      </c>
      <c r="EM195" s="33">
        <v>0</v>
      </c>
      <c r="EN195" s="33">
        <v>0</v>
      </c>
      <c r="EO195" s="33">
        <v>0</v>
      </c>
      <c r="EP195" s="33">
        <v>0</v>
      </c>
      <c r="EQ195" s="33">
        <v>0</v>
      </c>
      <c r="ER195" s="33">
        <v>0</v>
      </c>
      <c r="ES195" s="33">
        <v>0</v>
      </c>
      <c r="ET195" s="33">
        <v>0</v>
      </c>
      <c r="EU195" s="33">
        <v>0</v>
      </c>
      <c r="EV195" s="33">
        <v>0</v>
      </c>
      <c r="EW195" s="33">
        <v>0</v>
      </c>
      <c r="EX195" s="33">
        <v>0</v>
      </c>
      <c r="EY195" s="33">
        <v>0</v>
      </c>
      <c r="EZ195" s="33">
        <v>0</v>
      </c>
      <c r="FA195" s="33">
        <v>0</v>
      </c>
      <c r="FB195" s="33">
        <v>0</v>
      </c>
      <c r="FC195" s="33">
        <v>0</v>
      </c>
      <c r="FD195" s="33">
        <v>0</v>
      </c>
      <c r="FE195" s="33">
        <v>0</v>
      </c>
      <c r="FF195" s="33">
        <v>0</v>
      </c>
      <c r="FG195" s="33">
        <v>0</v>
      </c>
      <c r="FH195" s="33">
        <v>0</v>
      </c>
      <c r="FI195" s="33">
        <v>0</v>
      </c>
      <c r="FJ195" s="33">
        <v>0</v>
      </c>
      <c r="FK195" s="33">
        <v>0</v>
      </c>
      <c r="FL195" s="33">
        <v>0</v>
      </c>
      <c r="FM195" s="33">
        <v>0</v>
      </c>
      <c r="FN195" s="33">
        <v>0</v>
      </c>
      <c r="FO195" s="33">
        <v>0</v>
      </c>
      <c r="FP195" s="33">
        <v>0</v>
      </c>
      <c r="FQ195" s="33">
        <v>0</v>
      </c>
      <c r="FR195" s="33">
        <v>0</v>
      </c>
      <c r="FS195" s="33">
        <v>0</v>
      </c>
      <c r="FT195" s="33">
        <v>0</v>
      </c>
      <c r="FU195" s="33">
        <v>0</v>
      </c>
      <c r="FV195" s="33">
        <v>0</v>
      </c>
      <c r="FW195" s="33">
        <v>0</v>
      </c>
      <c r="FX195" s="33">
        <v>0</v>
      </c>
      <c r="FY195" s="33">
        <v>0</v>
      </c>
      <c r="FZ195" s="33">
        <v>0</v>
      </c>
      <c r="GA195" s="33">
        <v>0</v>
      </c>
      <c r="GB195" s="33">
        <v>0</v>
      </c>
      <c r="GC195" s="33">
        <v>0</v>
      </c>
      <c r="GD195" s="33">
        <v>0</v>
      </c>
      <c r="GE195" s="33">
        <v>0</v>
      </c>
      <c r="GF195" s="33">
        <v>0</v>
      </c>
      <c r="GG195" s="47">
        <f t="shared" si="6"/>
        <v>1635.05401027024</v>
      </c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  <c r="JG195" s="33"/>
      <c r="JH195" s="33"/>
      <c r="JI195" s="33"/>
      <c r="JJ195" s="33"/>
      <c r="JK195" s="33"/>
      <c r="JL195" s="33"/>
      <c r="JM195" s="33"/>
      <c r="JN195" s="33"/>
      <c r="JO195" s="33"/>
      <c r="JP195" s="33"/>
      <c r="JQ195" s="33"/>
      <c r="JR195" s="33"/>
      <c r="JS195" s="33"/>
      <c r="JT195" s="33"/>
      <c r="JU195" s="33"/>
    </row>
    <row r="196" spans="1:281" x14ac:dyDescent="0.2">
      <c r="A196" s="1" t="s">
        <v>73</v>
      </c>
      <c r="B196" s="22" t="s">
        <v>192</v>
      </c>
      <c r="C196" s="33">
        <v>-469.88093169767063</v>
      </c>
      <c r="D196" s="33">
        <v>-14.676696268003996</v>
      </c>
      <c r="E196" s="33">
        <v>-137.49757909187775</v>
      </c>
      <c r="F196" s="33">
        <v>0</v>
      </c>
      <c r="G196" s="33">
        <v>-14.094380882014624</v>
      </c>
      <c r="H196" s="33">
        <v>0</v>
      </c>
      <c r="I196" s="33">
        <v>-88.914846224281902</v>
      </c>
      <c r="J196" s="33">
        <v>-12.274285940226273</v>
      </c>
      <c r="K196" s="33">
        <v>-81.685159565758838</v>
      </c>
      <c r="L196" s="33">
        <v>-33.263337621287583</v>
      </c>
      <c r="M196" s="33">
        <v>-70.441759618888995</v>
      </c>
      <c r="N196" s="33">
        <v>-83.381768174080378</v>
      </c>
      <c r="O196" s="33">
        <v>-9.2011613681928441</v>
      </c>
      <c r="P196" s="33">
        <v>-10.677924353683812</v>
      </c>
      <c r="Q196" s="33">
        <v>-29.781283794097074</v>
      </c>
      <c r="R196" s="33">
        <v>-10.26715588208484</v>
      </c>
      <c r="S196" s="33">
        <v>-7.2118568724270649</v>
      </c>
      <c r="T196" s="33">
        <v>-18.280834194171785</v>
      </c>
      <c r="U196" s="33">
        <v>-21.869434519585628</v>
      </c>
      <c r="V196" s="33">
        <v>-115.09807203545984</v>
      </c>
      <c r="W196" s="33">
        <v>-5.239046836024194</v>
      </c>
      <c r="X196" s="33">
        <v>-19.271916404461397</v>
      </c>
      <c r="Y196" s="33">
        <v>-17.763814818811102</v>
      </c>
      <c r="Z196" s="33">
        <v>-18.48247093644099</v>
      </c>
      <c r="AA196" s="33">
        <v>-5.1988794592045302</v>
      </c>
      <c r="AB196" s="33">
        <v>-49.597790090166555</v>
      </c>
      <c r="AC196" s="33">
        <v>-30.555515227169952</v>
      </c>
      <c r="AD196" s="33">
        <v>-67.477031663473056</v>
      </c>
      <c r="AE196" s="33">
        <v>-13.203104596696466</v>
      </c>
      <c r="AF196" s="33">
        <v>-3.290694462991524</v>
      </c>
      <c r="AG196" s="33">
        <v>-4.8493807525236319</v>
      </c>
      <c r="AH196" s="33">
        <v>-3.6786450385840488</v>
      </c>
      <c r="AI196" s="33">
        <v>-16.120805104205552</v>
      </c>
      <c r="AJ196" s="33">
        <v>-15.418467343098065</v>
      </c>
      <c r="AK196" s="33">
        <v>-47.513279179711276</v>
      </c>
      <c r="AL196" s="33">
        <v>-8.1626783412909951</v>
      </c>
      <c r="AM196" s="33">
        <v>-7.5574911152454902</v>
      </c>
      <c r="AN196" s="33">
        <v>-53.699943863612198</v>
      </c>
      <c r="AO196" s="33">
        <v>-2.0160477324620083</v>
      </c>
      <c r="AP196" s="33">
        <v>-11.244519307479022</v>
      </c>
      <c r="AQ196" s="33">
        <v>-12.694775816761664</v>
      </c>
      <c r="AR196" s="33">
        <v>-11.893694065209104</v>
      </c>
      <c r="AS196" s="33">
        <v>-1.6505935063414823</v>
      </c>
      <c r="AT196" s="33">
        <v>-1.6898027501020163</v>
      </c>
      <c r="AU196" s="33">
        <v>0</v>
      </c>
      <c r="AV196" s="33">
        <v>-3.6028895754800003</v>
      </c>
      <c r="AW196" s="33">
        <v>-22.874644391872568</v>
      </c>
      <c r="AX196" s="33">
        <v>-571.39629587627383</v>
      </c>
      <c r="AY196" s="33">
        <v>-270.40272232956005</v>
      </c>
      <c r="AZ196" s="33">
        <v>-115.73024962741883</v>
      </c>
      <c r="BA196" s="33">
        <v>0</v>
      </c>
      <c r="BB196" s="33">
        <v>-66.257280665411017</v>
      </c>
      <c r="BC196" s="33">
        <v>-123.80748092166154</v>
      </c>
      <c r="BD196" s="33">
        <v>-1319.6782858412314</v>
      </c>
      <c r="BE196" s="33">
        <v>-212.34800863672757</v>
      </c>
      <c r="BF196" s="33">
        <v>-68.183745794159336</v>
      </c>
      <c r="BG196" s="33">
        <v>-419.60210095890767</v>
      </c>
      <c r="BH196" s="33">
        <v>-1297.5998493195739</v>
      </c>
      <c r="BI196" s="33">
        <v>-276.77414023331744</v>
      </c>
      <c r="BJ196" s="33">
        <v>-5.3152324108477345</v>
      </c>
      <c r="BK196" s="33">
        <v>0</v>
      </c>
      <c r="BL196" s="33">
        <v>-51.038574520662152</v>
      </c>
      <c r="BM196" s="33">
        <v>-27.761327307028541</v>
      </c>
      <c r="BN196" s="33">
        <v>-58.516884330004039</v>
      </c>
      <c r="BO196" s="33">
        <v>-45.362022925255374</v>
      </c>
      <c r="BP196" s="33">
        <v>-2.199938615033405</v>
      </c>
      <c r="BQ196" s="33">
        <v>-9.7307160433689788</v>
      </c>
      <c r="BR196" s="33">
        <v>-9.648713700115044</v>
      </c>
      <c r="BS196" s="33">
        <v>-84.141292620090724</v>
      </c>
      <c r="BT196" s="33">
        <v>-11.873315571000035</v>
      </c>
      <c r="BU196" s="33">
        <v>-4.4189236040080564</v>
      </c>
      <c r="BV196" s="33">
        <v>-146.78716100883571</v>
      </c>
      <c r="BW196" s="33">
        <v>-37.595338165322374</v>
      </c>
      <c r="BX196" s="33">
        <v>-1855.084293613992</v>
      </c>
      <c r="BY196" s="33">
        <v>-71.565000109626823</v>
      </c>
      <c r="BZ196" s="33">
        <v>-12.591625790998913</v>
      </c>
      <c r="CA196" s="33">
        <v>-1702.625606620313</v>
      </c>
      <c r="CB196" s="33">
        <v>0</v>
      </c>
      <c r="CC196" s="33">
        <v>0</v>
      </c>
      <c r="CD196" s="33">
        <v>-14.977019930648876</v>
      </c>
      <c r="CE196" s="33">
        <v>-25.187185379246884</v>
      </c>
      <c r="CF196" s="33">
        <v>-13.577577673659626</v>
      </c>
      <c r="CG196" s="33">
        <v>-86.315479961598029</v>
      </c>
      <c r="CH196" s="33">
        <v>-4.6637220052335993</v>
      </c>
      <c r="CI196" s="33">
        <v>-17.495028584362895</v>
      </c>
      <c r="CJ196" s="33">
        <v>-121.13887102802569</v>
      </c>
      <c r="CK196" s="33">
        <v>-16.350787892150823</v>
      </c>
      <c r="CL196" s="33">
        <v>-17.366284052816496</v>
      </c>
      <c r="CM196" s="33">
        <v>-2.5364378280123674</v>
      </c>
      <c r="CN196" s="33">
        <v>-2.5959148637864469</v>
      </c>
      <c r="CO196" s="33">
        <v>-1.9764155948911686</v>
      </c>
      <c r="CP196" s="33">
        <v>-3.1298913718780628</v>
      </c>
      <c r="CQ196" s="33">
        <v>-52.611309995150705</v>
      </c>
      <c r="CR196" s="33">
        <v>-16.947871884568105</v>
      </c>
      <c r="CS196" s="33">
        <v>-187.48071477270312</v>
      </c>
      <c r="CT196" s="33">
        <v>-184.32074196217167</v>
      </c>
      <c r="CU196" s="33">
        <v>-3.5687231619810134</v>
      </c>
      <c r="CV196" s="33">
        <v>-78.193284853881494</v>
      </c>
      <c r="CW196" s="33">
        <v>-92.458015303984709</v>
      </c>
      <c r="CX196" s="33">
        <v>-42.514062591360847</v>
      </c>
      <c r="CY196" s="33">
        <v>-28.695457351111063</v>
      </c>
      <c r="CZ196" s="33">
        <v>-3.9182032485564013</v>
      </c>
      <c r="DA196" s="33">
        <v>-99.872171870348481</v>
      </c>
      <c r="DB196" s="33">
        <v>-156.5629696816427</v>
      </c>
      <c r="DC196" s="33">
        <v>-68.777561131698647</v>
      </c>
      <c r="DD196" s="33">
        <v>-136.04627281923425</v>
      </c>
      <c r="DE196" s="33">
        <v>-10.03733800650461</v>
      </c>
      <c r="DF196" s="33">
        <v>-7.3056144634055862</v>
      </c>
      <c r="DG196" s="33">
        <v>-9.377567659588367</v>
      </c>
      <c r="DH196" s="33">
        <v>-10.069929172016938</v>
      </c>
      <c r="DI196" s="33">
        <v>-16.734970872068775</v>
      </c>
      <c r="DJ196" s="33">
        <v>-3.8797498194849012</v>
      </c>
      <c r="DK196" s="33">
        <v>-3.9451449556042162</v>
      </c>
      <c r="DL196" s="33">
        <v>-116.69981525446565</v>
      </c>
      <c r="DM196" s="33">
        <v>-14.772518514328034</v>
      </c>
      <c r="DN196" s="33">
        <v>-71.523147039942216</v>
      </c>
      <c r="DO196" s="33">
        <v>0</v>
      </c>
      <c r="DP196" s="76">
        <f t="shared" si="5"/>
        <v>-12304.906290196077</v>
      </c>
      <c r="DQ196" s="33">
        <v>-3330.8268399367644</v>
      </c>
      <c r="DR196" s="33">
        <v>0</v>
      </c>
      <c r="DS196" s="33">
        <v>0</v>
      </c>
      <c r="DT196" s="33">
        <v>0</v>
      </c>
      <c r="DU196" s="33">
        <v>0</v>
      </c>
      <c r="DV196" s="33">
        <v>0</v>
      </c>
      <c r="DW196" s="33">
        <v>0</v>
      </c>
      <c r="DX196" s="33">
        <v>0</v>
      </c>
      <c r="DY196" s="33">
        <v>0</v>
      </c>
      <c r="DZ196" s="33">
        <v>0</v>
      </c>
      <c r="EA196" s="33">
        <v>0</v>
      </c>
      <c r="EB196" s="33">
        <v>0</v>
      </c>
      <c r="EC196" s="33">
        <v>0</v>
      </c>
      <c r="ED196" s="33">
        <v>0</v>
      </c>
      <c r="EE196" s="33">
        <v>0</v>
      </c>
      <c r="EF196" s="33">
        <v>0</v>
      </c>
      <c r="EG196" s="33">
        <v>0</v>
      </c>
      <c r="EH196" s="33">
        <v>0</v>
      </c>
      <c r="EI196" s="33">
        <v>0</v>
      </c>
      <c r="EJ196" s="33">
        <v>0</v>
      </c>
      <c r="EK196" s="33">
        <v>0</v>
      </c>
      <c r="EL196" s="33">
        <v>0</v>
      </c>
      <c r="EM196" s="33">
        <v>0</v>
      </c>
      <c r="EN196" s="33">
        <v>0</v>
      </c>
      <c r="EO196" s="33">
        <v>0</v>
      </c>
      <c r="EP196" s="33">
        <v>0</v>
      </c>
      <c r="EQ196" s="33">
        <v>0</v>
      </c>
      <c r="ER196" s="33">
        <v>0</v>
      </c>
      <c r="ES196" s="33">
        <v>-2241.3052568743715</v>
      </c>
      <c r="ET196" s="33">
        <v>0</v>
      </c>
      <c r="EU196" s="33">
        <v>0</v>
      </c>
      <c r="EV196" s="33">
        <v>0</v>
      </c>
      <c r="EW196" s="33">
        <v>0</v>
      </c>
      <c r="EX196" s="33">
        <v>0</v>
      </c>
      <c r="EY196" s="33">
        <v>0</v>
      </c>
      <c r="EZ196" s="33">
        <v>0</v>
      </c>
      <c r="FA196" s="33">
        <v>0</v>
      </c>
      <c r="FB196" s="33">
        <v>0</v>
      </c>
      <c r="FC196" s="33">
        <v>0</v>
      </c>
      <c r="FD196" s="33">
        <v>0</v>
      </c>
      <c r="FE196" s="33">
        <v>0</v>
      </c>
      <c r="FF196" s="33">
        <v>0</v>
      </c>
      <c r="FG196" s="33">
        <v>0</v>
      </c>
      <c r="FH196" s="33">
        <v>0</v>
      </c>
      <c r="FI196" s="33">
        <v>0</v>
      </c>
      <c r="FJ196" s="33">
        <v>0</v>
      </c>
      <c r="FK196" s="33">
        <v>0</v>
      </c>
      <c r="FL196" s="33">
        <v>0</v>
      </c>
      <c r="FM196" s="33">
        <v>0</v>
      </c>
      <c r="FN196" s="33">
        <v>0</v>
      </c>
      <c r="FO196" s="33">
        <v>0</v>
      </c>
      <c r="FP196" s="33">
        <v>0</v>
      </c>
      <c r="FQ196" s="33">
        <v>0</v>
      </c>
      <c r="FR196" s="33">
        <v>0</v>
      </c>
      <c r="FS196" s="33">
        <v>0</v>
      </c>
      <c r="FT196" s="33">
        <v>0</v>
      </c>
      <c r="FU196" s="33">
        <v>0</v>
      </c>
      <c r="FV196" s="33">
        <v>0</v>
      </c>
      <c r="FW196" s="33">
        <v>0</v>
      </c>
      <c r="FX196" s="33">
        <v>0</v>
      </c>
      <c r="FY196" s="33">
        <v>0</v>
      </c>
      <c r="FZ196" s="33">
        <v>0</v>
      </c>
      <c r="GA196" s="33">
        <v>0</v>
      </c>
      <c r="GB196" s="33">
        <v>0</v>
      </c>
      <c r="GC196" s="33">
        <v>0</v>
      </c>
      <c r="GD196" s="33">
        <v>0</v>
      </c>
      <c r="GE196" s="33">
        <v>0</v>
      </c>
      <c r="GF196" s="33">
        <v>0</v>
      </c>
      <c r="GG196" s="47">
        <f t="shared" si="6"/>
        <v>-17877.038387007211</v>
      </c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  <c r="JG196" s="33"/>
      <c r="JH196" s="33"/>
      <c r="JI196" s="33"/>
      <c r="JJ196" s="33"/>
      <c r="JK196" s="33"/>
      <c r="JL196" s="33"/>
      <c r="JM196" s="33"/>
      <c r="JN196" s="33"/>
      <c r="JO196" s="33"/>
      <c r="JP196" s="33"/>
      <c r="JQ196" s="33"/>
      <c r="JR196" s="33"/>
      <c r="JS196" s="33"/>
      <c r="JT196" s="33"/>
      <c r="JU196" s="33"/>
    </row>
    <row r="197" spans="1:281" x14ac:dyDescent="0.2">
      <c r="A197" s="1" t="s">
        <v>74</v>
      </c>
      <c r="B197" s="22" t="s">
        <v>193</v>
      </c>
      <c r="C197" s="33">
        <v>1.6238974361665204</v>
      </c>
      <c r="D197" s="33">
        <v>0</v>
      </c>
      <c r="E197" s="33">
        <v>2.7113283984823804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4.5829359360648452</v>
      </c>
      <c r="L197" s="33">
        <v>0</v>
      </c>
      <c r="M197" s="33">
        <v>1.7511131591008651</v>
      </c>
      <c r="N197" s="33">
        <v>0</v>
      </c>
      <c r="O197" s="33">
        <v>1.9450785581456631</v>
      </c>
      <c r="P197" s="33">
        <v>2.1893189989303026</v>
      </c>
      <c r="Q197" s="33">
        <v>0</v>
      </c>
      <c r="R197" s="33">
        <v>1.1631513404465348</v>
      </c>
      <c r="S197" s="33">
        <v>3.2605978803365216</v>
      </c>
      <c r="T197" s="33">
        <v>2.2963110372033246</v>
      </c>
      <c r="U197" s="33">
        <v>1.0423230981067209</v>
      </c>
      <c r="V197" s="33">
        <v>0</v>
      </c>
      <c r="W197" s="33">
        <v>2.5084467731927509</v>
      </c>
      <c r="X197" s="33">
        <v>7.0500256863905379</v>
      </c>
      <c r="Y197" s="33">
        <v>1.5663434234948026</v>
      </c>
      <c r="Z197" s="33">
        <v>4.6426364711256731</v>
      </c>
      <c r="AA197" s="33">
        <v>0</v>
      </c>
      <c r="AB197" s="33">
        <v>0</v>
      </c>
      <c r="AC197" s="33">
        <v>0</v>
      </c>
      <c r="AD197" s="33">
        <v>3.4926038903383843</v>
      </c>
      <c r="AE197" s="33">
        <v>8.0398585222080357</v>
      </c>
      <c r="AF197" s="33">
        <v>2.1274680214093604</v>
      </c>
      <c r="AG197" s="33">
        <v>1.1889025771201545</v>
      </c>
      <c r="AH197" s="33">
        <v>0</v>
      </c>
      <c r="AI197" s="33">
        <v>2.9059338467752247</v>
      </c>
      <c r="AJ197" s="33">
        <v>2.4045952299057052</v>
      </c>
      <c r="AK197" s="33">
        <v>9.6730729577714509</v>
      </c>
      <c r="AL197" s="33">
        <v>0</v>
      </c>
      <c r="AM197" s="33">
        <v>0</v>
      </c>
      <c r="AN197" s="33">
        <v>3.6533484728851682</v>
      </c>
      <c r="AO197" s="33">
        <v>0</v>
      </c>
      <c r="AP197" s="33">
        <v>0</v>
      </c>
      <c r="AQ197" s="33">
        <v>1.0258554025770359</v>
      </c>
      <c r="AR197" s="33">
        <v>3.885769178709618</v>
      </c>
      <c r="AS197" s="33">
        <v>0</v>
      </c>
      <c r="AT197" s="33">
        <v>1.6463517295041896</v>
      </c>
      <c r="AU197" s="33">
        <v>2.4556389268415044</v>
      </c>
      <c r="AV197" s="33">
        <v>0</v>
      </c>
      <c r="AW197" s="33">
        <v>1.9694599957673222</v>
      </c>
      <c r="AX197" s="33">
        <v>0</v>
      </c>
      <c r="AY197" s="33">
        <v>0</v>
      </c>
      <c r="AZ197" s="33">
        <v>6.4804311645938339</v>
      </c>
      <c r="BA197" s="33">
        <v>0</v>
      </c>
      <c r="BB197" s="33">
        <v>7.1071203452549874</v>
      </c>
      <c r="BC197" s="33">
        <v>0</v>
      </c>
      <c r="BD197" s="33">
        <v>41.848508186946965</v>
      </c>
      <c r="BE197" s="33">
        <v>11.662921878910907</v>
      </c>
      <c r="BF197" s="33">
        <v>0</v>
      </c>
      <c r="BG197" s="33">
        <v>6.0350721311457693</v>
      </c>
      <c r="BH197" s="33">
        <v>5.572959910972032</v>
      </c>
      <c r="BI197" s="33">
        <v>1.3113924862257</v>
      </c>
      <c r="BJ197" s="33">
        <v>1.2812170192420795</v>
      </c>
      <c r="BK197" s="33">
        <v>5.161840803776367</v>
      </c>
      <c r="BL197" s="33">
        <v>0</v>
      </c>
      <c r="BM197" s="33">
        <v>0</v>
      </c>
      <c r="BN197" s="33">
        <v>1.3731962509544455</v>
      </c>
      <c r="BO197" s="33">
        <v>11.890113623022158</v>
      </c>
      <c r="BP197" s="33">
        <v>0</v>
      </c>
      <c r="BQ197" s="33">
        <v>5.2852151566220922</v>
      </c>
      <c r="BR197" s="33">
        <v>4.3261916085998688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372.86369270770564</v>
      </c>
      <c r="BY197" s="33">
        <v>3.5900249776649593</v>
      </c>
      <c r="BZ197" s="33">
        <v>0</v>
      </c>
      <c r="CA197" s="33">
        <v>0</v>
      </c>
      <c r="CB197" s="33">
        <v>0</v>
      </c>
      <c r="CC197" s="33">
        <v>0</v>
      </c>
      <c r="CD197" s="33">
        <v>5.3724379101747699</v>
      </c>
      <c r="CE197" s="33">
        <v>10.432231792852351</v>
      </c>
      <c r="CF197" s="33">
        <v>0</v>
      </c>
      <c r="CG197" s="33">
        <v>1.847669876314693</v>
      </c>
      <c r="CH197" s="33">
        <v>2.6426313578841927</v>
      </c>
      <c r="CI197" s="33">
        <v>0</v>
      </c>
      <c r="CJ197" s="33">
        <v>0</v>
      </c>
      <c r="CK197" s="33">
        <v>1.1951397749698582</v>
      </c>
      <c r="CL197" s="33">
        <v>1.4587137797689529</v>
      </c>
      <c r="CM197" s="33">
        <v>0</v>
      </c>
      <c r="CN197" s="33">
        <v>0</v>
      </c>
      <c r="CO197" s="33">
        <v>0</v>
      </c>
      <c r="CP197" s="33">
        <v>0</v>
      </c>
      <c r="CQ197" s="33">
        <v>5.1728288878792128</v>
      </c>
      <c r="CR197" s="33">
        <v>1.2322642244072903</v>
      </c>
      <c r="CS197" s="33">
        <v>0</v>
      </c>
      <c r="CT197" s="33">
        <v>11.865779237006594</v>
      </c>
      <c r="CU197" s="33">
        <v>2.6932195564907913</v>
      </c>
      <c r="CV197" s="33">
        <v>3.9544454269782396</v>
      </c>
      <c r="CW197" s="33">
        <v>6.3495670943186377</v>
      </c>
      <c r="CX197" s="33">
        <v>2.1081525550492661</v>
      </c>
      <c r="CY197" s="33">
        <v>0</v>
      </c>
      <c r="CZ197" s="33">
        <v>0</v>
      </c>
      <c r="DA197" s="33">
        <v>4.7373508951992864</v>
      </c>
      <c r="DB197" s="33">
        <v>17.769404136115053</v>
      </c>
      <c r="DC197" s="33">
        <v>9.426032619322033</v>
      </c>
      <c r="DD197" s="33">
        <v>9.2784727721172562</v>
      </c>
      <c r="DE197" s="33">
        <v>0</v>
      </c>
      <c r="DF197" s="33">
        <v>0</v>
      </c>
      <c r="DG197" s="33">
        <v>2.4725463396218701</v>
      </c>
      <c r="DH197" s="33">
        <v>5.4927883614550703</v>
      </c>
      <c r="DI197" s="33">
        <v>0</v>
      </c>
      <c r="DJ197" s="33">
        <v>2.1574340970291259</v>
      </c>
      <c r="DK197" s="33">
        <v>1.3301500146489347</v>
      </c>
      <c r="DL197" s="33">
        <v>11.48259366818678</v>
      </c>
      <c r="DM197" s="33">
        <v>3.8177194706289432</v>
      </c>
      <c r="DN197" s="33">
        <v>9.9228761952426545</v>
      </c>
      <c r="DO197" s="33">
        <v>0</v>
      </c>
      <c r="DP197" s="76">
        <f t="shared" si="5"/>
        <v>702.80471524430061</v>
      </c>
      <c r="DQ197" s="33">
        <v>228.02750230285827</v>
      </c>
      <c r="DR197" s="33">
        <v>0</v>
      </c>
      <c r="DS197" s="33">
        <v>0</v>
      </c>
      <c r="DT197" s="33">
        <v>0</v>
      </c>
      <c r="DU197" s="33">
        <v>0</v>
      </c>
      <c r="DV197" s="33">
        <v>0</v>
      </c>
      <c r="DW197" s="33">
        <v>0</v>
      </c>
      <c r="DX197" s="33">
        <v>0</v>
      </c>
      <c r="DY197" s="33">
        <v>0</v>
      </c>
      <c r="DZ197" s="33">
        <v>0</v>
      </c>
      <c r="EA197" s="33">
        <v>0</v>
      </c>
      <c r="EB197" s="33">
        <v>0</v>
      </c>
      <c r="EC197" s="33">
        <v>0</v>
      </c>
      <c r="ED197" s="33">
        <v>0</v>
      </c>
      <c r="EE197" s="33">
        <v>0</v>
      </c>
      <c r="EF197" s="33">
        <v>0</v>
      </c>
      <c r="EG197" s="33">
        <v>0</v>
      </c>
      <c r="EH197" s="33">
        <v>0</v>
      </c>
      <c r="EI197" s="33">
        <v>0</v>
      </c>
      <c r="EJ197" s="33">
        <v>0</v>
      </c>
      <c r="EK197" s="33">
        <v>0</v>
      </c>
      <c r="EL197" s="33">
        <v>0</v>
      </c>
      <c r="EM197" s="33">
        <v>0</v>
      </c>
      <c r="EN197" s="33">
        <v>0</v>
      </c>
      <c r="EO197" s="33">
        <v>0</v>
      </c>
      <c r="EP197" s="33">
        <v>0</v>
      </c>
      <c r="EQ197" s="33">
        <v>0</v>
      </c>
      <c r="ER197" s="33">
        <v>0</v>
      </c>
      <c r="ES197" s="33">
        <v>0</v>
      </c>
      <c r="ET197" s="33">
        <v>0</v>
      </c>
      <c r="EU197" s="33">
        <v>0</v>
      </c>
      <c r="EV197" s="33">
        <v>0</v>
      </c>
      <c r="EW197" s="33">
        <v>0</v>
      </c>
      <c r="EX197" s="33">
        <v>0</v>
      </c>
      <c r="EY197" s="33">
        <v>0</v>
      </c>
      <c r="EZ197" s="33">
        <v>0</v>
      </c>
      <c r="FA197" s="33">
        <v>0</v>
      </c>
      <c r="FB197" s="33">
        <v>0</v>
      </c>
      <c r="FC197" s="33">
        <v>0</v>
      </c>
      <c r="FD197" s="33">
        <v>0</v>
      </c>
      <c r="FE197" s="33">
        <v>0</v>
      </c>
      <c r="FF197" s="33">
        <v>0</v>
      </c>
      <c r="FG197" s="33">
        <v>0</v>
      </c>
      <c r="FH197" s="33">
        <v>0</v>
      </c>
      <c r="FI197" s="33">
        <v>0</v>
      </c>
      <c r="FJ197" s="33">
        <v>0</v>
      </c>
      <c r="FK197" s="33">
        <v>0</v>
      </c>
      <c r="FL197" s="33">
        <v>0</v>
      </c>
      <c r="FM197" s="33">
        <v>0</v>
      </c>
      <c r="FN197" s="33">
        <v>0</v>
      </c>
      <c r="FO197" s="33">
        <v>0</v>
      </c>
      <c r="FP197" s="33">
        <v>0</v>
      </c>
      <c r="FQ197" s="33">
        <v>0</v>
      </c>
      <c r="FR197" s="33">
        <v>0</v>
      </c>
      <c r="FS197" s="33">
        <v>0</v>
      </c>
      <c r="FT197" s="33">
        <v>0</v>
      </c>
      <c r="FU197" s="33">
        <v>0</v>
      </c>
      <c r="FV197" s="33">
        <v>0</v>
      </c>
      <c r="FW197" s="33">
        <v>0</v>
      </c>
      <c r="FX197" s="33">
        <v>0</v>
      </c>
      <c r="FY197" s="33">
        <v>0</v>
      </c>
      <c r="FZ197" s="33">
        <v>0</v>
      </c>
      <c r="GA197" s="33">
        <v>0</v>
      </c>
      <c r="GB197" s="33">
        <v>0</v>
      </c>
      <c r="GC197" s="33">
        <v>0</v>
      </c>
      <c r="GD197" s="33">
        <v>0</v>
      </c>
      <c r="GE197" s="33">
        <v>0</v>
      </c>
      <c r="GF197" s="33">
        <v>0</v>
      </c>
      <c r="GG197" s="47">
        <f t="shared" si="6"/>
        <v>930.83221754715885</v>
      </c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  <c r="JG197" s="33"/>
      <c r="JH197" s="33"/>
      <c r="JI197" s="33"/>
      <c r="JJ197" s="33"/>
      <c r="JK197" s="33"/>
      <c r="JL197" s="33"/>
      <c r="JM197" s="33"/>
      <c r="JN197" s="33"/>
      <c r="JO197" s="33"/>
      <c r="JP197" s="33"/>
      <c r="JQ197" s="33"/>
      <c r="JR197" s="33"/>
      <c r="JS197" s="33"/>
      <c r="JT197" s="33"/>
      <c r="JU197" s="33"/>
    </row>
    <row r="198" spans="1:281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33">
        <v>0</v>
      </c>
      <c r="CA198" s="33">
        <v>0</v>
      </c>
      <c r="CB198" s="33">
        <v>0</v>
      </c>
      <c r="CC198" s="33">
        <v>0</v>
      </c>
      <c r="CD198" s="33">
        <v>0</v>
      </c>
      <c r="CE198" s="33">
        <v>0</v>
      </c>
      <c r="CF198" s="33">
        <v>0</v>
      </c>
      <c r="CG198" s="33">
        <v>0</v>
      </c>
      <c r="CH198" s="33">
        <v>0</v>
      </c>
      <c r="CI198" s="33">
        <v>0</v>
      </c>
      <c r="CJ198" s="33">
        <v>0</v>
      </c>
      <c r="CK198" s="33">
        <v>0</v>
      </c>
      <c r="CL198" s="33">
        <v>0</v>
      </c>
      <c r="CM198" s="33">
        <v>0</v>
      </c>
      <c r="CN198" s="33">
        <v>0</v>
      </c>
      <c r="CO198" s="33">
        <v>0</v>
      </c>
      <c r="CP198" s="33">
        <v>0</v>
      </c>
      <c r="CQ198" s="33">
        <v>0</v>
      </c>
      <c r="CR198" s="33">
        <v>0</v>
      </c>
      <c r="CS198" s="33">
        <v>0</v>
      </c>
      <c r="CT198" s="33">
        <v>0</v>
      </c>
      <c r="CU198" s="33">
        <v>0</v>
      </c>
      <c r="CV198" s="33">
        <v>0</v>
      </c>
      <c r="CW198" s="33">
        <v>0</v>
      </c>
      <c r="CX198" s="33">
        <v>0</v>
      </c>
      <c r="CY198" s="33">
        <v>0</v>
      </c>
      <c r="CZ198" s="33">
        <v>0</v>
      </c>
      <c r="DA198" s="33">
        <v>0</v>
      </c>
      <c r="DB198" s="33">
        <v>0</v>
      </c>
      <c r="DC198" s="33">
        <v>0</v>
      </c>
      <c r="DD198" s="33">
        <v>0</v>
      </c>
      <c r="DE198" s="33">
        <v>0</v>
      </c>
      <c r="DF198" s="33">
        <v>0</v>
      </c>
      <c r="DG198" s="33">
        <v>0</v>
      </c>
      <c r="DH198" s="33">
        <v>0</v>
      </c>
      <c r="DI198" s="33">
        <v>0</v>
      </c>
      <c r="DJ198" s="33">
        <v>0</v>
      </c>
      <c r="DK198" s="33">
        <v>0</v>
      </c>
      <c r="DL198" s="33">
        <v>0</v>
      </c>
      <c r="DM198" s="33">
        <v>0</v>
      </c>
      <c r="DN198" s="33">
        <v>0</v>
      </c>
      <c r="DO198" s="33">
        <v>0</v>
      </c>
      <c r="DP198" s="76">
        <f t="shared" ref="DP198:DP252" si="7">SUM(C198:DO198)</f>
        <v>0</v>
      </c>
      <c r="DQ198" s="33">
        <v>0</v>
      </c>
      <c r="DR198" s="33">
        <v>0</v>
      </c>
      <c r="DS198" s="33">
        <v>0</v>
      </c>
      <c r="DT198" s="33">
        <v>0</v>
      </c>
      <c r="DU198" s="33">
        <v>0</v>
      </c>
      <c r="DV198" s="33">
        <v>0</v>
      </c>
      <c r="DW198" s="33">
        <v>0</v>
      </c>
      <c r="DX198" s="33">
        <v>0</v>
      </c>
      <c r="DY198" s="33">
        <v>0</v>
      </c>
      <c r="DZ198" s="33">
        <v>0</v>
      </c>
      <c r="EA198" s="33">
        <v>0</v>
      </c>
      <c r="EB198" s="33">
        <v>0</v>
      </c>
      <c r="EC198" s="33">
        <v>0</v>
      </c>
      <c r="ED198" s="33">
        <v>0</v>
      </c>
      <c r="EE198" s="33">
        <v>0</v>
      </c>
      <c r="EF198" s="33">
        <v>0</v>
      </c>
      <c r="EG198" s="33">
        <v>0</v>
      </c>
      <c r="EH198" s="33">
        <v>0</v>
      </c>
      <c r="EI198" s="33">
        <v>0</v>
      </c>
      <c r="EJ198" s="33">
        <v>0</v>
      </c>
      <c r="EK198" s="33">
        <v>0</v>
      </c>
      <c r="EL198" s="33">
        <v>0</v>
      </c>
      <c r="EM198" s="33">
        <v>0</v>
      </c>
      <c r="EN198" s="33">
        <v>0</v>
      </c>
      <c r="EO198" s="33">
        <v>0</v>
      </c>
      <c r="EP198" s="33">
        <v>0</v>
      </c>
      <c r="EQ198" s="33">
        <v>0</v>
      </c>
      <c r="ER198" s="33">
        <v>0</v>
      </c>
      <c r="ES198" s="33">
        <v>0</v>
      </c>
      <c r="ET198" s="33">
        <v>0</v>
      </c>
      <c r="EU198" s="33">
        <v>0</v>
      </c>
      <c r="EV198" s="33">
        <v>0</v>
      </c>
      <c r="EW198" s="33">
        <v>0</v>
      </c>
      <c r="EX198" s="33">
        <v>0</v>
      </c>
      <c r="EY198" s="33">
        <v>0</v>
      </c>
      <c r="EZ198" s="33">
        <v>0</v>
      </c>
      <c r="FA198" s="33">
        <v>0</v>
      </c>
      <c r="FB198" s="33">
        <v>0</v>
      </c>
      <c r="FC198" s="33">
        <v>0</v>
      </c>
      <c r="FD198" s="33">
        <v>0</v>
      </c>
      <c r="FE198" s="33">
        <v>0</v>
      </c>
      <c r="FF198" s="33">
        <v>0</v>
      </c>
      <c r="FG198" s="33">
        <v>0</v>
      </c>
      <c r="FH198" s="33">
        <v>0</v>
      </c>
      <c r="FI198" s="33">
        <v>0</v>
      </c>
      <c r="FJ198" s="33">
        <v>0</v>
      </c>
      <c r="FK198" s="33">
        <v>0</v>
      </c>
      <c r="FL198" s="33">
        <v>0</v>
      </c>
      <c r="FM198" s="33">
        <v>0</v>
      </c>
      <c r="FN198" s="33">
        <v>0</v>
      </c>
      <c r="FO198" s="33">
        <v>0</v>
      </c>
      <c r="FP198" s="33">
        <v>0</v>
      </c>
      <c r="FQ198" s="33">
        <v>0</v>
      </c>
      <c r="FR198" s="33">
        <v>0</v>
      </c>
      <c r="FS198" s="33">
        <v>0</v>
      </c>
      <c r="FT198" s="33">
        <v>0</v>
      </c>
      <c r="FU198" s="33">
        <v>0</v>
      </c>
      <c r="FV198" s="33">
        <v>0</v>
      </c>
      <c r="FW198" s="33">
        <v>0</v>
      </c>
      <c r="FX198" s="33">
        <v>0</v>
      </c>
      <c r="FY198" s="33">
        <v>0</v>
      </c>
      <c r="FZ198" s="33">
        <v>0</v>
      </c>
      <c r="GA198" s="33">
        <v>0</v>
      </c>
      <c r="GB198" s="33">
        <v>0</v>
      </c>
      <c r="GC198" s="33">
        <v>0</v>
      </c>
      <c r="GD198" s="33">
        <v>0</v>
      </c>
      <c r="GE198" s="33">
        <v>0</v>
      </c>
      <c r="GF198" s="33">
        <v>0</v>
      </c>
      <c r="GG198" s="47">
        <f t="shared" si="6"/>
        <v>0</v>
      </c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  <c r="JG198" s="33"/>
      <c r="JH198" s="33"/>
      <c r="JI198" s="33"/>
      <c r="JJ198" s="33"/>
      <c r="JK198" s="33"/>
      <c r="JL198" s="33"/>
      <c r="JM198" s="33"/>
      <c r="JN198" s="33"/>
      <c r="JO198" s="33"/>
      <c r="JP198" s="33"/>
      <c r="JQ198" s="33"/>
      <c r="JR198" s="33"/>
      <c r="JS198" s="33"/>
      <c r="JT198" s="33"/>
      <c r="JU198" s="33"/>
    </row>
    <row r="199" spans="1:281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33">
        <v>0</v>
      </c>
      <c r="CA199" s="33">
        <v>0</v>
      </c>
      <c r="CB199" s="33">
        <v>0</v>
      </c>
      <c r="CC199" s="33">
        <v>0</v>
      </c>
      <c r="CD199" s="33">
        <v>0</v>
      </c>
      <c r="CE199" s="33">
        <v>0</v>
      </c>
      <c r="CF199" s="33">
        <v>0</v>
      </c>
      <c r="CG199" s="33">
        <v>0</v>
      </c>
      <c r="CH199" s="33">
        <v>0</v>
      </c>
      <c r="CI199" s="33">
        <v>0</v>
      </c>
      <c r="CJ199" s="33">
        <v>0</v>
      </c>
      <c r="CK199" s="33">
        <v>0</v>
      </c>
      <c r="CL199" s="33">
        <v>0</v>
      </c>
      <c r="CM199" s="33">
        <v>0</v>
      </c>
      <c r="CN199" s="33">
        <v>0</v>
      </c>
      <c r="CO199" s="33">
        <v>0</v>
      </c>
      <c r="CP199" s="33">
        <v>0</v>
      </c>
      <c r="CQ199" s="33">
        <v>0</v>
      </c>
      <c r="CR199" s="33">
        <v>0</v>
      </c>
      <c r="CS199" s="33">
        <v>0</v>
      </c>
      <c r="CT199" s="33">
        <v>0</v>
      </c>
      <c r="CU199" s="33">
        <v>0</v>
      </c>
      <c r="CV199" s="33">
        <v>0</v>
      </c>
      <c r="CW199" s="33">
        <v>0</v>
      </c>
      <c r="CX199" s="33">
        <v>0</v>
      </c>
      <c r="CY199" s="33">
        <v>0</v>
      </c>
      <c r="CZ199" s="33">
        <v>0</v>
      </c>
      <c r="DA199" s="33">
        <v>0</v>
      </c>
      <c r="DB199" s="33">
        <v>0</v>
      </c>
      <c r="DC199" s="33">
        <v>0</v>
      </c>
      <c r="DD199" s="33">
        <v>0</v>
      </c>
      <c r="DE199" s="33">
        <v>0</v>
      </c>
      <c r="DF199" s="33">
        <v>0</v>
      </c>
      <c r="DG199" s="33">
        <v>0</v>
      </c>
      <c r="DH199" s="33">
        <v>0</v>
      </c>
      <c r="DI199" s="33">
        <v>0</v>
      </c>
      <c r="DJ199" s="33">
        <v>0</v>
      </c>
      <c r="DK199" s="33">
        <v>0</v>
      </c>
      <c r="DL199" s="33">
        <v>0</v>
      </c>
      <c r="DM199" s="33">
        <v>0</v>
      </c>
      <c r="DN199" s="33">
        <v>0</v>
      </c>
      <c r="DO199" s="33">
        <v>0</v>
      </c>
      <c r="DP199" s="76">
        <f t="shared" si="7"/>
        <v>0</v>
      </c>
      <c r="DQ199" s="33">
        <v>0</v>
      </c>
      <c r="DR199" s="33">
        <v>0</v>
      </c>
      <c r="DS199" s="33">
        <v>0</v>
      </c>
      <c r="DT199" s="33">
        <v>0</v>
      </c>
      <c r="DU199" s="33">
        <v>0</v>
      </c>
      <c r="DV199" s="33">
        <v>0</v>
      </c>
      <c r="DW199" s="33">
        <v>0</v>
      </c>
      <c r="DX199" s="33">
        <v>0</v>
      </c>
      <c r="DY199" s="33">
        <v>0</v>
      </c>
      <c r="DZ199" s="33">
        <v>0</v>
      </c>
      <c r="EA199" s="33">
        <v>0</v>
      </c>
      <c r="EB199" s="33">
        <v>0</v>
      </c>
      <c r="EC199" s="33">
        <v>0</v>
      </c>
      <c r="ED199" s="33">
        <v>0</v>
      </c>
      <c r="EE199" s="33">
        <v>0</v>
      </c>
      <c r="EF199" s="33">
        <v>0</v>
      </c>
      <c r="EG199" s="33">
        <v>0</v>
      </c>
      <c r="EH199" s="33">
        <v>0</v>
      </c>
      <c r="EI199" s="33">
        <v>0</v>
      </c>
      <c r="EJ199" s="33">
        <v>0</v>
      </c>
      <c r="EK199" s="33">
        <v>0</v>
      </c>
      <c r="EL199" s="33">
        <v>0</v>
      </c>
      <c r="EM199" s="33">
        <v>0</v>
      </c>
      <c r="EN199" s="33">
        <v>0</v>
      </c>
      <c r="EO199" s="33">
        <v>0</v>
      </c>
      <c r="EP199" s="33">
        <v>0</v>
      </c>
      <c r="EQ199" s="33">
        <v>0</v>
      </c>
      <c r="ER199" s="33">
        <v>0</v>
      </c>
      <c r="ES199" s="33">
        <v>0</v>
      </c>
      <c r="ET199" s="33">
        <v>0</v>
      </c>
      <c r="EU199" s="33">
        <v>0</v>
      </c>
      <c r="EV199" s="33">
        <v>0</v>
      </c>
      <c r="EW199" s="33">
        <v>0</v>
      </c>
      <c r="EX199" s="33">
        <v>0</v>
      </c>
      <c r="EY199" s="33">
        <v>0</v>
      </c>
      <c r="EZ199" s="33">
        <v>0</v>
      </c>
      <c r="FA199" s="33">
        <v>0</v>
      </c>
      <c r="FB199" s="33">
        <v>0</v>
      </c>
      <c r="FC199" s="33">
        <v>0</v>
      </c>
      <c r="FD199" s="33">
        <v>0</v>
      </c>
      <c r="FE199" s="33">
        <v>0</v>
      </c>
      <c r="FF199" s="33">
        <v>0</v>
      </c>
      <c r="FG199" s="33">
        <v>0</v>
      </c>
      <c r="FH199" s="33">
        <v>0</v>
      </c>
      <c r="FI199" s="33">
        <v>0</v>
      </c>
      <c r="FJ199" s="33">
        <v>0</v>
      </c>
      <c r="FK199" s="33">
        <v>0</v>
      </c>
      <c r="FL199" s="33">
        <v>0</v>
      </c>
      <c r="FM199" s="33">
        <v>0</v>
      </c>
      <c r="FN199" s="33">
        <v>0</v>
      </c>
      <c r="FO199" s="33">
        <v>0</v>
      </c>
      <c r="FP199" s="33">
        <v>0</v>
      </c>
      <c r="FQ199" s="33">
        <v>0</v>
      </c>
      <c r="FR199" s="33">
        <v>0</v>
      </c>
      <c r="FS199" s="33">
        <v>0</v>
      </c>
      <c r="FT199" s="33">
        <v>0</v>
      </c>
      <c r="FU199" s="33">
        <v>0</v>
      </c>
      <c r="FV199" s="33">
        <v>0</v>
      </c>
      <c r="FW199" s="33">
        <v>0</v>
      </c>
      <c r="FX199" s="33">
        <v>0</v>
      </c>
      <c r="FY199" s="33">
        <v>0</v>
      </c>
      <c r="FZ199" s="33">
        <v>0</v>
      </c>
      <c r="GA199" s="33">
        <v>0</v>
      </c>
      <c r="GB199" s="33">
        <v>0</v>
      </c>
      <c r="GC199" s="33">
        <v>0</v>
      </c>
      <c r="GD199" s="33">
        <v>0</v>
      </c>
      <c r="GE199" s="33">
        <v>0</v>
      </c>
      <c r="GF199" s="33">
        <v>0</v>
      </c>
      <c r="GG199" s="47">
        <f t="shared" si="6"/>
        <v>0</v>
      </c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  <c r="JG199" s="33"/>
      <c r="JH199" s="33"/>
      <c r="JI199" s="33"/>
      <c r="JJ199" s="33"/>
      <c r="JK199" s="33"/>
      <c r="JL199" s="33"/>
      <c r="JM199" s="33"/>
      <c r="JN199" s="33"/>
      <c r="JO199" s="33"/>
      <c r="JP199" s="33"/>
      <c r="JQ199" s="33"/>
      <c r="JR199" s="33"/>
      <c r="JS199" s="33"/>
      <c r="JT199" s="33"/>
      <c r="JU199" s="33"/>
    </row>
    <row r="200" spans="1:281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33">
        <v>0</v>
      </c>
      <c r="CA200" s="33">
        <v>0</v>
      </c>
      <c r="CB200" s="33">
        <v>0</v>
      </c>
      <c r="CC200" s="33">
        <v>0</v>
      </c>
      <c r="CD200" s="33">
        <v>0</v>
      </c>
      <c r="CE200" s="33">
        <v>0</v>
      </c>
      <c r="CF200" s="33">
        <v>0</v>
      </c>
      <c r="CG200" s="33">
        <v>0</v>
      </c>
      <c r="CH200" s="33">
        <v>0</v>
      </c>
      <c r="CI200" s="33">
        <v>0</v>
      </c>
      <c r="CJ200" s="33">
        <v>0</v>
      </c>
      <c r="CK200" s="33">
        <v>0</v>
      </c>
      <c r="CL200" s="33">
        <v>0</v>
      </c>
      <c r="CM200" s="33">
        <v>0</v>
      </c>
      <c r="CN200" s="33">
        <v>0</v>
      </c>
      <c r="CO200" s="33">
        <v>0</v>
      </c>
      <c r="CP200" s="33">
        <v>0</v>
      </c>
      <c r="CQ200" s="33">
        <v>0</v>
      </c>
      <c r="CR200" s="33">
        <v>0</v>
      </c>
      <c r="CS200" s="33">
        <v>0</v>
      </c>
      <c r="CT200" s="33">
        <v>0</v>
      </c>
      <c r="CU200" s="33">
        <v>0</v>
      </c>
      <c r="CV200" s="33">
        <v>0</v>
      </c>
      <c r="CW200" s="33">
        <v>0</v>
      </c>
      <c r="CX200" s="33">
        <v>0</v>
      </c>
      <c r="CY200" s="33">
        <v>0</v>
      </c>
      <c r="CZ200" s="33">
        <v>0</v>
      </c>
      <c r="DA200" s="33">
        <v>0</v>
      </c>
      <c r="DB200" s="33">
        <v>0</v>
      </c>
      <c r="DC200" s="33">
        <v>0</v>
      </c>
      <c r="DD200" s="33">
        <v>0</v>
      </c>
      <c r="DE200" s="33">
        <v>0</v>
      </c>
      <c r="DF200" s="33">
        <v>0</v>
      </c>
      <c r="DG200" s="33">
        <v>0</v>
      </c>
      <c r="DH200" s="33">
        <v>0</v>
      </c>
      <c r="DI200" s="33">
        <v>0</v>
      </c>
      <c r="DJ200" s="33">
        <v>0</v>
      </c>
      <c r="DK200" s="33">
        <v>0</v>
      </c>
      <c r="DL200" s="33">
        <v>0</v>
      </c>
      <c r="DM200" s="33">
        <v>0</v>
      </c>
      <c r="DN200" s="33">
        <v>0</v>
      </c>
      <c r="DO200" s="33">
        <v>0</v>
      </c>
      <c r="DP200" s="76">
        <f t="shared" si="7"/>
        <v>0</v>
      </c>
      <c r="DQ200" s="33">
        <v>0</v>
      </c>
      <c r="DR200" s="33">
        <v>0</v>
      </c>
      <c r="DS200" s="33">
        <v>0</v>
      </c>
      <c r="DT200" s="33">
        <v>0</v>
      </c>
      <c r="DU200" s="33">
        <v>0</v>
      </c>
      <c r="DV200" s="33">
        <v>0</v>
      </c>
      <c r="DW200" s="33">
        <v>0</v>
      </c>
      <c r="DX200" s="33">
        <v>0</v>
      </c>
      <c r="DY200" s="33">
        <v>0</v>
      </c>
      <c r="DZ200" s="33">
        <v>0</v>
      </c>
      <c r="EA200" s="33">
        <v>0</v>
      </c>
      <c r="EB200" s="33">
        <v>0</v>
      </c>
      <c r="EC200" s="33">
        <v>0</v>
      </c>
      <c r="ED200" s="33">
        <v>0</v>
      </c>
      <c r="EE200" s="33">
        <v>0</v>
      </c>
      <c r="EF200" s="33">
        <v>0</v>
      </c>
      <c r="EG200" s="33">
        <v>0</v>
      </c>
      <c r="EH200" s="33">
        <v>0</v>
      </c>
      <c r="EI200" s="33">
        <v>0</v>
      </c>
      <c r="EJ200" s="33">
        <v>0</v>
      </c>
      <c r="EK200" s="33">
        <v>0</v>
      </c>
      <c r="EL200" s="33">
        <v>0</v>
      </c>
      <c r="EM200" s="33">
        <v>0</v>
      </c>
      <c r="EN200" s="33">
        <v>0</v>
      </c>
      <c r="EO200" s="33">
        <v>0</v>
      </c>
      <c r="EP200" s="33">
        <v>0</v>
      </c>
      <c r="EQ200" s="33">
        <v>0</v>
      </c>
      <c r="ER200" s="33">
        <v>0</v>
      </c>
      <c r="ES200" s="33">
        <v>0</v>
      </c>
      <c r="ET200" s="33">
        <v>0</v>
      </c>
      <c r="EU200" s="33">
        <v>0</v>
      </c>
      <c r="EV200" s="33">
        <v>0</v>
      </c>
      <c r="EW200" s="33">
        <v>0</v>
      </c>
      <c r="EX200" s="33">
        <v>0</v>
      </c>
      <c r="EY200" s="33">
        <v>0</v>
      </c>
      <c r="EZ200" s="33">
        <v>0</v>
      </c>
      <c r="FA200" s="33">
        <v>0</v>
      </c>
      <c r="FB200" s="33">
        <v>0</v>
      </c>
      <c r="FC200" s="33">
        <v>0</v>
      </c>
      <c r="FD200" s="33">
        <v>0</v>
      </c>
      <c r="FE200" s="33">
        <v>0</v>
      </c>
      <c r="FF200" s="33">
        <v>0</v>
      </c>
      <c r="FG200" s="33">
        <v>0</v>
      </c>
      <c r="FH200" s="33">
        <v>0</v>
      </c>
      <c r="FI200" s="33">
        <v>0</v>
      </c>
      <c r="FJ200" s="33">
        <v>0</v>
      </c>
      <c r="FK200" s="33">
        <v>0</v>
      </c>
      <c r="FL200" s="33">
        <v>0</v>
      </c>
      <c r="FM200" s="33">
        <v>0</v>
      </c>
      <c r="FN200" s="33">
        <v>0</v>
      </c>
      <c r="FO200" s="33">
        <v>0</v>
      </c>
      <c r="FP200" s="33">
        <v>0</v>
      </c>
      <c r="FQ200" s="33">
        <v>0</v>
      </c>
      <c r="FR200" s="33">
        <v>0</v>
      </c>
      <c r="FS200" s="33">
        <v>0</v>
      </c>
      <c r="FT200" s="33">
        <v>0</v>
      </c>
      <c r="FU200" s="33">
        <v>0</v>
      </c>
      <c r="FV200" s="33">
        <v>0</v>
      </c>
      <c r="FW200" s="33">
        <v>0</v>
      </c>
      <c r="FX200" s="33">
        <v>0</v>
      </c>
      <c r="FY200" s="33">
        <v>0</v>
      </c>
      <c r="FZ200" s="33">
        <v>0</v>
      </c>
      <c r="GA200" s="33">
        <v>0</v>
      </c>
      <c r="GB200" s="33">
        <v>0</v>
      </c>
      <c r="GC200" s="33">
        <v>0</v>
      </c>
      <c r="GD200" s="33">
        <v>0</v>
      </c>
      <c r="GE200" s="33">
        <v>0</v>
      </c>
      <c r="GF200" s="33">
        <v>0</v>
      </c>
      <c r="GG200" s="47">
        <f t="shared" si="6"/>
        <v>0</v>
      </c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  <c r="JG200" s="33"/>
      <c r="JH200" s="33"/>
      <c r="JI200" s="33"/>
      <c r="JJ200" s="33"/>
      <c r="JK200" s="33"/>
      <c r="JL200" s="33"/>
      <c r="JM200" s="33"/>
      <c r="JN200" s="33"/>
      <c r="JO200" s="33"/>
      <c r="JP200" s="33"/>
      <c r="JQ200" s="33"/>
      <c r="JR200" s="33"/>
      <c r="JS200" s="33"/>
      <c r="JT200" s="33"/>
      <c r="JU200" s="33"/>
    </row>
    <row r="201" spans="1:281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33">
        <v>0</v>
      </c>
      <c r="CA201" s="33">
        <v>0</v>
      </c>
      <c r="CB201" s="33">
        <v>0</v>
      </c>
      <c r="CC201" s="33">
        <v>0</v>
      </c>
      <c r="CD201" s="33">
        <v>0</v>
      </c>
      <c r="CE201" s="33">
        <v>0</v>
      </c>
      <c r="CF201" s="33">
        <v>0</v>
      </c>
      <c r="CG201" s="33">
        <v>0</v>
      </c>
      <c r="CH201" s="33">
        <v>0</v>
      </c>
      <c r="CI201" s="33">
        <v>0</v>
      </c>
      <c r="CJ201" s="33">
        <v>0</v>
      </c>
      <c r="CK201" s="33">
        <v>0</v>
      </c>
      <c r="CL201" s="33">
        <v>0</v>
      </c>
      <c r="CM201" s="33">
        <v>0</v>
      </c>
      <c r="CN201" s="33">
        <v>0</v>
      </c>
      <c r="CO201" s="33">
        <v>0</v>
      </c>
      <c r="CP201" s="33">
        <v>0</v>
      </c>
      <c r="CQ201" s="33">
        <v>0</v>
      </c>
      <c r="CR201" s="33">
        <v>0</v>
      </c>
      <c r="CS201" s="33">
        <v>0</v>
      </c>
      <c r="CT201" s="33">
        <v>0</v>
      </c>
      <c r="CU201" s="33">
        <v>0</v>
      </c>
      <c r="CV201" s="33">
        <v>0</v>
      </c>
      <c r="CW201" s="33">
        <v>0</v>
      </c>
      <c r="CX201" s="33">
        <v>0</v>
      </c>
      <c r="CY201" s="33">
        <v>0</v>
      </c>
      <c r="CZ201" s="33">
        <v>0</v>
      </c>
      <c r="DA201" s="33">
        <v>0</v>
      </c>
      <c r="DB201" s="33">
        <v>0</v>
      </c>
      <c r="DC201" s="33">
        <v>0</v>
      </c>
      <c r="DD201" s="33">
        <v>0</v>
      </c>
      <c r="DE201" s="33">
        <v>0</v>
      </c>
      <c r="DF201" s="33">
        <v>0</v>
      </c>
      <c r="DG201" s="33">
        <v>0</v>
      </c>
      <c r="DH201" s="33">
        <v>0</v>
      </c>
      <c r="DI201" s="33">
        <v>0</v>
      </c>
      <c r="DJ201" s="33">
        <v>0</v>
      </c>
      <c r="DK201" s="33">
        <v>0</v>
      </c>
      <c r="DL201" s="33">
        <v>0</v>
      </c>
      <c r="DM201" s="33">
        <v>0</v>
      </c>
      <c r="DN201" s="33">
        <v>0</v>
      </c>
      <c r="DO201" s="33">
        <v>0</v>
      </c>
      <c r="DP201" s="76">
        <f t="shared" si="7"/>
        <v>0</v>
      </c>
      <c r="DQ201" s="33">
        <v>0</v>
      </c>
      <c r="DR201" s="33">
        <v>0</v>
      </c>
      <c r="DS201" s="33">
        <v>0</v>
      </c>
      <c r="DT201" s="33">
        <v>0</v>
      </c>
      <c r="DU201" s="33">
        <v>0</v>
      </c>
      <c r="DV201" s="33">
        <v>0</v>
      </c>
      <c r="DW201" s="33">
        <v>0</v>
      </c>
      <c r="DX201" s="33">
        <v>0</v>
      </c>
      <c r="DY201" s="33">
        <v>0</v>
      </c>
      <c r="DZ201" s="33">
        <v>0</v>
      </c>
      <c r="EA201" s="33">
        <v>0</v>
      </c>
      <c r="EB201" s="33">
        <v>0</v>
      </c>
      <c r="EC201" s="33">
        <v>0</v>
      </c>
      <c r="ED201" s="33">
        <v>0</v>
      </c>
      <c r="EE201" s="33">
        <v>0</v>
      </c>
      <c r="EF201" s="33">
        <v>0</v>
      </c>
      <c r="EG201" s="33">
        <v>0</v>
      </c>
      <c r="EH201" s="33">
        <v>0</v>
      </c>
      <c r="EI201" s="33">
        <v>0</v>
      </c>
      <c r="EJ201" s="33">
        <v>0</v>
      </c>
      <c r="EK201" s="33">
        <v>0</v>
      </c>
      <c r="EL201" s="33">
        <v>0</v>
      </c>
      <c r="EM201" s="33">
        <v>0</v>
      </c>
      <c r="EN201" s="33">
        <v>0</v>
      </c>
      <c r="EO201" s="33">
        <v>0</v>
      </c>
      <c r="EP201" s="33">
        <v>0</v>
      </c>
      <c r="EQ201" s="33">
        <v>0</v>
      </c>
      <c r="ER201" s="33">
        <v>0</v>
      </c>
      <c r="ES201" s="33">
        <v>0</v>
      </c>
      <c r="ET201" s="33">
        <v>0</v>
      </c>
      <c r="EU201" s="33">
        <v>0</v>
      </c>
      <c r="EV201" s="33">
        <v>0</v>
      </c>
      <c r="EW201" s="33">
        <v>0</v>
      </c>
      <c r="EX201" s="33">
        <v>0</v>
      </c>
      <c r="EY201" s="33">
        <v>0</v>
      </c>
      <c r="EZ201" s="33">
        <v>0</v>
      </c>
      <c r="FA201" s="33">
        <v>0</v>
      </c>
      <c r="FB201" s="33">
        <v>0</v>
      </c>
      <c r="FC201" s="33">
        <v>0</v>
      </c>
      <c r="FD201" s="33">
        <v>0</v>
      </c>
      <c r="FE201" s="33">
        <v>0</v>
      </c>
      <c r="FF201" s="33">
        <v>0</v>
      </c>
      <c r="FG201" s="33">
        <v>0</v>
      </c>
      <c r="FH201" s="33">
        <v>0</v>
      </c>
      <c r="FI201" s="33">
        <v>0</v>
      </c>
      <c r="FJ201" s="33">
        <v>0</v>
      </c>
      <c r="FK201" s="33">
        <v>0</v>
      </c>
      <c r="FL201" s="33">
        <v>0</v>
      </c>
      <c r="FM201" s="33">
        <v>0</v>
      </c>
      <c r="FN201" s="33">
        <v>0</v>
      </c>
      <c r="FO201" s="33">
        <v>0</v>
      </c>
      <c r="FP201" s="33">
        <v>0</v>
      </c>
      <c r="FQ201" s="33">
        <v>0</v>
      </c>
      <c r="FR201" s="33">
        <v>0</v>
      </c>
      <c r="FS201" s="33">
        <v>0</v>
      </c>
      <c r="FT201" s="33">
        <v>0</v>
      </c>
      <c r="FU201" s="33">
        <v>0</v>
      </c>
      <c r="FV201" s="33">
        <v>0</v>
      </c>
      <c r="FW201" s="33">
        <v>0</v>
      </c>
      <c r="FX201" s="33">
        <v>0</v>
      </c>
      <c r="FY201" s="33">
        <v>0</v>
      </c>
      <c r="FZ201" s="33">
        <v>0</v>
      </c>
      <c r="GA201" s="33">
        <v>0</v>
      </c>
      <c r="GB201" s="33">
        <v>0</v>
      </c>
      <c r="GC201" s="33">
        <v>0</v>
      </c>
      <c r="GD201" s="33">
        <v>0</v>
      </c>
      <c r="GE201" s="33">
        <v>0</v>
      </c>
      <c r="GF201" s="33">
        <v>0</v>
      </c>
      <c r="GG201" s="47">
        <f t="shared" si="6"/>
        <v>0</v>
      </c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  <c r="JG201" s="33"/>
      <c r="JH201" s="33"/>
      <c r="JI201" s="33"/>
      <c r="JJ201" s="33"/>
      <c r="JK201" s="33"/>
      <c r="JL201" s="33"/>
      <c r="JM201" s="33"/>
      <c r="JN201" s="33"/>
      <c r="JO201" s="33"/>
      <c r="JP201" s="33"/>
      <c r="JQ201" s="33"/>
      <c r="JR201" s="33"/>
      <c r="JS201" s="33"/>
      <c r="JT201" s="33"/>
      <c r="JU201" s="33"/>
    </row>
    <row r="202" spans="1:281" x14ac:dyDescent="0.2">
      <c r="A202" s="1" t="s">
        <v>79</v>
      </c>
      <c r="B202" s="22" t="s">
        <v>198</v>
      </c>
      <c r="C202" s="33">
        <v>204.46066843444018</v>
      </c>
      <c r="D202" s="33">
        <v>95.787228305330871</v>
      </c>
      <c r="E202" s="33">
        <v>102.46351258363516</v>
      </c>
      <c r="F202" s="33">
        <v>2.5552869950627284</v>
      </c>
      <c r="G202" s="33">
        <v>4.4428185750080313</v>
      </c>
      <c r="H202" s="33">
        <v>0</v>
      </c>
      <c r="I202" s="33">
        <v>233.24589999423861</v>
      </c>
      <c r="J202" s="33">
        <v>7.0466685637773763</v>
      </c>
      <c r="K202" s="33">
        <v>13.473501306619042</v>
      </c>
      <c r="L202" s="33">
        <v>34.425152294204103</v>
      </c>
      <c r="M202" s="33">
        <v>130.26232497682855</v>
      </c>
      <c r="N202" s="33">
        <v>7.098546073345851</v>
      </c>
      <c r="O202" s="33">
        <v>5.2717224813073162</v>
      </c>
      <c r="P202" s="33">
        <v>16.362875494847785</v>
      </c>
      <c r="Q202" s="33">
        <v>19.729950854262142</v>
      </c>
      <c r="R202" s="33">
        <v>5.6345118892080155</v>
      </c>
      <c r="S202" s="33">
        <v>14.639305143099122</v>
      </c>
      <c r="T202" s="33">
        <v>10.542806531815243</v>
      </c>
      <c r="U202" s="33">
        <v>10.635802306563392</v>
      </c>
      <c r="V202" s="33">
        <v>1.8081150703495354</v>
      </c>
      <c r="W202" s="33">
        <v>75.346182493322033</v>
      </c>
      <c r="X202" s="33">
        <v>39.31171843542284</v>
      </c>
      <c r="Y202" s="33">
        <v>24.117909874363935</v>
      </c>
      <c r="Z202" s="33">
        <v>93.803657416118654</v>
      </c>
      <c r="AA202" s="33">
        <v>82.739858936751986</v>
      </c>
      <c r="AB202" s="33">
        <v>36.034053574251587</v>
      </c>
      <c r="AC202" s="33">
        <v>33.011916600327936</v>
      </c>
      <c r="AD202" s="33">
        <v>109.25027240784571</v>
      </c>
      <c r="AE202" s="33">
        <v>46.342958817530267</v>
      </c>
      <c r="AF202" s="33">
        <v>33.731700743551258</v>
      </c>
      <c r="AG202" s="33">
        <v>14.407896987019244</v>
      </c>
      <c r="AH202" s="33">
        <v>8.9651423156638277</v>
      </c>
      <c r="AI202" s="33">
        <v>32.790288999220742</v>
      </c>
      <c r="AJ202" s="33">
        <v>58.085023857737738</v>
      </c>
      <c r="AK202" s="33">
        <v>159.59238424544006</v>
      </c>
      <c r="AL202" s="33">
        <v>24.002633485092122</v>
      </c>
      <c r="AM202" s="33">
        <v>40.552542792713901</v>
      </c>
      <c r="AN202" s="33">
        <v>75.818602265320436</v>
      </c>
      <c r="AO202" s="33">
        <v>12.73457595604706</v>
      </c>
      <c r="AP202" s="33">
        <v>5.8823848323391363</v>
      </c>
      <c r="AQ202" s="33">
        <v>33.274213388841389</v>
      </c>
      <c r="AR202" s="33">
        <v>0</v>
      </c>
      <c r="AS202" s="33">
        <v>37.083002520580173</v>
      </c>
      <c r="AT202" s="33">
        <v>0</v>
      </c>
      <c r="AU202" s="33">
        <v>75.099805686628471</v>
      </c>
      <c r="AV202" s="33">
        <v>54.177808791899146</v>
      </c>
      <c r="AW202" s="33">
        <v>54.452736408614101</v>
      </c>
      <c r="AX202" s="33">
        <v>1234.6045032130519</v>
      </c>
      <c r="AY202" s="33">
        <v>1184.5808409665544</v>
      </c>
      <c r="AZ202" s="33">
        <v>551.35277118214378</v>
      </c>
      <c r="BA202" s="33">
        <v>0</v>
      </c>
      <c r="BB202" s="33">
        <v>434.5507240429568</v>
      </c>
      <c r="BC202" s="33">
        <v>277.5072900068422</v>
      </c>
      <c r="BD202" s="33">
        <v>7027.1972275612688</v>
      </c>
      <c r="BE202" s="33">
        <v>1487.7820471221303</v>
      </c>
      <c r="BF202" s="33">
        <v>18.738301484755208</v>
      </c>
      <c r="BG202" s="33">
        <v>43.561249949358825</v>
      </c>
      <c r="BH202" s="33">
        <v>303.20581569462303</v>
      </c>
      <c r="BI202" s="33">
        <v>90.18438458443282</v>
      </c>
      <c r="BJ202" s="33">
        <v>203.64521001082252</v>
      </c>
      <c r="BK202" s="33">
        <v>1475.9605988019885</v>
      </c>
      <c r="BL202" s="33">
        <v>45.247214044644103</v>
      </c>
      <c r="BM202" s="33">
        <v>60.431371217270105</v>
      </c>
      <c r="BN202" s="33">
        <v>178.56225547173617</v>
      </c>
      <c r="BO202" s="33">
        <v>85.697149446211228</v>
      </c>
      <c r="BP202" s="33">
        <v>27.86798479097931</v>
      </c>
      <c r="BQ202" s="33">
        <v>54.497013047959697</v>
      </c>
      <c r="BR202" s="33">
        <v>45.969793098722185</v>
      </c>
      <c r="BS202" s="33">
        <v>231.5069267840538</v>
      </c>
      <c r="BT202" s="33">
        <v>443.81639888299264</v>
      </c>
      <c r="BU202" s="33">
        <v>77.211282797076692</v>
      </c>
      <c r="BV202" s="33">
        <v>1173.7832009379792</v>
      </c>
      <c r="BW202" s="33">
        <v>529.51652024843509</v>
      </c>
      <c r="BX202" s="33">
        <v>848.73341807169174</v>
      </c>
      <c r="BY202" s="33">
        <v>579.93711035797173</v>
      </c>
      <c r="BZ202" s="33">
        <v>309.32633990851173</v>
      </c>
      <c r="CA202" s="33">
        <v>1851.0817296558928</v>
      </c>
      <c r="CB202" s="33">
        <v>1258.3843643239941</v>
      </c>
      <c r="CC202" s="33">
        <v>44.198264710247578</v>
      </c>
      <c r="CD202" s="33">
        <v>139.06529522357559</v>
      </c>
      <c r="CE202" s="33">
        <v>452.28055168232197</v>
      </c>
      <c r="CF202" s="33">
        <v>299.58343417085837</v>
      </c>
      <c r="CG202" s="33">
        <v>1698.4082581897719</v>
      </c>
      <c r="CH202" s="33">
        <v>56.472945861646721</v>
      </c>
      <c r="CI202" s="33">
        <v>32.836147946965539</v>
      </c>
      <c r="CJ202" s="33">
        <v>431.36336173659078</v>
      </c>
      <c r="CK202" s="33">
        <v>369.0701387554808</v>
      </c>
      <c r="CL202" s="33">
        <v>12.280860947450963</v>
      </c>
      <c r="CM202" s="33">
        <v>19.344858597021521</v>
      </c>
      <c r="CN202" s="33">
        <v>98.807155285932254</v>
      </c>
      <c r="CO202" s="33">
        <v>122.19207487198899</v>
      </c>
      <c r="CP202" s="33">
        <v>60.857698620940553</v>
      </c>
      <c r="CQ202" s="33">
        <v>112.16848825434774</v>
      </c>
      <c r="CR202" s="33">
        <v>387.92598527522813</v>
      </c>
      <c r="CS202" s="33">
        <v>1387.852115389677</v>
      </c>
      <c r="CT202" s="33">
        <v>673.61214262884357</v>
      </c>
      <c r="CU202" s="33">
        <v>178.700096527092</v>
      </c>
      <c r="CV202" s="33">
        <v>108.14881186051683</v>
      </c>
      <c r="CW202" s="33">
        <v>197.56715734596094</v>
      </c>
      <c r="CX202" s="33">
        <v>68.095629613358042</v>
      </c>
      <c r="CY202" s="33">
        <v>111.00493851273561</v>
      </c>
      <c r="CZ202" s="33">
        <v>37.656787912597252</v>
      </c>
      <c r="DA202" s="33">
        <v>26.787346184678064</v>
      </c>
      <c r="DB202" s="33">
        <v>93.11176768946396</v>
      </c>
      <c r="DC202" s="33">
        <v>50.574469494441495</v>
      </c>
      <c r="DD202" s="33">
        <v>117.28845530542223</v>
      </c>
      <c r="DE202" s="33">
        <v>35.467566803481532</v>
      </c>
      <c r="DF202" s="33">
        <v>0</v>
      </c>
      <c r="DG202" s="33">
        <v>48.89716104952619</v>
      </c>
      <c r="DH202" s="33">
        <v>50.105278324992049</v>
      </c>
      <c r="DI202" s="33">
        <v>37.735016299251733</v>
      </c>
      <c r="DJ202" s="33">
        <v>41.033609559714257</v>
      </c>
      <c r="DK202" s="33">
        <v>17.321457184279204</v>
      </c>
      <c r="DL202" s="33">
        <v>317.40419893346905</v>
      </c>
      <c r="DM202" s="33">
        <v>88.342002011178053</v>
      </c>
      <c r="DN202" s="33">
        <v>73.812292512047861</v>
      </c>
      <c r="DO202" s="33">
        <v>0</v>
      </c>
      <c r="DP202" s="76">
        <f t="shared" si="7"/>
        <v>32412.310828686735</v>
      </c>
      <c r="DQ202" s="33">
        <v>11298.854367175534</v>
      </c>
      <c r="DR202" s="33">
        <v>0</v>
      </c>
      <c r="DS202" s="33">
        <v>0</v>
      </c>
      <c r="DT202" s="33">
        <v>0</v>
      </c>
      <c r="DU202" s="33">
        <v>0</v>
      </c>
      <c r="DV202" s="33">
        <v>0</v>
      </c>
      <c r="DW202" s="33">
        <v>0</v>
      </c>
      <c r="DX202" s="33">
        <v>0</v>
      </c>
      <c r="DY202" s="33">
        <v>0</v>
      </c>
      <c r="DZ202" s="33">
        <v>0</v>
      </c>
      <c r="EA202" s="33">
        <v>0</v>
      </c>
      <c r="EB202" s="33">
        <v>0</v>
      </c>
      <c r="EC202" s="33">
        <v>0</v>
      </c>
      <c r="ED202" s="33">
        <v>0</v>
      </c>
      <c r="EE202" s="33">
        <v>0</v>
      </c>
      <c r="EF202" s="33">
        <v>0</v>
      </c>
      <c r="EG202" s="33">
        <v>0</v>
      </c>
      <c r="EH202" s="33">
        <v>0</v>
      </c>
      <c r="EI202" s="33">
        <v>0</v>
      </c>
      <c r="EJ202" s="33">
        <v>0</v>
      </c>
      <c r="EK202" s="33">
        <v>0</v>
      </c>
      <c r="EL202" s="33">
        <v>0</v>
      </c>
      <c r="EM202" s="33">
        <v>0</v>
      </c>
      <c r="EN202" s="33">
        <v>0</v>
      </c>
      <c r="EO202" s="33">
        <v>0</v>
      </c>
      <c r="EP202" s="33">
        <v>0</v>
      </c>
      <c r="EQ202" s="33">
        <v>0</v>
      </c>
      <c r="ER202" s="33">
        <v>0</v>
      </c>
      <c r="ES202" s="33">
        <v>0</v>
      </c>
      <c r="ET202" s="33">
        <v>0</v>
      </c>
      <c r="EU202" s="33">
        <v>0</v>
      </c>
      <c r="EV202" s="33">
        <v>0</v>
      </c>
      <c r="EW202" s="33">
        <v>0</v>
      </c>
      <c r="EX202" s="33">
        <v>0</v>
      </c>
      <c r="EY202" s="33">
        <v>0</v>
      </c>
      <c r="EZ202" s="33">
        <v>0</v>
      </c>
      <c r="FA202" s="33">
        <v>0</v>
      </c>
      <c r="FB202" s="33">
        <v>0</v>
      </c>
      <c r="FC202" s="33">
        <v>0</v>
      </c>
      <c r="FD202" s="33">
        <v>0</v>
      </c>
      <c r="FE202" s="33">
        <v>0</v>
      </c>
      <c r="FF202" s="33">
        <v>0</v>
      </c>
      <c r="FG202" s="33">
        <v>0</v>
      </c>
      <c r="FH202" s="33">
        <v>0</v>
      </c>
      <c r="FI202" s="33">
        <v>0</v>
      </c>
      <c r="FJ202" s="33">
        <v>0</v>
      </c>
      <c r="FK202" s="33">
        <v>0</v>
      </c>
      <c r="FL202" s="33">
        <v>0</v>
      </c>
      <c r="FM202" s="33">
        <v>0</v>
      </c>
      <c r="FN202" s="33">
        <v>0</v>
      </c>
      <c r="FO202" s="33">
        <v>0</v>
      </c>
      <c r="FP202" s="33">
        <v>0</v>
      </c>
      <c r="FQ202" s="33">
        <v>0</v>
      </c>
      <c r="FR202" s="33">
        <v>8458.9033885274275</v>
      </c>
      <c r="FS202" s="33">
        <v>6235.0570598449358</v>
      </c>
      <c r="FT202" s="33">
        <v>0</v>
      </c>
      <c r="FU202" s="33">
        <v>0</v>
      </c>
      <c r="FV202" s="33">
        <v>0</v>
      </c>
      <c r="FW202" s="33">
        <v>0</v>
      </c>
      <c r="FX202" s="33">
        <v>0</v>
      </c>
      <c r="FY202" s="33">
        <v>0</v>
      </c>
      <c r="FZ202" s="33">
        <v>0</v>
      </c>
      <c r="GA202" s="33">
        <v>0</v>
      </c>
      <c r="GB202" s="33">
        <v>0</v>
      </c>
      <c r="GC202" s="33">
        <v>0</v>
      </c>
      <c r="GD202" s="33">
        <v>0</v>
      </c>
      <c r="GE202" s="33">
        <v>0</v>
      </c>
      <c r="GF202" s="33">
        <v>0</v>
      </c>
      <c r="GG202" s="47">
        <f t="shared" si="6"/>
        <v>58405.125644234628</v>
      </c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  <c r="JG202" s="33"/>
      <c r="JH202" s="33"/>
      <c r="JI202" s="33"/>
      <c r="JJ202" s="33"/>
      <c r="JK202" s="33"/>
      <c r="JL202" s="33"/>
      <c r="JM202" s="33"/>
      <c r="JN202" s="33"/>
      <c r="JO202" s="33"/>
      <c r="JP202" s="33"/>
      <c r="JQ202" s="33"/>
      <c r="JR202" s="33"/>
      <c r="JS202" s="33"/>
      <c r="JT202" s="33"/>
      <c r="JU202" s="33"/>
    </row>
    <row r="203" spans="1:281" x14ac:dyDescent="0.2">
      <c r="A203" s="1" t="s">
        <v>80</v>
      </c>
      <c r="B203" s="22" t="s">
        <v>199</v>
      </c>
      <c r="C203" s="33">
        <v>196.62038985398175</v>
      </c>
      <c r="D203" s="33">
        <v>85.085279790780262</v>
      </c>
      <c r="E203" s="33">
        <v>43.469008083517707</v>
      </c>
      <c r="F203" s="33">
        <v>2.5978169554661306</v>
      </c>
      <c r="G203" s="33">
        <v>3.2031271293295833</v>
      </c>
      <c r="H203" s="33">
        <v>0</v>
      </c>
      <c r="I203" s="33">
        <v>54.515522260248943</v>
      </c>
      <c r="J203" s="33">
        <v>9.5120536763982457</v>
      </c>
      <c r="K203" s="33">
        <v>26.505232101262251</v>
      </c>
      <c r="L203" s="33">
        <v>33.323464284218545</v>
      </c>
      <c r="M203" s="33">
        <v>55.621153188124829</v>
      </c>
      <c r="N203" s="33">
        <v>18.754605268184697</v>
      </c>
      <c r="O203" s="33">
        <v>14.536476461466526</v>
      </c>
      <c r="P203" s="33">
        <v>21.585685352645541</v>
      </c>
      <c r="Q203" s="33">
        <v>40.626485960596398</v>
      </c>
      <c r="R203" s="33">
        <v>14.413159314319557</v>
      </c>
      <c r="S203" s="33">
        <v>33.251510245162912</v>
      </c>
      <c r="T203" s="33">
        <v>24.997575596655032</v>
      </c>
      <c r="U203" s="33">
        <v>21.400549948528397</v>
      </c>
      <c r="V203" s="33">
        <v>2.5511938859390759</v>
      </c>
      <c r="W203" s="33">
        <v>182.03942328196266</v>
      </c>
      <c r="X203" s="33">
        <v>90.396983106053426</v>
      </c>
      <c r="Y203" s="33">
        <v>47.239913411300058</v>
      </c>
      <c r="Z203" s="33">
        <v>69.80892818395489</v>
      </c>
      <c r="AA203" s="33">
        <v>62.823999718261504</v>
      </c>
      <c r="AB203" s="33">
        <v>84.635375656055658</v>
      </c>
      <c r="AC203" s="33">
        <v>50.576244116254138</v>
      </c>
      <c r="AD203" s="33">
        <v>128.52573775539281</v>
      </c>
      <c r="AE203" s="33">
        <v>122.01668819580142</v>
      </c>
      <c r="AF203" s="33">
        <v>79.13994725958193</v>
      </c>
      <c r="AG203" s="33">
        <v>32.872055577759987</v>
      </c>
      <c r="AH203" s="33">
        <v>22.875365763869549</v>
      </c>
      <c r="AI203" s="33">
        <v>50.819509561446822</v>
      </c>
      <c r="AJ203" s="33">
        <v>115.5417907985133</v>
      </c>
      <c r="AK203" s="33">
        <v>191.09925975164583</v>
      </c>
      <c r="AL203" s="33">
        <v>41.246997300642072</v>
      </c>
      <c r="AM203" s="33">
        <v>86.774621063603831</v>
      </c>
      <c r="AN203" s="33">
        <v>72.457020623730727</v>
      </c>
      <c r="AO203" s="33">
        <v>31.986862242927579</v>
      </c>
      <c r="AP203" s="33">
        <v>14.055512463913626</v>
      </c>
      <c r="AQ203" s="33">
        <v>38.337329686467193</v>
      </c>
      <c r="AR203" s="33">
        <v>0</v>
      </c>
      <c r="AS203" s="33">
        <v>33.073902923541375</v>
      </c>
      <c r="AT203" s="33">
        <v>0</v>
      </c>
      <c r="AU203" s="33">
        <v>49.500743712506221</v>
      </c>
      <c r="AV203" s="33">
        <v>85.621326281773236</v>
      </c>
      <c r="AW203" s="33">
        <v>39.891768276372069</v>
      </c>
      <c r="AX203" s="33">
        <v>281.1759505680505</v>
      </c>
      <c r="AY203" s="33">
        <v>218.54959512855882</v>
      </c>
      <c r="AZ203" s="33">
        <v>192.53032996503487</v>
      </c>
      <c r="BA203" s="33">
        <v>0</v>
      </c>
      <c r="BB203" s="33">
        <v>168.75518111072651</v>
      </c>
      <c r="BC203" s="33">
        <v>193.89878779000964</v>
      </c>
      <c r="BD203" s="33">
        <v>1399.8669463379163</v>
      </c>
      <c r="BE203" s="33">
        <v>1127.5130987946216</v>
      </c>
      <c r="BF203" s="33">
        <v>18.942592149007702</v>
      </c>
      <c r="BG203" s="33">
        <v>43.189020426173542</v>
      </c>
      <c r="BH203" s="33">
        <v>266.14677078343044</v>
      </c>
      <c r="BI203" s="33">
        <v>91.419865078654055</v>
      </c>
      <c r="BJ203" s="33">
        <v>165.7048794437344</v>
      </c>
      <c r="BK203" s="33">
        <v>386.3667909547699</v>
      </c>
      <c r="BL203" s="33">
        <v>9.6212747319990903</v>
      </c>
      <c r="BM203" s="33">
        <v>24.241363800738533</v>
      </c>
      <c r="BN203" s="33">
        <v>62.51155208861173</v>
      </c>
      <c r="BO203" s="33">
        <v>138.00167202854701</v>
      </c>
      <c r="BP203" s="33">
        <v>10.170029932165441</v>
      </c>
      <c r="BQ203" s="33">
        <v>52.732576536457444</v>
      </c>
      <c r="BR203" s="33">
        <v>22.463672174548829</v>
      </c>
      <c r="BS203" s="33">
        <v>65.386099326406097</v>
      </c>
      <c r="BT203" s="33">
        <v>174.31706671052663</v>
      </c>
      <c r="BU203" s="33">
        <v>44.574135635465908</v>
      </c>
      <c r="BV203" s="33">
        <v>449.09940010256628</v>
      </c>
      <c r="BW203" s="33">
        <v>126.81880529279152</v>
      </c>
      <c r="BX203" s="33">
        <v>283.7093537729246</v>
      </c>
      <c r="BY203" s="33">
        <v>152.89442403393485</v>
      </c>
      <c r="BZ203" s="33">
        <v>121.83214385772516</v>
      </c>
      <c r="CA203" s="33">
        <v>277.6295291177056</v>
      </c>
      <c r="CB203" s="33">
        <v>26.029964141022639</v>
      </c>
      <c r="CC203" s="33">
        <v>55.994254715102649</v>
      </c>
      <c r="CD203" s="33">
        <v>206.01838447779596</v>
      </c>
      <c r="CE203" s="33">
        <v>60.215051152955354</v>
      </c>
      <c r="CF203" s="33">
        <v>96.900811275845868</v>
      </c>
      <c r="CG203" s="33">
        <v>517.19236111566192</v>
      </c>
      <c r="CH203" s="33">
        <v>54.077055348874801</v>
      </c>
      <c r="CI203" s="33">
        <v>2.4779114209616466</v>
      </c>
      <c r="CJ203" s="33">
        <v>356.88160359845619</v>
      </c>
      <c r="CK203" s="33">
        <v>117.74755028548815</v>
      </c>
      <c r="CL203" s="33">
        <v>10.95046325521948</v>
      </c>
      <c r="CM203" s="33">
        <v>7.0591857173811556</v>
      </c>
      <c r="CN203" s="33">
        <v>38.390412041092198</v>
      </c>
      <c r="CO203" s="33">
        <v>79.497122458829224</v>
      </c>
      <c r="CP203" s="33">
        <v>18.839637215284952</v>
      </c>
      <c r="CQ203" s="33">
        <v>178.37476888088159</v>
      </c>
      <c r="CR203" s="33">
        <v>122.92084048392634</v>
      </c>
      <c r="CS203" s="33">
        <v>76.095031368976393</v>
      </c>
      <c r="CT203" s="33">
        <v>62.449803994285126</v>
      </c>
      <c r="CU203" s="33">
        <v>12.382894328749298</v>
      </c>
      <c r="CV203" s="33">
        <v>30.95340308596834</v>
      </c>
      <c r="CW203" s="33">
        <v>21.460522577149579</v>
      </c>
      <c r="CX203" s="33">
        <v>8.7462896401834485</v>
      </c>
      <c r="CY203" s="33">
        <v>4.1633658531555806</v>
      </c>
      <c r="CZ203" s="33">
        <v>35.153075472417349</v>
      </c>
      <c r="DA203" s="33">
        <v>1.8547480797151745</v>
      </c>
      <c r="DB203" s="33">
        <v>83.898192029990796</v>
      </c>
      <c r="DC203" s="33">
        <v>6.938541773535194</v>
      </c>
      <c r="DD203" s="33">
        <v>19.154661469845031</v>
      </c>
      <c r="DE203" s="33">
        <v>9.8407112644965089</v>
      </c>
      <c r="DF203" s="33">
        <v>0</v>
      </c>
      <c r="DG203" s="33">
        <v>22.906326760032865</v>
      </c>
      <c r="DH203" s="33">
        <v>31.735853470190733</v>
      </c>
      <c r="DI203" s="33">
        <v>30.373382144700244</v>
      </c>
      <c r="DJ203" s="33">
        <v>5.3193181650590695</v>
      </c>
      <c r="DK203" s="33">
        <v>13.47983067839515</v>
      </c>
      <c r="DL203" s="33">
        <v>153.80595607209574</v>
      </c>
      <c r="DM203" s="33">
        <v>66.047493239071414</v>
      </c>
      <c r="DN203" s="33">
        <v>80.912922753630255</v>
      </c>
      <c r="DO203" s="33">
        <v>0</v>
      </c>
      <c r="DP203" s="76">
        <f t="shared" si="7"/>
        <v>11823.230205550388</v>
      </c>
      <c r="DQ203" s="33">
        <v>445.5694826325157</v>
      </c>
      <c r="DR203" s="33">
        <v>0</v>
      </c>
      <c r="DS203" s="33">
        <v>0</v>
      </c>
      <c r="DT203" s="33">
        <v>0</v>
      </c>
      <c r="DU203" s="33">
        <v>0</v>
      </c>
      <c r="DV203" s="33">
        <v>0</v>
      </c>
      <c r="DW203" s="33">
        <v>0</v>
      </c>
      <c r="DX203" s="33">
        <v>0</v>
      </c>
      <c r="DY203" s="33">
        <v>0</v>
      </c>
      <c r="DZ203" s="33">
        <v>0</v>
      </c>
      <c r="EA203" s="33">
        <v>0</v>
      </c>
      <c r="EB203" s="33">
        <v>0</v>
      </c>
      <c r="EC203" s="33">
        <v>0</v>
      </c>
      <c r="ED203" s="33">
        <v>0</v>
      </c>
      <c r="EE203" s="33">
        <v>0</v>
      </c>
      <c r="EF203" s="33">
        <v>0</v>
      </c>
      <c r="EG203" s="33">
        <v>0</v>
      </c>
      <c r="EH203" s="33">
        <v>0</v>
      </c>
      <c r="EI203" s="33">
        <v>0</v>
      </c>
      <c r="EJ203" s="33">
        <v>0</v>
      </c>
      <c r="EK203" s="33">
        <v>0</v>
      </c>
      <c r="EL203" s="33">
        <v>0</v>
      </c>
      <c r="EM203" s="33">
        <v>0</v>
      </c>
      <c r="EN203" s="33">
        <v>0</v>
      </c>
      <c r="EO203" s="33">
        <v>0</v>
      </c>
      <c r="EP203" s="33">
        <v>0</v>
      </c>
      <c r="EQ203" s="33">
        <v>0</v>
      </c>
      <c r="ER203" s="33">
        <v>0</v>
      </c>
      <c r="ES203" s="33">
        <v>0</v>
      </c>
      <c r="ET203" s="33">
        <v>0</v>
      </c>
      <c r="EU203" s="33">
        <v>0</v>
      </c>
      <c r="EV203" s="33">
        <v>0</v>
      </c>
      <c r="EW203" s="33">
        <v>0</v>
      </c>
      <c r="EX203" s="33">
        <v>0</v>
      </c>
      <c r="EY203" s="33">
        <v>0</v>
      </c>
      <c r="EZ203" s="33">
        <v>0</v>
      </c>
      <c r="FA203" s="33">
        <v>0</v>
      </c>
      <c r="FB203" s="33">
        <v>0</v>
      </c>
      <c r="FC203" s="33">
        <v>0</v>
      </c>
      <c r="FD203" s="33">
        <v>0</v>
      </c>
      <c r="FE203" s="33">
        <v>0</v>
      </c>
      <c r="FF203" s="33">
        <v>0</v>
      </c>
      <c r="FG203" s="33">
        <v>0</v>
      </c>
      <c r="FH203" s="33">
        <v>0</v>
      </c>
      <c r="FI203" s="33">
        <v>0</v>
      </c>
      <c r="FJ203" s="33">
        <v>0</v>
      </c>
      <c r="FK203" s="33">
        <v>0</v>
      </c>
      <c r="FL203" s="33">
        <v>0</v>
      </c>
      <c r="FM203" s="33">
        <v>0</v>
      </c>
      <c r="FN203" s="33">
        <v>0</v>
      </c>
      <c r="FO203" s="33">
        <v>0</v>
      </c>
      <c r="FP203" s="33">
        <v>0</v>
      </c>
      <c r="FQ203" s="33">
        <v>0</v>
      </c>
      <c r="FR203" s="33">
        <v>0</v>
      </c>
      <c r="FS203" s="33">
        <v>0</v>
      </c>
      <c r="FT203" s="33">
        <v>0</v>
      </c>
      <c r="FU203" s="33">
        <v>0</v>
      </c>
      <c r="FV203" s="33">
        <v>0</v>
      </c>
      <c r="FW203" s="33">
        <v>0</v>
      </c>
      <c r="FX203" s="33">
        <v>0</v>
      </c>
      <c r="FY203" s="33">
        <v>0</v>
      </c>
      <c r="FZ203" s="33">
        <v>0</v>
      </c>
      <c r="GA203" s="33">
        <v>0</v>
      </c>
      <c r="GB203" s="33">
        <v>0</v>
      </c>
      <c r="GC203" s="33">
        <v>0</v>
      </c>
      <c r="GD203" s="33">
        <v>0</v>
      </c>
      <c r="GE203" s="33">
        <v>0</v>
      </c>
      <c r="GF203" s="33">
        <v>0</v>
      </c>
      <c r="GG203" s="47">
        <f t="shared" si="6"/>
        <v>12268.799688182904</v>
      </c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  <c r="JG203" s="33"/>
      <c r="JH203" s="33"/>
      <c r="JI203" s="33"/>
      <c r="JJ203" s="33"/>
      <c r="JK203" s="33"/>
      <c r="JL203" s="33"/>
      <c r="JM203" s="33"/>
      <c r="JN203" s="33"/>
      <c r="JO203" s="33"/>
      <c r="JP203" s="33"/>
      <c r="JQ203" s="33"/>
      <c r="JR203" s="33"/>
      <c r="JS203" s="33"/>
      <c r="JT203" s="33"/>
      <c r="JU203" s="33"/>
    </row>
    <row r="204" spans="1:281" x14ac:dyDescent="0.2">
      <c r="A204" s="1" t="s">
        <v>81</v>
      </c>
      <c r="B204" s="22" t="s">
        <v>200</v>
      </c>
      <c r="C204" s="33">
        <v>244.14660120152186</v>
      </c>
      <c r="D204" s="33">
        <v>116.96721220872044</v>
      </c>
      <c r="E204" s="33">
        <v>92.705907390164612</v>
      </c>
      <c r="F204" s="33">
        <v>18.893696166808549</v>
      </c>
      <c r="G204" s="33">
        <v>7.5744919122402736</v>
      </c>
      <c r="H204" s="33">
        <v>0</v>
      </c>
      <c r="I204" s="33">
        <v>126.51296602615938</v>
      </c>
      <c r="J204" s="33">
        <v>66.343649706267982</v>
      </c>
      <c r="K204" s="33">
        <v>146.26575060308244</v>
      </c>
      <c r="L204" s="33">
        <v>90.938555634698957</v>
      </c>
      <c r="M204" s="33">
        <v>192.93119752659527</v>
      </c>
      <c r="N204" s="33">
        <v>246.11909994169889</v>
      </c>
      <c r="O204" s="33">
        <v>59.872734469728982</v>
      </c>
      <c r="P204" s="33">
        <v>41.019641862952369</v>
      </c>
      <c r="Q204" s="33">
        <v>67.970344778626938</v>
      </c>
      <c r="R204" s="33">
        <v>22.801922301478758</v>
      </c>
      <c r="S204" s="33">
        <v>30.353642512060848</v>
      </c>
      <c r="T204" s="33">
        <v>70.192098284402789</v>
      </c>
      <c r="U204" s="33">
        <v>166.21461227345327</v>
      </c>
      <c r="V204" s="33">
        <v>7.8264594908443783</v>
      </c>
      <c r="W204" s="33">
        <v>92.394412972469681</v>
      </c>
      <c r="X204" s="33">
        <v>214.61746509222735</v>
      </c>
      <c r="Y204" s="33">
        <v>82.333897080014651</v>
      </c>
      <c r="Z204" s="33">
        <v>84.795539705745682</v>
      </c>
      <c r="AA204" s="33">
        <v>40.905358599631413</v>
      </c>
      <c r="AB204" s="33">
        <v>91.013087202678946</v>
      </c>
      <c r="AC204" s="33">
        <v>27.99240565968455</v>
      </c>
      <c r="AD204" s="33">
        <v>152.95959714300287</v>
      </c>
      <c r="AE204" s="33">
        <v>58.616316001421986</v>
      </c>
      <c r="AF204" s="33">
        <v>39.842357870590128</v>
      </c>
      <c r="AG204" s="33">
        <v>17.609656664728181</v>
      </c>
      <c r="AH204" s="33">
        <v>11.140996353983221</v>
      </c>
      <c r="AI204" s="33">
        <v>47.313392246803865</v>
      </c>
      <c r="AJ204" s="33">
        <v>104.76416893833478</v>
      </c>
      <c r="AK204" s="33">
        <v>219.01024042653393</v>
      </c>
      <c r="AL204" s="33">
        <v>18.465388020876627</v>
      </c>
      <c r="AM204" s="33">
        <v>74.120392322023136</v>
      </c>
      <c r="AN204" s="33">
        <v>118.27092111423556</v>
      </c>
      <c r="AO204" s="33">
        <v>21.389893810408761</v>
      </c>
      <c r="AP204" s="33">
        <v>45.104229244962362</v>
      </c>
      <c r="AQ204" s="33">
        <v>37.82355836180178</v>
      </c>
      <c r="AR204" s="33">
        <v>0</v>
      </c>
      <c r="AS204" s="33">
        <v>7.9002341477164819</v>
      </c>
      <c r="AT204" s="33">
        <v>1.390172865863988</v>
      </c>
      <c r="AU204" s="33">
        <v>92.799410775347326</v>
      </c>
      <c r="AV204" s="33">
        <v>2.2829680849824205</v>
      </c>
      <c r="AW204" s="33">
        <v>88.99396084811076</v>
      </c>
      <c r="AX204" s="33">
        <v>386.49809272811626</v>
      </c>
      <c r="AY204" s="33">
        <v>577.01979441377841</v>
      </c>
      <c r="AZ204" s="33">
        <v>834.50853663845498</v>
      </c>
      <c r="BA204" s="33">
        <v>0</v>
      </c>
      <c r="BB204" s="33">
        <v>74.404789735102767</v>
      </c>
      <c r="BC204" s="33">
        <v>52.333643475497581</v>
      </c>
      <c r="BD204" s="33">
        <v>581.61750469229662</v>
      </c>
      <c r="BE204" s="33">
        <v>378.21054707024024</v>
      </c>
      <c r="BF204" s="33">
        <v>16.653938892067316</v>
      </c>
      <c r="BG204" s="33">
        <v>53.870832041198689</v>
      </c>
      <c r="BH204" s="33">
        <v>385.89133945952443</v>
      </c>
      <c r="BI204" s="33">
        <v>124.0119200661743</v>
      </c>
      <c r="BJ204" s="33">
        <v>64.732026484388953</v>
      </c>
      <c r="BK204" s="33">
        <v>275.68219663585177</v>
      </c>
      <c r="BL204" s="33">
        <v>34.591754797722665</v>
      </c>
      <c r="BM204" s="33">
        <v>16.843494976894899</v>
      </c>
      <c r="BN204" s="33">
        <v>42.510418683042808</v>
      </c>
      <c r="BO204" s="33">
        <v>146.37448592905159</v>
      </c>
      <c r="BP204" s="33">
        <v>16.231500133551425</v>
      </c>
      <c r="BQ204" s="33">
        <v>135.09928887779691</v>
      </c>
      <c r="BR204" s="33">
        <v>82.220573433082009</v>
      </c>
      <c r="BS204" s="33">
        <v>243.08518579662575</v>
      </c>
      <c r="BT204" s="33">
        <v>244.3245389777864</v>
      </c>
      <c r="BU204" s="33">
        <v>67.28522368687652</v>
      </c>
      <c r="BV204" s="33">
        <v>318.20746184787657</v>
      </c>
      <c r="BW204" s="33">
        <v>94.006308740771601</v>
      </c>
      <c r="BX204" s="33">
        <v>186.23629417450971</v>
      </c>
      <c r="BY204" s="33">
        <v>199.22694321617837</v>
      </c>
      <c r="BZ204" s="33">
        <v>160.13092495917758</v>
      </c>
      <c r="CA204" s="33">
        <v>59.223244550756036</v>
      </c>
      <c r="CB204" s="33">
        <v>69.939568024404807</v>
      </c>
      <c r="CC204" s="33">
        <v>14.107830659076226</v>
      </c>
      <c r="CD204" s="33">
        <v>51.102332642473954</v>
      </c>
      <c r="CE204" s="33">
        <v>174.09441459182639</v>
      </c>
      <c r="CF204" s="33">
        <v>162.5602145350376</v>
      </c>
      <c r="CG204" s="33">
        <v>701.53815312031941</v>
      </c>
      <c r="CH204" s="33">
        <v>73.451228989255355</v>
      </c>
      <c r="CI204" s="33">
        <v>0</v>
      </c>
      <c r="CJ204" s="33">
        <v>88.765753428011806</v>
      </c>
      <c r="CK204" s="33">
        <v>228.89994851543241</v>
      </c>
      <c r="CL204" s="33">
        <v>22.555183513119331</v>
      </c>
      <c r="CM204" s="33">
        <v>14.850338013473602</v>
      </c>
      <c r="CN204" s="33">
        <v>50.928071366404197</v>
      </c>
      <c r="CO204" s="33">
        <v>25.659926596673028</v>
      </c>
      <c r="CP204" s="33">
        <v>41.945462825489074</v>
      </c>
      <c r="CQ204" s="33">
        <v>154.75772320850905</v>
      </c>
      <c r="CR204" s="33">
        <v>236.4526911707822</v>
      </c>
      <c r="CS204" s="33">
        <v>368.61333187403739</v>
      </c>
      <c r="CT204" s="33">
        <v>140.39547024943832</v>
      </c>
      <c r="CU204" s="33">
        <v>21.928688539830826</v>
      </c>
      <c r="CV204" s="33">
        <v>121.66293009740934</v>
      </c>
      <c r="CW204" s="33">
        <v>214.91893665577172</v>
      </c>
      <c r="CX204" s="33">
        <v>61.445984399153318</v>
      </c>
      <c r="CY204" s="33">
        <v>54.540607848139558</v>
      </c>
      <c r="CZ204" s="33">
        <v>31.534810011155692</v>
      </c>
      <c r="DA204" s="33">
        <v>44.831174484048319</v>
      </c>
      <c r="DB204" s="33">
        <v>140.90600723932482</v>
      </c>
      <c r="DC204" s="33">
        <v>41.886628442400408</v>
      </c>
      <c r="DD204" s="33">
        <v>83.604266550264654</v>
      </c>
      <c r="DE204" s="33">
        <v>45.966572158979815</v>
      </c>
      <c r="DF204" s="33">
        <v>0</v>
      </c>
      <c r="DG204" s="33">
        <v>50.207200329840283</v>
      </c>
      <c r="DH204" s="33">
        <v>98.450657745737345</v>
      </c>
      <c r="DI204" s="33">
        <v>78.500998660860731</v>
      </c>
      <c r="DJ204" s="33">
        <v>23.676787454538083</v>
      </c>
      <c r="DK204" s="33">
        <v>41.818547531146464</v>
      </c>
      <c r="DL204" s="33">
        <v>227.85974308600478</v>
      </c>
      <c r="DM204" s="33">
        <v>41.459335275350426</v>
      </c>
      <c r="DN204" s="33">
        <v>164.10231436993104</v>
      </c>
      <c r="DO204" s="33">
        <v>0</v>
      </c>
      <c r="DP204" s="76">
        <f t="shared" si="7"/>
        <v>13670.45324516373</v>
      </c>
      <c r="DQ204" s="33">
        <v>31.205811165375945</v>
      </c>
      <c r="DR204" s="33">
        <v>0</v>
      </c>
      <c r="DS204" s="33">
        <v>0</v>
      </c>
      <c r="DT204" s="33">
        <v>0</v>
      </c>
      <c r="DU204" s="33">
        <v>0</v>
      </c>
      <c r="DV204" s="33">
        <v>0</v>
      </c>
      <c r="DW204" s="33">
        <v>0</v>
      </c>
      <c r="DX204" s="33">
        <v>0</v>
      </c>
      <c r="DY204" s="33">
        <v>0</v>
      </c>
      <c r="DZ204" s="33">
        <v>0</v>
      </c>
      <c r="EA204" s="33">
        <v>0</v>
      </c>
      <c r="EB204" s="33">
        <v>0</v>
      </c>
      <c r="EC204" s="33">
        <v>0</v>
      </c>
      <c r="ED204" s="33">
        <v>0</v>
      </c>
      <c r="EE204" s="33">
        <v>0</v>
      </c>
      <c r="EF204" s="33">
        <v>0</v>
      </c>
      <c r="EG204" s="33">
        <v>0</v>
      </c>
      <c r="EH204" s="33">
        <v>0</v>
      </c>
      <c r="EI204" s="33">
        <v>0</v>
      </c>
      <c r="EJ204" s="33">
        <v>0</v>
      </c>
      <c r="EK204" s="33">
        <v>0</v>
      </c>
      <c r="EL204" s="33">
        <v>0</v>
      </c>
      <c r="EM204" s="33">
        <v>0</v>
      </c>
      <c r="EN204" s="33">
        <v>0</v>
      </c>
      <c r="EO204" s="33">
        <v>0</v>
      </c>
      <c r="EP204" s="33">
        <v>0</v>
      </c>
      <c r="EQ204" s="33">
        <v>0</v>
      </c>
      <c r="ER204" s="33">
        <v>0</v>
      </c>
      <c r="ES204" s="33">
        <v>0</v>
      </c>
      <c r="ET204" s="33">
        <v>0</v>
      </c>
      <c r="EU204" s="33">
        <v>0</v>
      </c>
      <c r="EV204" s="33">
        <v>0</v>
      </c>
      <c r="EW204" s="33">
        <v>0</v>
      </c>
      <c r="EX204" s="33">
        <v>0</v>
      </c>
      <c r="EY204" s="33">
        <v>0</v>
      </c>
      <c r="EZ204" s="33">
        <v>0</v>
      </c>
      <c r="FA204" s="33">
        <v>0</v>
      </c>
      <c r="FB204" s="33">
        <v>0</v>
      </c>
      <c r="FC204" s="33">
        <v>0</v>
      </c>
      <c r="FD204" s="33">
        <v>0</v>
      </c>
      <c r="FE204" s="33">
        <v>0</v>
      </c>
      <c r="FF204" s="33">
        <v>0</v>
      </c>
      <c r="FG204" s="33">
        <v>0</v>
      </c>
      <c r="FH204" s="33">
        <v>0</v>
      </c>
      <c r="FI204" s="33">
        <v>0</v>
      </c>
      <c r="FJ204" s="33">
        <v>0</v>
      </c>
      <c r="FK204" s="33">
        <v>0</v>
      </c>
      <c r="FL204" s="33">
        <v>0</v>
      </c>
      <c r="FM204" s="33">
        <v>0</v>
      </c>
      <c r="FN204" s="33">
        <v>0</v>
      </c>
      <c r="FO204" s="33">
        <v>0</v>
      </c>
      <c r="FP204" s="33">
        <v>0</v>
      </c>
      <c r="FQ204" s="33">
        <v>0</v>
      </c>
      <c r="FR204" s="33">
        <v>0</v>
      </c>
      <c r="FS204" s="33">
        <v>0</v>
      </c>
      <c r="FT204" s="33">
        <v>0</v>
      </c>
      <c r="FU204" s="33">
        <v>0</v>
      </c>
      <c r="FV204" s="33">
        <v>0</v>
      </c>
      <c r="FW204" s="33">
        <v>0</v>
      </c>
      <c r="FX204" s="33">
        <v>0</v>
      </c>
      <c r="FY204" s="33">
        <v>0</v>
      </c>
      <c r="FZ204" s="33">
        <v>0</v>
      </c>
      <c r="GA204" s="33">
        <v>0</v>
      </c>
      <c r="GB204" s="33">
        <v>0</v>
      </c>
      <c r="GC204" s="33">
        <v>0</v>
      </c>
      <c r="GD204" s="33">
        <v>0</v>
      </c>
      <c r="GE204" s="33">
        <v>0</v>
      </c>
      <c r="GF204" s="33">
        <v>0</v>
      </c>
      <c r="GG204" s="47">
        <f t="shared" si="6"/>
        <v>13701.659056329105</v>
      </c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  <c r="JG204" s="33"/>
      <c r="JH204" s="33"/>
      <c r="JI204" s="33"/>
      <c r="JJ204" s="33"/>
      <c r="JK204" s="33"/>
      <c r="JL204" s="33"/>
      <c r="JM204" s="33"/>
      <c r="JN204" s="33"/>
      <c r="JO204" s="33"/>
      <c r="JP204" s="33"/>
      <c r="JQ204" s="33"/>
      <c r="JR204" s="33"/>
      <c r="JS204" s="33"/>
      <c r="JT204" s="33"/>
      <c r="JU204" s="33"/>
    </row>
    <row r="205" spans="1:281" x14ac:dyDescent="0.2">
      <c r="A205" s="1" t="s">
        <v>82</v>
      </c>
      <c r="B205" s="22" t="s">
        <v>201</v>
      </c>
      <c r="C205" s="33">
        <v>358.96184303097232</v>
      </c>
      <c r="D205" s="33">
        <v>16.42921431100461</v>
      </c>
      <c r="E205" s="33">
        <v>403.07457072070827</v>
      </c>
      <c r="F205" s="33">
        <v>1429.7680165313368</v>
      </c>
      <c r="G205" s="33">
        <v>29.692001287050438</v>
      </c>
      <c r="H205" s="33">
        <v>0</v>
      </c>
      <c r="I205" s="33">
        <v>126.62504521584366</v>
      </c>
      <c r="J205" s="33">
        <v>82.898092072404609</v>
      </c>
      <c r="K205" s="33">
        <v>1115.7049436901264</v>
      </c>
      <c r="L205" s="33">
        <v>102.42641668073749</v>
      </c>
      <c r="M205" s="33">
        <v>329.60235314042757</v>
      </c>
      <c r="N205" s="33">
        <v>125.93240862869641</v>
      </c>
      <c r="O205" s="33">
        <v>153.22177869657813</v>
      </c>
      <c r="P205" s="33">
        <v>203.94026518469778</v>
      </c>
      <c r="Q205" s="33">
        <v>116.3827191656584</v>
      </c>
      <c r="R205" s="33">
        <v>6.7354435407182587</v>
      </c>
      <c r="S205" s="33">
        <v>217.89058245306296</v>
      </c>
      <c r="T205" s="33">
        <v>824.41721946527105</v>
      </c>
      <c r="U205" s="33">
        <v>302.52670019725412</v>
      </c>
      <c r="V205" s="33">
        <v>108.60778552544328</v>
      </c>
      <c r="W205" s="33">
        <v>614.50967961511242</v>
      </c>
      <c r="X205" s="33">
        <v>1336.8794897708315</v>
      </c>
      <c r="Y205" s="33">
        <v>342.50047216877704</v>
      </c>
      <c r="Z205" s="33">
        <v>632.65166875544878</v>
      </c>
      <c r="AA205" s="33">
        <v>156.85514468618854</v>
      </c>
      <c r="AB205" s="33">
        <v>669.92430317188803</v>
      </c>
      <c r="AC205" s="33">
        <v>283.3593933987695</v>
      </c>
      <c r="AD205" s="33">
        <v>727.64880409196121</v>
      </c>
      <c r="AE205" s="33">
        <v>901.64509517674878</v>
      </c>
      <c r="AF205" s="33">
        <v>195.78250658107589</v>
      </c>
      <c r="AG205" s="33">
        <v>180.38041793900112</v>
      </c>
      <c r="AH205" s="33">
        <v>101.79848343976172</v>
      </c>
      <c r="AI205" s="33">
        <v>285.7408516919935</v>
      </c>
      <c r="AJ205" s="33">
        <v>586.81162967178477</v>
      </c>
      <c r="AK205" s="33">
        <v>1346.2910457912469</v>
      </c>
      <c r="AL205" s="33">
        <v>88.523938387062827</v>
      </c>
      <c r="AM205" s="33">
        <v>313.66240117802414</v>
      </c>
      <c r="AN205" s="33">
        <v>305.02827366809839</v>
      </c>
      <c r="AO205" s="33">
        <v>79.764535402929212</v>
      </c>
      <c r="AP205" s="33">
        <v>114.52377535847303</v>
      </c>
      <c r="AQ205" s="33">
        <v>223.11744162508234</v>
      </c>
      <c r="AR205" s="33">
        <v>0</v>
      </c>
      <c r="AS205" s="33">
        <v>51.421209856883102</v>
      </c>
      <c r="AT205" s="33">
        <v>22.639396966204366</v>
      </c>
      <c r="AU205" s="33">
        <v>28.374238752728239</v>
      </c>
      <c r="AV205" s="33">
        <v>34.146237803647587</v>
      </c>
      <c r="AW205" s="33">
        <v>24.541089644593097</v>
      </c>
      <c r="AX205" s="33">
        <v>6814.8327652728967</v>
      </c>
      <c r="AY205" s="33">
        <v>2710.1449757316532</v>
      </c>
      <c r="AZ205" s="33">
        <v>1586.8172143655197</v>
      </c>
      <c r="BA205" s="33">
        <v>0</v>
      </c>
      <c r="BB205" s="33">
        <v>34.990030709154844</v>
      </c>
      <c r="BC205" s="33">
        <v>8.5663114527033901</v>
      </c>
      <c r="BD205" s="33">
        <v>496.06881556892927</v>
      </c>
      <c r="BE205" s="33">
        <v>736.9488977696825</v>
      </c>
      <c r="BF205" s="33">
        <v>7.7417260019273826</v>
      </c>
      <c r="BG205" s="33">
        <v>6.043959736697734</v>
      </c>
      <c r="BH205" s="33">
        <v>68.815708806143164</v>
      </c>
      <c r="BI205" s="33">
        <v>19.113706327204838</v>
      </c>
      <c r="BJ205" s="33">
        <v>88.720945792847871</v>
      </c>
      <c r="BK205" s="33">
        <v>579.8954545247442</v>
      </c>
      <c r="BL205" s="33">
        <v>28.232081565057371</v>
      </c>
      <c r="BM205" s="33">
        <v>27.143891856501572</v>
      </c>
      <c r="BN205" s="33">
        <v>136.85759748788954</v>
      </c>
      <c r="BO205" s="33">
        <v>1187.7839565815657</v>
      </c>
      <c r="BP205" s="33">
        <v>1.8291849283835939</v>
      </c>
      <c r="BQ205" s="33">
        <v>700.77133393970928</v>
      </c>
      <c r="BR205" s="33">
        <v>900.65358265790326</v>
      </c>
      <c r="BS205" s="33">
        <v>187.55542637856595</v>
      </c>
      <c r="BT205" s="33">
        <v>136.57755883003875</v>
      </c>
      <c r="BU205" s="33">
        <v>482.05877324145769</v>
      </c>
      <c r="BV205" s="33">
        <v>130.90393015740619</v>
      </c>
      <c r="BW205" s="33">
        <v>476.50044094838381</v>
      </c>
      <c r="BX205" s="33">
        <v>69.825081961773421</v>
      </c>
      <c r="BY205" s="33">
        <v>1086.7114851387707</v>
      </c>
      <c r="BZ205" s="33">
        <v>27.620904368913816</v>
      </c>
      <c r="CA205" s="33">
        <v>15.59342157153629</v>
      </c>
      <c r="CB205" s="33">
        <v>24.228216408157092</v>
      </c>
      <c r="CC205" s="33">
        <v>29.829985682399595</v>
      </c>
      <c r="CD205" s="33">
        <v>64.513672781756654</v>
      </c>
      <c r="CE205" s="33">
        <v>38.304723286206624</v>
      </c>
      <c r="CF205" s="33">
        <v>312.02420809093269</v>
      </c>
      <c r="CG205" s="33">
        <v>877.9454248806536</v>
      </c>
      <c r="CH205" s="33">
        <v>117.74291754779465</v>
      </c>
      <c r="CI205" s="33">
        <v>53.760119678346804</v>
      </c>
      <c r="CJ205" s="33">
        <v>65.34320479804957</v>
      </c>
      <c r="CK205" s="33">
        <v>386.56934810504896</v>
      </c>
      <c r="CL205" s="33">
        <v>15.654379349001251</v>
      </c>
      <c r="CM205" s="33">
        <v>11.995357379916149</v>
      </c>
      <c r="CN205" s="33">
        <v>60.899648609409141</v>
      </c>
      <c r="CO205" s="33">
        <v>6.7063219901429765</v>
      </c>
      <c r="CP205" s="33">
        <v>30.046656902161903</v>
      </c>
      <c r="CQ205" s="33">
        <v>38.450103872345558</v>
      </c>
      <c r="CR205" s="33">
        <v>411.62302168268013</v>
      </c>
      <c r="CS205" s="33">
        <v>1402.3626104210718</v>
      </c>
      <c r="CT205" s="33">
        <v>199.80570255611255</v>
      </c>
      <c r="CU205" s="33">
        <v>31.987910755800666</v>
      </c>
      <c r="CV205" s="33">
        <v>339.24874681831278</v>
      </c>
      <c r="CW205" s="33">
        <v>207.01929837851614</v>
      </c>
      <c r="CX205" s="33">
        <v>4784.21646470837</v>
      </c>
      <c r="CY205" s="33">
        <v>60.911171030952893</v>
      </c>
      <c r="CZ205" s="33">
        <v>37.511984008377901</v>
      </c>
      <c r="DA205" s="33">
        <v>274.79771470477391</v>
      </c>
      <c r="DB205" s="33">
        <v>113.55393561718934</v>
      </c>
      <c r="DC205" s="33">
        <v>437.83406073461418</v>
      </c>
      <c r="DD205" s="33">
        <v>1269.1667868038442</v>
      </c>
      <c r="DE205" s="33">
        <v>183.80041414921547</v>
      </c>
      <c r="DF205" s="33">
        <v>0</v>
      </c>
      <c r="DG205" s="33">
        <v>201.85940634241041</v>
      </c>
      <c r="DH205" s="33">
        <v>566.38102154462376</v>
      </c>
      <c r="DI205" s="33">
        <v>569.88440821243239</v>
      </c>
      <c r="DJ205" s="33">
        <v>161.82887732280136</v>
      </c>
      <c r="DK205" s="33">
        <v>209.89056117853482</v>
      </c>
      <c r="DL205" s="33">
        <v>122.89932780612469</v>
      </c>
      <c r="DM205" s="33">
        <v>81.1053398120998</v>
      </c>
      <c r="DN205" s="33">
        <v>14.83858178610063</v>
      </c>
      <c r="DO205" s="33">
        <v>0</v>
      </c>
      <c r="DP205" s="76">
        <f t="shared" si="7"/>
        <v>48275.219723543538</v>
      </c>
      <c r="DQ205" s="33">
        <v>54.613454883834017</v>
      </c>
      <c r="DR205" s="33">
        <v>0</v>
      </c>
      <c r="DS205" s="33">
        <v>0</v>
      </c>
      <c r="DT205" s="33">
        <v>0</v>
      </c>
      <c r="DU205" s="33">
        <v>0</v>
      </c>
      <c r="DV205" s="33">
        <v>0</v>
      </c>
      <c r="DW205" s="33">
        <v>0</v>
      </c>
      <c r="DX205" s="33">
        <v>0</v>
      </c>
      <c r="DY205" s="33">
        <v>0</v>
      </c>
      <c r="DZ205" s="33">
        <v>0</v>
      </c>
      <c r="EA205" s="33">
        <v>0</v>
      </c>
      <c r="EB205" s="33">
        <v>0</v>
      </c>
      <c r="EC205" s="33">
        <v>0</v>
      </c>
      <c r="ED205" s="33">
        <v>0</v>
      </c>
      <c r="EE205" s="33">
        <v>0</v>
      </c>
      <c r="EF205" s="33">
        <v>0</v>
      </c>
      <c r="EG205" s="33">
        <v>0</v>
      </c>
      <c r="EH205" s="33">
        <v>0</v>
      </c>
      <c r="EI205" s="33">
        <v>0</v>
      </c>
      <c r="EJ205" s="33">
        <v>0</v>
      </c>
      <c r="EK205" s="33">
        <v>0</v>
      </c>
      <c r="EL205" s="33">
        <v>0</v>
      </c>
      <c r="EM205" s="33">
        <v>0</v>
      </c>
      <c r="EN205" s="33">
        <v>0</v>
      </c>
      <c r="EO205" s="33">
        <v>0</v>
      </c>
      <c r="EP205" s="33">
        <v>0</v>
      </c>
      <c r="EQ205" s="33">
        <v>0</v>
      </c>
      <c r="ER205" s="33">
        <v>0</v>
      </c>
      <c r="ES205" s="33">
        <v>0</v>
      </c>
      <c r="ET205" s="33">
        <v>0</v>
      </c>
      <c r="EU205" s="33">
        <v>0</v>
      </c>
      <c r="EV205" s="33">
        <v>0</v>
      </c>
      <c r="EW205" s="33">
        <v>0</v>
      </c>
      <c r="EX205" s="33">
        <v>0</v>
      </c>
      <c r="EY205" s="33">
        <v>0</v>
      </c>
      <c r="EZ205" s="33">
        <v>0</v>
      </c>
      <c r="FA205" s="33">
        <v>0</v>
      </c>
      <c r="FB205" s="33">
        <v>0</v>
      </c>
      <c r="FC205" s="33">
        <v>0</v>
      </c>
      <c r="FD205" s="33">
        <v>0</v>
      </c>
      <c r="FE205" s="33">
        <v>0</v>
      </c>
      <c r="FF205" s="33">
        <v>0</v>
      </c>
      <c r="FG205" s="33">
        <v>0</v>
      </c>
      <c r="FH205" s="33">
        <v>0</v>
      </c>
      <c r="FI205" s="33">
        <v>0</v>
      </c>
      <c r="FJ205" s="33">
        <v>0</v>
      </c>
      <c r="FK205" s="33">
        <v>0</v>
      </c>
      <c r="FL205" s="33">
        <v>0</v>
      </c>
      <c r="FM205" s="33">
        <v>0</v>
      </c>
      <c r="FN205" s="33">
        <v>0</v>
      </c>
      <c r="FO205" s="33">
        <v>0</v>
      </c>
      <c r="FP205" s="33">
        <v>0</v>
      </c>
      <c r="FQ205" s="33">
        <v>0</v>
      </c>
      <c r="FR205" s="33">
        <v>0</v>
      </c>
      <c r="FS205" s="33">
        <v>0</v>
      </c>
      <c r="FT205" s="33">
        <v>0</v>
      </c>
      <c r="FU205" s="33">
        <v>0</v>
      </c>
      <c r="FV205" s="33">
        <v>0</v>
      </c>
      <c r="FW205" s="33">
        <v>0</v>
      </c>
      <c r="FX205" s="33">
        <v>4321.6309965714763</v>
      </c>
      <c r="FY205" s="33">
        <v>0</v>
      </c>
      <c r="FZ205" s="33">
        <v>2913.7118654982073</v>
      </c>
      <c r="GA205" s="33">
        <v>0</v>
      </c>
      <c r="GB205" s="33">
        <v>21.711097251111017</v>
      </c>
      <c r="GC205" s="33">
        <v>0</v>
      </c>
      <c r="GD205" s="33">
        <v>0</v>
      </c>
      <c r="GE205" s="33">
        <v>77.296021611796704</v>
      </c>
      <c r="GF205" s="33">
        <v>913.27792690271474</v>
      </c>
      <c r="GG205" s="47">
        <f t="shared" si="6"/>
        <v>56577.461086262672</v>
      </c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  <c r="JG205" s="33"/>
      <c r="JH205" s="33"/>
      <c r="JI205" s="33"/>
      <c r="JJ205" s="33"/>
      <c r="JK205" s="33"/>
      <c r="JL205" s="33"/>
      <c r="JM205" s="33"/>
      <c r="JN205" s="33"/>
      <c r="JO205" s="33"/>
      <c r="JP205" s="33"/>
      <c r="JQ205" s="33"/>
      <c r="JR205" s="33"/>
      <c r="JS205" s="33"/>
      <c r="JT205" s="33"/>
      <c r="JU205" s="33"/>
    </row>
    <row r="206" spans="1:281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33">
        <v>0</v>
      </c>
      <c r="CA206" s="33">
        <v>0</v>
      </c>
      <c r="CB206" s="33">
        <v>0</v>
      </c>
      <c r="CC206" s="33">
        <v>0</v>
      </c>
      <c r="CD206" s="33">
        <v>0</v>
      </c>
      <c r="CE206" s="33">
        <v>0</v>
      </c>
      <c r="CF206" s="33">
        <v>0</v>
      </c>
      <c r="CG206" s="33">
        <v>0</v>
      </c>
      <c r="CH206" s="33">
        <v>0</v>
      </c>
      <c r="CI206" s="33">
        <v>0</v>
      </c>
      <c r="CJ206" s="33">
        <v>0</v>
      </c>
      <c r="CK206" s="33">
        <v>0</v>
      </c>
      <c r="CL206" s="33">
        <v>0</v>
      </c>
      <c r="CM206" s="33">
        <v>0</v>
      </c>
      <c r="CN206" s="33">
        <v>0</v>
      </c>
      <c r="CO206" s="33">
        <v>0</v>
      </c>
      <c r="CP206" s="33">
        <v>0</v>
      </c>
      <c r="CQ206" s="33">
        <v>0</v>
      </c>
      <c r="CR206" s="33">
        <v>0</v>
      </c>
      <c r="CS206" s="33">
        <v>0</v>
      </c>
      <c r="CT206" s="33">
        <v>0</v>
      </c>
      <c r="CU206" s="33">
        <v>0</v>
      </c>
      <c r="CV206" s="33">
        <v>0</v>
      </c>
      <c r="CW206" s="33">
        <v>0</v>
      </c>
      <c r="CX206" s="33">
        <v>0</v>
      </c>
      <c r="CY206" s="33">
        <v>0</v>
      </c>
      <c r="CZ206" s="33">
        <v>0</v>
      </c>
      <c r="DA206" s="33">
        <v>0</v>
      </c>
      <c r="DB206" s="33">
        <v>0</v>
      </c>
      <c r="DC206" s="33">
        <v>0</v>
      </c>
      <c r="DD206" s="33">
        <v>0</v>
      </c>
      <c r="DE206" s="33">
        <v>0</v>
      </c>
      <c r="DF206" s="33">
        <v>0</v>
      </c>
      <c r="DG206" s="33">
        <v>0</v>
      </c>
      <c r="DH206" s="33">
        <v>0</v>
      </c>
      <c r="DI206" s="33">
        <v>0</v>
      </c>
      <c r="DJ206" s="33">
        <v>0</v>
      </c>
      <c r="DK206" s="33">
        <v>0</v>
      </c>
      <c r="DL206" s="33">
        <v>0</v>
      </c>
      <c r="DM206" s="33">
        <v>0</v>
      </c>
      <c r="DN206" s="33">
        <v>0</v>
      </c>
      <c r="DO206" s="33">
        <v>0</v>
      </c>
      <c r="DP206" s="76">
        <f t="shared" si="7"/>
        <v>0</v>
      </c>
      <c r="DQ206" s="33">
        <v>0</v>
      </c>
      <c r="DR206" s="33">
        <v>0</v>
      </c>
      <c r="DS206" s="33">
        <v>0</v>
      </c>
      <c r="DT206" s="33">
        <v>0</v>
      </c>
      <c r="DU206" s="33">
        <v>0</v>
      </c>
      <c r="DV206" s="33">
        <v>0</v>
      </c>
      <c r="DW206" s="33">
        <v>0</v>
      </c>
      <c r="DX206" s="33">
        <v>0</v>
      </c>
      <c r="DY206" s="33">
        <v>0</v>
      </c>
      <c r="DZ206" s="33">
        <v>0</v>
      </c>
      <c r="EA206" s="33">
        <v>0</v>
      </c>
      <c r="EB206" s="33">
        <v>0</v>
      </c>
      <c r="EC206" s="33">
        <v>0</v>
      </c>
      <c r="ED206" s="33">
        <v>0</v>
      </c>
      <c r="EE206" s="33">
        <v>0</v>
      </c>
      <c r="EF206" s="33">
        <v>0</v>
      </c>
      <c r="EG206" s="33">
        <v>0</v>
      </c>
      <c r="EH206" s="33">
        <v>0</v>
      </c>
      <c r="EI206" s="33">
        <v>0</v>
      </c>
      <c r="EJ206" s="33">
        <v>0</v>
      </c>
      <c r="EK206" s="33">
        <v>0</v>
      </c>
      <c r="EL206" s="33">
        <v>0</v>
      </c>
      <c r="EM206" s="33">
        <v>0</v>
      </c>
      <c r="EN206" s="33">
        <v>0</v>
      </c>
      <c r="EO206" s="33">
        <v>0</v>
      </c>
      <c r="EP206" s="33">
        <v>0</v>
      </c>
      <c r="EQ206" s="33">
        <v>0</v>
      </c>
      <c r="ER206" s="33">
        <v>0</v>
      </c>
      <c r="ES206" s="33">
        <v>0</v>
      </c>
      <c r="ET206" s="33">
        <v>0</v>
      </c>
      <c r="EU206" s="33">
        <v>0</v>
      </c>
      <c r="EV206" s="33">
        <v>0</v>
      </c>
      <c r="EW206" s="33">
        <v>0</v>
      </c>
      <c r="EX206" s="33">
        <v>0</v>
      </c>
      <c r="EY206" s="33">
        <v>0</v>
      </c>
      <c r="EZ206" s="33">
        <v>0</v>
      </c>
      <c r="FA206" s="33">
        <v>0</v>
      </c>
      <c r="FB206" s="33">
        <v>0</v>
      </c>
      <c r="FC206" s="33">
        <v>0</v>
      </c>
      <c r="FD206" s="33">
        <v>0</v>
      </c>
      <c r="FE206" s="33">
        <v>0</v>
      </c>
      <c r="FF206" s="33">
        <v>0</v>
      </c>
      <c r="FG206" s="33">
        <v>0</v>
      </c>
      <c r="FH206" s="33">
        <v>0</v>
      </c>
      <c r="FI206" s="33">
        <v>0</v>
      </c>
      <c r="FJ206" s="33">
        <v>0</v>
      </c>
      <c r="FK206" s="33">
        <v>0</v>
      </c>
      <c r="FL206" s="33">
        <v>0</v>
      </c>
      <c r="FM206" s="33">
        <v>0</v>
      </c>
      <c r="FN206" s="33">
        <v>0</v>
      </c>
      <c r="FO206" s="33">
        <v>0</v>
      </c>
      <c r="FP206" s="33">
        <v>0</v>
      </c>
      <c r="FQ206" s="33">
        <v>0</v>
      </c>
      <c r="FR206" s="33">
        <v>0</v>
      </c>
      <c r="FS206" s="33">
        <v>0</v>
      </c>
      <c r="FT206" s="33">
        <v>0</v>
      </c>
      <c r="FU206" s="33">
        <v>0</v>
      </c>
      <c r="FV206" s="33">
        <v>0</v>
      </c>
      <c r="FW206" s="33">
        <v>0</v>
      </c>
      <c r="FX206" s="33">
        <v>0</v>
      </c>
      <c r="FY206" s="33">
        <v>0</v>
      </c>
      <c r="FZ206" s="33">
        <v>10.539630086846477</v>
      </c>
      <c r="GA206" s="33">
        <v>0</v>
      </c>
      <c r="GB206" s="33">
        <v>0</v>
      </c>
      <c r="GC206" s="33">
        <v>0</v>
      </c>
      <c r="GD206" s="33">
        <v>0</v>
      </c>
      <c r="GE206" s="33">
        <v>0</v>
      </c>
      <c r="GF206" s="33">
        <v>0</v>
      </c>
      <c r="GG206" s="47">
        <f t="shared" si="6"/>
        <v>10.539630086846477</v>
      </c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  <c r="JG206" s="33"/>
      <c r="JH206" s="33"/>
      <c r="JI206" s="33"/>
      <c r="JJ206" s="33"/>
      <c r="JK206" s="33"/>
      <c r="JL206" s="33"/>
      <c r="JM206" s="33"/>
      <c r="JN206" s="33"/>
      <c r="JO206" s="33"/>
      <c r="JP206" s="33"/>
      <c r="JQ206" s="33"/>
      <c r="JR206" s="33"/>
      <c r="JS206" s="33"/>
      <c r="JT206" s="33"/>
      <c r="JU206" s="33"/>
    </row>
    <row r="207" spans="1:281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33">
        <v>0</v>
      </c>
      <c r="CA207" s="33">
        <v>0</v>
      </c>
      <c r="CB207" s="33">
        <v>0</v>
      </c>
      <c r="CC207" s="33">
        <v>0</v>
      </c>
      <c r="CD207" s="33">
        <v>0</v>
      </c>
      <c r="CE207" s="33">
        <v>0</v>
      </c>
      <c r="CF207" s="33">
        <v>0</v>
      </c>
      <c r="CG207" s="33">
        <v>0</v>
      </c>
      <c r="CH207" s="33">
        <v>0</v>
      </c>
      <c r="CI207" s="33">
        <v>0</v>
      </c>
      <c r="CJ207" s="33">
        <v>0</v>
      </c>
      <c r="CK207" s="33">
        <v>0</v>
      </c>
      <c r="CL207" s="33">
        <v>0</v>
      </c>
      <c r="CM207" s="33">
        <v>0</v>
      </c>
      <c r="CN207" s="33">
        <v>0</v>
      </c>
      <c r="CO207" s="33">
        <v>0</v>
      </c>
      <c r="CP207" s="33">
        <v>0</v>
      </c>
      <c r="CQ207" s="33">
        <v>0</v>
      </c>
      <c r="CR207" s="33">
        <v>0</v>
      </c>
      <c r="CS207" s="33">
        <v>0</v>
      </c>
      <c r="CT207" s="33">
        <v>0</v>
      </c>
      <c r="CU207" s="33">
        <v>0</v>
      </c>
      <c r="CV207" s="33">
        <v>0</v>
      </c>
      <c r="CW207" s="33">
        <v>0</v>
      </c>
      <c r="CX207" s="33">
        <v>0</v>
      </c>
      <c r="CY207" s="33">
        <v>0</v>
      </c>
      <c r="CZ207" s="33">
        <v>0</v>
      </c>
      <c r="DA207" s="33">
        <v>0</v>
      </c>
      <c r="DB207" s="33">
        <v>0</v>
      </c>
      <c r="DC207" s="33">
        <v>0</v>
      </c>
      <c r="DD207" s="33">
        <v>0</v>
      </c>
      <c r="DE207" s="33">
        <v>0</v>
      </c>
      <c r="DF207" s="33">
        <v>0</v>
      </c>
      <c r="DG207" s="33">
        <v>0</v>
      </c>
      <c r="DH207" s="33">
        <v>0</v>
      </c>
      <c r="DI207" s="33">
        <v>0</v>
      </c>
      <c r="DJ207" s="33">
        <v>0</v>
      </c>
      <c r="DK207" s="33">
        <v>0</v>
      </c>
      <c r="DL207" s="33">
        <v>0</v>
      </c>
      <c r="DM207" s="33">
        <v>0</v>
      </c>
      <c r="DN207" s="33">
        <v>0</v>
      </c>
      <c r="DO207" s="33">
        <v>0</v>
      </c>
      <c r="DP207" s="76">
        <f t="shared" si="7"/>
        <v>0</v>
      </c>
      <c r="DQ207" s="33">
        <v>0</v>
      </c>
      <c r="DR207" s="33">
        <v>0</v>
      </c>
      <c r="DS207" s="33">
        <v>0</v>
      </c>
      <c r="DT207" s="33">
        <v>0</v>
      </c>
      <c r="DU207" s="33">
        <v>0</v>
      </c>
      <c r="DV207" s="33">
        <v>0</v>
      </c>
      <c r="DW207" s="33">
        <v>0</v>
      </c>
      <c r="DX207" s="33">
        <v>0</v>
      </c>
      <c r="DY207" s="33">
        <v>0</v>
      </c>
      <c r="DZ207" s="33">
        <v>0</v>
      </c>
      <c r="EA207" s="33">
        <v>0</v>
      </c>
      <c r="EB207" s="33">
        <v>0</v>
      </c>
      <c r="EC207" s="33">
        <v>0</v>
      </c>
      <c r="ED207" s="33">
        <v>0</v>
      </c>
      <c r="EE207" s="33">
        <v>0</v>
      </c>
      <c r="EF207" s="33">
        <v>0</v>
      </c>
      <c r="EG207" s="33">
        <v>0</v>
      </c>
      <c r="EH207" s="33">
        <v>0</v>
      </c>
      <c r="EI207" s="33">
        <v>0</v>
      </c>
      <c r="EJ207" s="33">
        <v>0</v>
      </c>
      <c r="EK207" s="33">
        <v>0</v>
      </c>
      <c r="EL207" s="33">
        <v>0</v>
      </c>
      <c r="EM207" s="33">
        <v>0</v>
      </c>
      <c r="EN207" s="33">
        <v>0</v>
      </c>
      <c r="EO207" s="33">
        <v>0</v>
      </c>
      <c r="EP207" s="33">
        <v>0</v>
      </c>
      <c r="EQ207" s="33">
        <v>0</v>
      </c>
      <c r="ER207" s="33">
        <v>0</v>
      </c>
      <c r="ES207" s="33">
        <v>0</v>
      </c>
      <c r="ET207" s="33">
        <v>0</v>
      </c>
      <c r="EU207" s="33">
        <v>0</v>
      </c>
      <c r="EV207" s="33">
        <v>0</v>
      </c>
      <c r="EW207" s="33">
        <v>0</v>
      </c>
      <c r="EX207" s="33">
        <v>0</v>
      </c>
      <c r="EY207" s="33">
        <v>0</v>
      </c>
      <c r="EZ207" s="33">
        <v>0</v>
      </c>
      <c r="FA207" s="33">
        <v>0</v>
      </c>
      <c r="FB207" s="33">
        <v>0</v>
      </c>
      <c r="FC207" s="33">
        <v>0</v>
      </c>
      <c r="FD207" s="33">
        <v>0</v>
      </c>
      <c r="FE207" s="33">
        <v>0</v>
      </c>
      <c r="FF207" s="33">
        <v>0</v>
      </c>
      <c r="FG207" s="33">
        <v>0</v>
      </c>
      <c r="FH207" s="33">
        <v>0</v>
      </c>
      <c r="FI207" s="33">
        <v>0</v>
      </c>
      <c r="FJ207" s="33">
        <v>0</v>
      </c>
      <c r="FK207" s="33">
        <v>0</v>
      </c>
      <c r="FL207" s="33">
        <v>0</v>
      </c>
      <c r="FM207" s="33">
        <v>0</v>
      </c>
      <c r="FN207" s="33">
        <v>0</v>
      </c>
      <c r="FO207" s="33">
        <v>0</v>
      </c>
      <c r="FP207" s="33">
        <v>0</v>
      </c>
      <c r="FQ207" s="33">
        <v>0</v>
      </c>
      <c r="FR207" s="33">
        <v>0</v>
      </c>
      <c r="FS207" s="33">
        <v>0</v>
      </c>
      <c r="FT207" s="33">
        <v>0</v>
      </c>
      <c r="FU207" s="33">
        <v>0</v>
      </c>
      <c r="FV207" s="33">
        <v>0</v>
      </c>
      <c r="FW207" s="33">
        <v>0</v>
      </c>
      <c r="FX207" s="33">
        <v>0</v>
      </c>
      <c r="FY207" s="33">
        <v>0</v>
      </c>
      <c r="FZ207" s="33">
        <v>0</v>
      </c>
      <c r="GA207" s="33">
        <v>0</v>
      </c>
      <c r="GB207" s="33">
        <v>0</v>
      </c>
      <c r="GC207" s="33">
        <v>0</v>
      </c>
      <c r="GD207" s="33">
        <v>0</v>
      </c>
      <c r="GE207" s="33">
        <v>0</v>
      </c>
      <c r="GF207" s="33">
        <v>0</v>
      </c>
      <c r="GG207" s="47">
        <f t="shared" si="6"/>
        <v>0</v>
      </c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  <c r="JG207" s="33"/>
      <c r="JH207" s="33"/>
      <c r="JI207" s="33"/>
      <c r="JJ207" s="33"/>
      <c r="JK207" s="33"/>
      <c r="JL207" s="33"/>
      <c r="JM207" s="33"/>
      <c r="JN207" s="33"/>
      <c r="JO207" s="33"/>
      <c r="JP207" s="33"/>
      <c r="JQ207" s="33"/>
      <c r="JR207" s="33"/>
      <c r="JS207" s="33"/>
      <c r="JT207" s="33"/>
      <c r="JU207" s="33"/>
    </row>
    <row r="208" spans="1:281" x14ac:dyDescent="0.2">
      <c r="A208" s="1" t="s">
        <v>85</v>
      </c>
      <c r="B208" s="22" t="s">
        <v>204</v>
      </c>
      <c r="C208" s="33">
        <v>199.47467532472768</v>
      </c>
      <c r="D208" s="33">
        <v>23.336340731600178</v>
      </c>
      <c r="E208" s="33">
        <v>6.9879862735360883</v>
      </c>
      <c r="F208" s="33">
        <v>3.9610114759607584</v>
      </c>
      <c r="G208" s="33">
        <v>10.515867929278334</v>
      </c>
      <c r="H208" s="33">
        <v>0</v>
      </c>
      <c r="I208" s="33">
        <v>243.95832600446533</v>
      </c>
      <c r="J208" s="33">
        <v>77.126077251623997</v>
      </c>
      <c r="K208" s="33">
        <v>635.62320382286805</v>
      </c>
      <c r="L208" s="33">
        <v>353.02659790071812</v>
      </c>
      <c r="M208" s="33">
        <v>1010.2860265093017</v>
      </c>
      <c r="N208" s="33">
        <v>2020.5859737122437</v>
      </c>
      <c r="O208" s="33">
        <v>384.36525564658643</v>
      </c>
      <c r="P208" s="33">
        <v>143.7994540383356</v>
      </c>
      <c r="Q208" s="33">
        <v>91.443282663099382</v>
      </c>
      <c r="R208" s="33">
        <v>92.806265135524569</v>
      </c>
      <c r="S208" s="33">
        <v>81.645009849648247</v>
      </c>
      <c r="T208" s="33">
        <v>213.12007523272695</v>
      </c>
      <c r="U208" s="33">
        <v>773.69475809311598</v>
      </c>
      <c r="V208" s="33">
        <v>10.328776466735649</v>
      </c>
      <c r="W208" s="33">
        <v>163.88801281691914</v>
      </c>
      <c r="X208" s="33">
        <v>1233.3329258498372</v>
      </c>
      <c r="Y208" s="33">
        <v>146.64908034120776</v>
      </c>
      <c r="Z208" s="33">
        <v>303.99192678789416</v>
      </c>
      <c r="AA208" s="33">
        <v>107.38685861751935</v>
      </c>
      <c r="AB208" s="33">
        <v>194.30695053773752</v>
      </c>
      <c r="AC208" s="33">
        <v>100.39798484150234</v>
      </c>
      <c r="AD208" s="33">
        <v>481.94380471570798</v>
      </c>
      <c r="AE208" s="33">
        <v>195.13660268018273</v>
      </c>
      <c r="AF208" s="33">
        <v>110.79498896418039</v>
      </c>
      <c r="AG208" s="33">
        <v>62.794015452354365</v>
      </c>
      <c r="AH208" s="33">
        <v>38.759467753131929</v>
      </c>
      <c r="AI208" s="33">
        <v>171.13090149032439</v>
      </c>
      <c r="AJ208" s="33">
        <v>376.22627086514103</v>
      </c>
      <c r="AK208" s="33">
        <v>741.24164295194237</v>
      </c>
      <c r="AL208" s="33">
        <v>88.508592191064977</v>
      </c>
      <c r="AM208" s="33">
        <v>61.029741480236972</v>
      </c>
      <c r="AN208" s="33">
        <v>493.22743281249473</v>
      </c>
      <c r="AO208" s="33">
        <v>40.23002124031597</v>
      </c>
      <c r="AP208" s="33">
        <v>473.41897547016544</v>
      </c>
      <c r="AQ208" s="33">
        <v>106.97376545661103</v>
      </c>
      <c r="AR208" s="33">
        <v>0</v>
      </c>
      <c r="AS208" s="33">
        <v>57.172872286254034</v>
      </c>
      <c r="AT208" s="33">
        <v>0</v>
      </c>
      <c r="AU208" s="33">
        <v>79.938589249301415</v>
      </c>
      <c r="AV208" s="33">
        <v>129.02655009847791</v>
      </c>
      <c r="AW208" s="33">
        <v>77.230163390289746</v>
      </c>
      <c r="AX208" s="33">
        <v>147.7644619732674</v>
      </c>
      <c r="AY208" s="33">
        <v>223.45878062133374</v>
      </c>
      <c r="AZ208" s="33">
        <v>113.60924282754847</v>
      </c>
      <c r="BA208" s="33">
        <v>0</v>
      </c>
      <c r="BB208" s="33">
        <v>566.99531068347915</v>
      </c>
      <c r="BC208" s="33">
        <v>357.8475603783192</v>
      </c>
      <c r="BD208" s="33">
        <v>8074.6777100439231</v>
      </c>
      <c r="BE208" s="33">
        <v>2553.4556438084219</v>
      </c>
      <c r="BF208" s="33">
        <v>48.488322385966768</v>
      </c>
      <c r="BG208" s="33">
        <v>53.318124801972104</v>
      </c>
      <c r="BH208" s="33">
        <v>248.92182795979187</v>
      </c>
      <c r="BI208" s="33">
        <v>243.63405454088468</v>
      </c>
      <c r="BJ208" s="33">
        <v>254.25100416143579</v>
      </c>
      <c r="BK208" s="33">
        <v>639.65982488482825</v>
      </c>
      <c r="BL208" s="33">
        <v>87.930728529770164</v>
      </c>
      <c r="BM208" s="33">
        <v>49.549664804028779</v>
      </c>
      <c r="BN208" s="33">
        <v>123.95100490562164</v>
      </c>
      <c r="BO208" s="33">
        <v>1078.8695833404277</v>
      </c>
      <c r="BP208" s="33">
        <v>10.359795289526639</v>
      </c>
      <c r="BQ208" s="33">
        <v>279.67643383062557</v>
      </c>
      <c r="BR208" s="33">
        <v>121.36564359850216</v>
      </c>
      <c r="BS208" s="33">
        <v>606.15135880686364</v>
      </c>
      <c r="BT208" s="33">
        <v>156.31825919375709</v>
      </c>
      <c r="BU208" s="33">
        <v>58.569824190696252</v>
      </c>
      <c r="BV208" s="33">
        <v>669.59747438290901</v>
      </c>
      <c r="BW208" s="33">
        <v>175.52419411498155</v>
      </c>
      <c r="BX208" s="33">
        <v>157.38927575407308</v>
      </c>
      <c r="BY208" s="33">
        <v>212.4905806670927</v>
      </c>
      <c r="BZ208" s="33">
        <v>93.04453035465103</v>
      </c>
      <c r="CA208" s="33">
        <v>58.844005342144648</v>
      </c>
      <c r="CB208" s="33">
        <v>13.573979280812932</v>
      </c>
      <c r="CC208" s="33">
        <v>29.399133116313298</v>
      </c>
      <c r="CD208" s="33">
        <v>43.986425830815378</v>
      </c>
      <c r="CE208" s="33">
        <v>143.51401847079131</v>
      </c>
      <c r="CF208" s="33">
        <v>145.88356611207817</v>
      </c>
      <c r="CG208" s="33">
        <v>506.76732589797956</v>
      </c>
      <c r="CH208" s="33">
        <v>24.060539261379787</v>
      </c>
      <c r="CI208" s="33">
        <v>40.406238597128109</v>
      </c>
      <c r="CJ208" s="33">
        <v>415.9711580446376</v>
      </c>
      <c r="CK208" s="33">
        <v>147.85757383016212</v>
      </c>
      <c r="CL208" s="33">
        <v>6.7449522539795206</v>
      </c>
      <c r="CM208" s="33">
        <v>9.7195048480840072</v>
      </c>
      <c r="CN208" s="33">
        <v>47.999781813422892</v>
      </c>
      <c r="CO208" s="33">
        <v>302.48907705913541</v>
      </c>
      <c r="CP208" s="33">
        <v>26.65402233216254</v>
      </c>
      <c r="CQ208" s="33">
        <v>171.24770864796693</v>
      </c>
      <c r="CR208" s="33">
        <v>153.08477386012069</v>
      </c>
      <c r="CS208" s="33">
        <v>139.43726646807406</v>
      </c>
      <c r="CT208" s="33">
        <v>0</v>
      </c>
      <c r="CU208" s="33">
        <v>212.1095320461904</v>
      </c>
      <c r="CV208" s="33">
        <v>0</v>
      </c>
      <c r="CW208" s="33">
        <v>33.073013215512923</v>
      </c>
      <c r="CX208" s="33">
        <v>16.444439197824675</v>
      </c>
      <c r="CY208" s="33">
        <v>14.424107343321685</v>
      </c>
      <c r="CZ208" s="33">
        <v>52.292880003018439</v>
      </c>
      <c r="DA208" s="33">
        <v>0</v>
      </c>
      <c r="DB208" s="33">
        <v>44.593918851889818</v>
      </c>
      <c r="DC208" s="33">
        <v>7.9180094314108</v>
      </c>
      <c r="DD208" s="33">
        <v>40.442615479753464</v>
      </c>
      <c r="DE208" s="33">
        <v>62.224885972933748</v>
      </c>
      <c r="DF208" s="33">
        <v>0</v>
      </c>
      <c r="DG208" s="33">
        <v>52.875674591319481</v>
      </c>
      <c r="DH208" s="33">
        <v>214.04654610364727</v>
      </c>
      <c r="DI208" s="33">
        <v>114.62248533198078</v>
      </c>
      <c r="DJ208" s="33">
        <v>45.298258597141562</v>
      </c>
      <c r="DK208" s="33">
        <v>60.277396060890069</v>
      </c>
      <c r="DL208" s="33">
        <v>147.49611189636377</v>
      </c>
      <c r="DM208" s="33">
        <v>153.95971482006419</v>
      </c>
      <c r="DN208" s="33">
        <v>233.70507755153747</v>
      </c>
      <c r="DO208" s="33">
        <v>0</v>
      </c>
      <c r="DP208" s="76">
        <f t="shared" si="7"/>
        <v>33751.139040799564</v>
      </c>
      <c r="DQ208" s="33">
        <v>12.505445632931195</v>
      </c>
      <c r="DR208" s="33">
        <v>0</v>
      </c>
      <c r="DS208" s="33">
        <v>0</v>
      </c>
      <c r="DT208" s="33">
        <v>0</v>
      </c>
      <c r="DU208" s="33">
        <v>0</v>
      </c>
      <c r="DV208" s="33">
        <v>0</v>
      </c>
      <c r="DW208" s="33">
        <v>0</v>
      </c>
      <c r="DX208" s="33">
        <v>0</v>
      </c>
      <c r="DY208" s="33">
        <v>0</v>
      </c>
      <c r="DZ208" s="33">
        <v>0</v>
      </c>
      <c r="EA208" s="33">
        <v>0</v>
      </c>
      <c r="EB208" s="33">
        <v>0</v>
      </c>
      <c r="EC208" s="33">
        <v>0</v>
      </c>
      <c r="ED208" s="33">
        <v>0</v>
      </c>
      <c r="EE208" s="33">
        <v>0</v>
      </c>
      <c r="EF208" s="33">
        <v>0</v>
      </c>
      <c r="EG208" s="33">
        <v>0</v>
      </c>
      <c r="EH208" s="33">
        <v>0</v>
      </c>
      <c r="EI208" s="33">
        <v>0</v>
      </c>
      <c r="EJ208" s="33">
        <v>0</v>
      </c>
      <c r="EK208" s="33">
        <v>0</v>
      </c>
      <c r="EL208" s="33">
        <v>0</v>
      </c>
      <c r="EM208" s="33">
        <v>0</v>
      </c>
      <c r="EN208" s="33">
        <v>0</v>
      </c>
      <c r="EO208" s="33">
        <v>0</v>
      </c>
      <c r="EP208" s="33">
        <v>0</v>
      </c>
      <c r="EQ208" s="33">
        <v>0</v>
      </c>
      <c r="ER208" s="33">
        <v>0</v>
      </c>
      <c r="ES208" s="33">
        <v>0</v>
      </c>
      <c r="ET208" s="33">
        <v>0</v>
      </c>
      <c r="EU208" s="33">
        <v>0</v>
      </c>
      <c r="EV208" s="33">
        <v>0</v>
      </c>
      <c r="EW208" s="33">
        <v>0</v>
      </c>
      <c r="EX208" s="33">
        <v>0</v>
      </c>
      <c r="EY208" s="33">
        <v>0</v>
      </c>
      <c r="EZ208" s="33">
        <v>0</v>
      </c>
      <c r="FA208" s="33">
        <v>0</v>
      </c>
      <c r="FB208" s="33">
        <v>0</v>
      </c>
      <c r="FC208" s="33">
        <v>0</v>
      </c>
      <c r="FD208" s="33">
        <v>0</v>
      </c>
      <c r="FE208" s="33">
        <v>0</v>
      </c>
      <c r="FF208" s="33">
        <v>0</v>
      </c>
      <c r="FG208" s="33">
        <v>0</v>
      </c>
      <c r="FH208" s="33">
        <v>0</v>
      </c>
      <c r="FI208" s="33">
        <v>0</v>
      </c>
      <c r="FJ208" s="33">
        <v>0</v>
      </c>
      <c r="FK208" s="33">
        <v>0</v>
      </c>
      <c r="FL208" s="33">
        <v>0</v>
      </c>
      <c r="FM208" s="33">
        <v>0</v>
      </c>
      <c r="FN208" s="33">
        <v>0</v>
      </c>
      <c r="FO208" s="33">
        <v>0</v>
      </c>
      <c r="FP208" s="33">
        <v>0</v>
      </c>
      <c r="FQ208" s="33">
        <v>0</v>
      </c>
      <c r="FR208" s="33">
        <v>0</v>
      </c>
      <c r="FS208" s="33">
        <v>0</v>
      </c>
      <c r="FT208" s="33">
        <v>0</v>
      </c>
      <c r="FU208" s="33">
        <v>0</v>
      </c>
      <c r="FV208" s="33">
        <v>0</v>
      </c>
      <c r="FW208" s="33">
        <v>0</v>
      </c>
      <c r="FX208" s="33">
        <v>0</v>
      </c>
      <c r="FY208" s="33">
        <v>0</v>
      </c>
      <c r="FZ208" s="33">
        <v>0</v>
      </c>
      <c r="GA208" s="33">
        <v>0</v>
      </c>
      <c r="GB208" s="33">
        <v>0</v>
      </c>
      <c r="GC208" s="33">
        <v>0</v>
      </c>
      <c r="GD208" s="33">
        <v>0</v>
      </c>
      <c r="GE208" s="33">
        <v>40.685935539332604</v>
      </c>
      <c r="GF208" s="33">
        <v>358.76232852106727</v>
      </c>
      <c r="GG208" s="47">
        <f t="shared" si="6"/>
        <v>34163.092750492891</v>
      </c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  <c r="JG208" s="33"/>
      <c r="JH208" s="33"/>
      <c r="JI208" s="33"/>
      <c r="JJ208" s="33"/>
      <c r="JK208" s="33"/>
      <c r="JL208" s="33"/>
      <c r="JM208" s="33"/>
      <c r="JN208" s="33"/>
      <c r="JO208" s="33"/>
      <c r="JP208" s="33"/>
      <c r="JQ208" s="33"/>
      <c r="JR208" s="33"/>
      <c r="JS208" s="33"/>
      <c r="JT208" s="33"/>
      <c r="JU208" s="33"/>
    </row>
    <row r="209" spans="1:281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5.0291064579251739</v>
      </c>
      <c r="F209" s="33">
        <v>0</v>
      </c>
      <c r="G209" s="33">
        <v>3.4402381896931153</v>
      </c>
      <c r="H209" s="33">
        <v>0</v>
      </c>
      <c r="I209" s="33">
        <v>1.2876605867345641</v>
      </c>
      <c r="J209" s="33">
        <v>1.1111333688373375</v>
      </c>
      <c r="K209" s="33">
        <v>18.009914600802446</v>
      </c>
      <c r="L209" s="33">
        <v>2.2191361285807294</v>
      </c>
      <c r="M209" s="33">
        <v>6.9414665260126656</v>
      </c>
      <c r="N209" s="33">
        <v>2.8648388933785003</v>
      </c>
      <c r="O209" s="33">
        <v>6.4352103904260236</v>
      </c>
      <c r="P209" s="33">
        <v>1.4411419658974991</v>
      </c>
      <c r="Q209" s="33">
        <v>0</v>
      </c>
      <c r="R209" s="33">
        <v>0</v>
      </c>
      <c r="S209" s="33">
        <v>3.1398322341771414</v>
      </c>
      <c r="T209" s="33">
        <v>19.481445639713854</v>
      </c>
      <c r="U209" s="33">
        <v>0</v>
      </c>
      <c r="V209" s="33">
        <v>0</v>
      </c>
      <c r="W209" s="33">
        <v>14.219112347378486</v>
      </c>
      <c r="X209" s="33">
        <v>38.354979175502208</v>
      </c>
      <c r="Y209" s="33">
        <v>7.2885438159777376</v>
      </c>
      <c r="Z209" s="33">
        <v>33.815244810700264</v>
      </c>
      <c r="AA209" s="33">
        <v>6.1558697666642859</v>
      </c>
      <c r="AB209" s="33">
        <v>20.061599057048632</v>
      </c>
      <c r="AC209" s="33">
        <v>1.8846678958208827</v>
      </c>
      <c r="AD209" s="33">
        <v>35.227635065666654</v>
      </c>
      <c r="AE209" s="33">
        <v>14.869275353794395</v>
      </c>
      <c r="AF209" s="33">
        <v>6.8347690657884712</v>
      </c>
      <c r="AG209" s="33">
        <v>4.3359410749850644</v>
      </c>
      <c r="AH209" s="33">
        <v>2.376854901145403</v>
      </c>
      <c r="AI209" s="33">
        <v>4.4712057830645531</v>
      </c>
      <c r="AJ209" s="33">
        <v>21.340724404938772</v>
      </c>
      <c r="AK209" s="33">
        <v>39.220184588506385</v>
      </c>
      <c r="AL209" s="33">
        <v>2.7361004809643963</v>
      </c>
      <c r="AM209" s="33">
        <v>3.383161005763073</v>
      </c>
      <c r="AN209" s="33">
        <v>18.212988857020022</v>
      </c>
      <c r="AO209" s="33">
        <v>2.3992568948069413</v>
      </c>
      <c r="AP209" s="33">
        <v>37.263442807292236</v>
      </c>
      <c r="AQ209" s="33">
        <v>5.2976986188354767</v>
      </c>
      <c r="AR209" s="33">
        <v>0</v>
      </c>
      <c r="AS209" s="33">
        <v>11.494341451391811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1.8265925261939782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2.4338345778839581</v>
      </c>
      <c r="BO209" s="33">
        <v>558.24041157083605</v>
      </c>
      <c r="BP209" s="33">
        <v>0</v>
      </c>
      <c r="BQ209" s="33">
        <v>221.54705653690894</v>
      </c>
      <c r="BR209" s="33">
        <v>178.90854056447606</v>
      </c>
      <c r="BS209" s="33">
        <v>1.1712805645316111</v>
      </c>
      <c r="BT209" s="33">
        <v>0</v>
      </c>
      <c r="BU209" s="33">
        <v>37.706070875977204</v>
      </c>
      <c r="BV209" s="33">
        <v>0</v>
      </c>
      <c r="BW209" s="33">
        <v>2.3136980636227644</v>
      </c>
      <c r="BX209" s="33">
        <v>0</v>
      </c>
      <c r="BY209" s="33">
        <v>3.9464425741758347</v>
      </c>
      <c r="BZ209" s="33">
        <v>0</v>
      </c>
      <c r="CA209" s="33">
        <v>0</v>
      </c>
      <c r="CB209" s="33">
        <v>0</v>
      </c>
      <c r="CC209" s="33">
        <v>0</v>
      </c>
      <c r="CD209" s="33">
        <v>1.2538338837333458</v>
      </c>
      <c r="CE209" s="33">
        <v>0</v>
      </c>
      <c r="CF209" s="33">
        <v>6.0497794307774209</v>
      </c>
      <c r="CG209" s="33">
        <v>0</v>
      </c>
      <c r="CH209" s="33">
        <v>1.0701408914789694</v>
      </c>
      <c r="CI209" s="33">
        <v>1.930368336378063</v>
      </c>
      <c r="CJ209" s="33">
        <v>0</v>
      </c>
      <c r="CK209" s="33">
        <v>6.7903158189056274</v>
      </c>
      <c r="CL209" s="33">
        <v>0</v>
      </c>
      <c r="CM209" s="33">
        <v>0</v>
      </c>
      <c r="CN209" s="33">
        <v>2.3728168956056406</v>
      </c>
      <c r="CO209" s="33">
        <v>0</v>
      </c>
      <c r="CP209" s="33">
        <v>1.3675417953654361</v>
      </c>
      <c r="CQ209" s="33">
        <v>0</v>
      </c>
      <c r="CR209" s="33">
        <v>8.6641825516776496</v>
      </c>
      <c r="CS209" s="33">
        <v>0</v>
      </c>
      <c r="CT209" s="33">
        <v>0</v>
      </c>
      <c r="CU209" s="33">
        <v>0</v>
      </c>
      <c r="CV209" s="33">
        <v>1.1350974809616996</v>
      </c>
      <c r="CW209" s="33">
        <v>0</v>
      </c>
      <c r="CX209" s="33">
        <v>1.8178777473969658</v>
      </c>
      <c r="CY209" s="33">
        <v>0</v>
      </c>
      <c r="CZ209" s="33">
        <v>0</v>
      </c>
      <c r="DA209" s="33">
        <v>0</v>
      </c>
      <c r="DB209" s="33">
        <v>0</v>
      </c>
      <c r="DC209" s="33">
        <v>0</v>
      </c>
      <c r="DD209" s="33">
        <v>1.1807276681968855</v>
      </c>
      <c r="DE209" s="33">
        <v>0</v>
      </c>
      <c r="DF209" s="33">
        <v>0</v>
      </c>
      <c r="DG209" s="33">
        <v>0</v>
      </c>
      <c r="DH209" s="33">
        <v>19.436300208962358</v>
      </c>
      <c r="DI209" s="33">
        <v>8.7485181795059379</v>
      </c>
      <c r="DJ209" s="33">
        <v>0</v>
      </c>
      <c r="DK209" s="33">
        <v>2.6173403090744953</v>
      </c>
      <c r="DL209" s="33">
        <v>0</v>
      </c>
      <c r="DM209" s="33">
        <v>0</v>
      </c>
      <c r="DN209" s="33">
        <v>0</v>
      </c>
      <c r="DO209" s="33">
        <v>0</v>
      </c>
      <c r="DP209" s="76">
        <f t="shared" si="7"/>
        <v>1475.1734912578618</v>
      </c>
      <c r="DQ209" s="33">
        <v>0</v>
      </c>
      <c r="DR209" s="33">
        <v>0</v>
      </c>
      <c r="DS209" s="33">
        <v>0</v>
      </c>
      <c r="DT209" s="33">
        <v>0</v>
      </c>
      <c r="DU209" s="33">
        <v>0</v>
      </c>
      <c r="DV209" s="33">
        <v>0</v>
      </c>
      <c r="DW209" s="33">
        <v>0</v>
      </c>
      <c r="DX209" s="33">
        <v>0</v>
      </c>
      <c r="DY209" s="33">
        <v>0</v>
      </c>
      <c r="DZ209" s="33">
        <v>0</v>
      </c>
      <c r="EA209" s="33">
        <v>0</v>
      </c>
      <c r="EB209" s="33">
        <v>0</v>
      </c>
      <c r="EC209" s="33">
        <v>0</v>
      </c>
      <c r="ED209" s="33">
        <v>0</v>
      </c>
      <c r="EE209" s="33">
        <v>0</v>
      </c>
      <c r="EF209" s="33">
        <v>0</v>
      </c>
      <c r="EG209" s="33">
        <v>0</v>
      </c>
      <c r="EH209" s="33">
        <v>0</v>
      </c>
      <c r="EI209" s="33">
        <v>0</v>
      </c>
      <c r="EJ209" s="33">
        <v>0</v>
      </c>
      <c r="EK209" s="33">
        <v>0</v>
      </c>
      <c r="EL209" s="33">
        <v>0</v>
      </c>
      <c r="EM209" s="33">
        <v>0</v>
      </c>
      <c r="EN209" s="33">
        <v>0</v>
      </c>
      <c r="EO209" s="33">
        <v>0</v>
      </c>
      <c r="EP209" s="33">
        <v>0</v>
      </c>
      <c r="EQ209" s="33">
        <v>0</v>
      </c>
      <c r="ER209" s="33">
        <v>0</v>
      </c>
      <c r="ES209" s="33">
        <v>0</v>
      </c>
      <c r="ET209" s="33">
        <v>0</v>
      </c>
      <c r="EU209" s="33">
        <v>0</v>
      </c>
      <c r="EV209" s="33">
        <v>0</v>
      </c>
      <c r="EW209" s="33">
        <v>0</v>
      </c>
      <c r="EX209" s="33">
        <v>0</v>
      </c>
      <c r="EY209" s="33">
        <v>0</v>
      </c>
      <c r="EZ209" s="33">
        <v>0</v>
      </c>
      <c r="FA209" s="33">
        <v>0</v>
      </c>
      <c r="FB209" s="33">
        <v>0</v>
      </c>
      <c r="FC209" s="33">
        <v>0</v>
      </c>
      <c r="FD209" s="33">
        <v>0</v>
      </c>
      <c r="FE209" s="33">
        <v>0</v>
      </c>
      <c r="FF209" s="33">
        <v>0</v>
      </c>
      <c r="FG209" s="33">
        <v>0</v>
      </c>
      <c r="FH209" s="33">
        <v>0</v>
      </c>
      <c r="FI209" s="33">
        <v>0</v>
      </c>
      <c r="FJ209" s="33">
        <v>0</v>
      </c>
      <c r="FK209" s="33">
        <v>0</v>
      </c>
      <c r="FL209" s="33">
        <v>0</v>
      </c>
      <c r="FM209" s="33">
        <v>0</v>
      </c>
      <c r="FN209" s="33">
        <v>0</v>
      </c>
      <c r="FO209" s="33">
        <v>0</v>
      </c>
      <c r="FP209" s="33">
        <v>0</v>
      </c>
      <c r="FQ209" s="33">
        <v>0</v>
      </c>
      <c r="FR209" s="33">
        <v>0</v>
      </c>
      <c r="FS209" s="33">
        <v>0</v>
      </c>
      <c r="FT209" s="33">
        <v>0</v>
      </c>
      <c r="FU209" s="33">
        <v>0</v>
      </c>
      <c r="FV209" s="33">
        <v>0</v>
      </c>
      <c r="FW209" s="33">
        <v>0</v>
      </c>
      <c r="FX209" s="33">
        <v>0</v>
      </c>
      <c r="FY209" s="33">
        <v>0</v>
      </c>
      <c r="FZ209" s="33">
        <v>0</v>
      </c>
      <c r="GA209" s="33">
        <v>0</v>
      </c>
      <c r="GB209" s="33">
        <v>0</v>
      </c>
      <c r="GC209" s="33">
        <v>0</v>
      </c>
      <c r="GD209" s="33">
        <v>0</v>
      </c>
      <c r="GE209" s="33">
        <v>68.870375223885318</v>
      </c>
      <c r="GF209" s="33">
        <v>479.20454136781495</v>
      </c>
      <c r="GG209" s="47">
        <f t="shared" si="6"/>
        <v>2023.248407849562</v>
      </c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  <c r="JG209" s="33"/>
      <c r="JH209" s="33"/>
      <c r="JI209" s="33"/>
      <c r="JJ209" s="33"/>
      <c r="JK209" s="33"/>
      <c r="JL209" s="33"/>
      <c r="JM209" s="33"/>
      <c r="JN209" s="33"/>
      <c r="JO209" s="33"/>
      <c r="JP209" s="33"/>
      <c r="JQ209" s="33"/>
      <c r="JR209" s="33"/>
      <c r="JS209" s="33"/>
      <c r="JT209" s="33"/>
      <c r="JU209" s="33"/>
    </row>
    <row r="210" spans="1:281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33">
        <v>0</v>
      </c>
      <c r="CA210" s="33">
        <v>0</v>
      </c>
      <c r="CB210" s="33">
        <v>0</v>
      </c>
      <c r="CC210" s="33">
        <v>0</v>
      </c>
      <c r="CD210" s="33">
        <v>0</v>
      </c>
      <c r="CE210" s="33">
        <v>0</v>
      </c>
      <c r="CF210" s="33">
        <v>0</v>
      </c>
      <c r="CG210" s="33">
        <v>0</v>
      </c>
      <c r="CH210" s="33">
        <v>0</v>
      </c>
      <c r="CI210" s="33">
        <v>0</v>
      </c>
      <c r="CJ210" s="33">
        <v>0</v>
      </c>
      <c r="CK210" s="33">
        <v>0</v>
      </c>
      <c r="CL210" s="33">
        <v>0</v>
      </c>
      <c r="CM210" s="33">
        <v>0</v>
      </c>
      <c r="CN210" s="33">
        <v>0</v>
      </c>
      <c r="CO210" s="33">
        <v>0</v>
      </c>
      <c r="CP210" s="33">
        <v>0</v>
      </c>
      <c r="CQ210" s="33">
        <v>0</v>
      </c>
      <c r="CR210" s="33">
        <v>0</v>
      </c>
      <c r="CS210" s="33">
        <v>0</v>
      </c>
      <c r="CT210" s="33">
        <v>0</v>
      </c>
      <c r="CU210" s="33">
        <v>0</v>
      </c>
      <c r="CV210" s="33">
        <v>0</v>
      </c>
      <c r="CW210" s="33">
        <v>0</v>
      </c>
      <c r="CX210" s="33">
        <v>0</v>
      </c>
      <c r="CY210" s="33">
        <v>0</v>
      </c>
      <c r="CZ210" s="33">
        <v>0</v>
      </c>
      <c r="DA210" s="33">
        <v>0</v>
      </c>
      <c r="DB210" s="33">
        <v>0</v>
      </c>
      <c r="DC210" s="33">
        <v>0</v>
      </c>
      <c r="DD210" s="33">
        <v>0</v>
      </c>
      <c r="DE210" s="33">
        <v>0</v>
      </c>
      <c r="DF210" s="33">
        <v>0</v>
      </c>
      <c r="DG210" s="33">
        <v>0</v>
      </c>
      <c r="DH210" s="33">
        <v>0</v>
      </c>
      <c r="DI210" s="33">
        <v>0</v>
      </c>
      <c r="DJ210" s="33">
        <v>0</v>
      </c>
      <c r="DK210" s="33">
        <v>0</v>
      </c>
      <c r="DL210" s="33">
        <v>0</v>
      </c>
      <c r="DM210" s="33">
        <v>0</v>
      </c>
      <c r="DN210" s="33">
        <v>0</v>
      </c>
      <c r="DO210" s="33">
        <v>0</v>
      </c>
      <c r="DP210" s="76">
        <f t="shared" si="7"/>
        <v>0</v>
      </c>
      <c r="DQ210" s="33">
        <v>0</v>
      </c>
      <c r="DR210" s="33">
        <v>0</v>
      </c>
      <c r="DS210" s="33">
        <v>0</v>
      </c>
      <c r="DT210" s="33">
        <v>0</v>
      </c>
      <c r="DU210" s="33">
        <v>0</v>
      </c>
      <c r="DV210" s="33">
        <v>0</v>
      </c>
      <c r="DW210" s="33">
        <v>0</v>
      </c>
      <c r="DX210" s="33">
        <v>0</v>
      </c>
      <c r="DY210" s="33">
        <v>0</v>
      </c>
      <c r="DZ210" s="33">
        <v>0</v>
      </c>
      <c r="EA210" s="33">
        <v>0</v>
      </c>
      <c r="EB210" s="33">
        <v>0</v>
      </c>
      <c r="EC210" s="33">
        <v>0</v>
      </c>
      <c r="ED210" s="33">
        <v>0</v>
      </c>
      <c r="EE210" s="33">
        <v>0</v>
      </c>
      <c r="EF210" s="33">
        <v>0</v>
      </c>
      <c r="EG210" s="33">
        <v>0</v>
      </c>
      <c r="EH210" s="33">
        <v>0</v>
      </c>
      <c r="EI210" s="33">
        <v>0</v>
      </c>
      <c r="EJ210" s="33">
        <v>0</v>
      </c>
      <c r="EK210" s="33">
        <v>0</v>
      </c>
      <c r="EL210" s="33">
        <v>0</v>
      </c>
      <c r="EM210" s="33">
        <v>0</v>
      </c>
      <c r="EN210" s="33">
        <v>0</v>
      </c>
      <c r="EO210" s="33">
        <v>0</v>
      </c>
      <c r="EP210" s="33">
        <v>0</v>
      </c>
      <c r="EQ210" s="33">
        <v>0</v>
      </c>
      <c r="ER210" s="33">
        <v>0</v>
      </c>
      <c r="ES210" s="33">
        <v>0</v>
      </c>
      <c r="ET210" s="33">
        <v>0</v>
      </c>
      <c r="EU210" s="33">
        <v>0</v>
      </c>
      <c r="EV210" s="33">
        <v>0</v>
      </c>
      <c r="EW210" s="33">
        <v>0</v>
      </c>
      <c r="EX210" s="33">
        <v>0</v>
      </c>
      <c r="EY210" s="33">
        <v>0</v>
      </c>
      <c r="EZ210" s="33">
        <v>0</v>
      </c>
      <c r="FA210" s="33">
        <v>0</v>
      </c>
      <c r="FB210" s="33">
        <v>0</v>
      </c>
      <c r="FC210" s="33">
        <v>0</v>
      </c>
      <c r="FD210" s="33">
        <v>0</v>
      </c>
      <c r="FE210" s="33">
        <v>0</v>
      </c>
      <c r="FF210" s="33">
        <v>0</v>
      </c>
      <c r="FG210" s="33">
        <v>0</v>
      </c>
      <c r="FH210" s="33">
        <v>0</v>
      </c>
      <c r="FI210" s="33">
        <v>0</v>
      </c>
      <c r="FJ210" s="33">
        <v>0</v>
      </c>
      <c r="FK210" s="33">
        <v>0</v>
      </c>
      <c r="FL210" s="33">
        <v>0</v>
      </c>
      <c r="FM210" s="33">
        <v>0</v>
      </c>
      <c r="FN210" s="33">
        <v>0</v>
      </c>
      <c r="FO210" s="33">
        <v>0</v>
      </c>
      <c r="FP210" s="33">
        <v>0</v>
      </c>
      <c r="FQ210" s="33">
        <v>0</v>
      </c>
      <c r="FR210" s="33">
        <v>0</v>
      </c>
      <c r="FS210" s="33">
        <v>0</v>
      </c>
      <c r="FT210" s="33">
        <v>0</v>
      </c>
      <c r="FU210" s="33">
        <v>0</v>
      </c>
      <c r="FV210" s="33">
        <v>0</v>
      </c>
      <c r="FW210" s="33">
        <v>0</v>
      </c>
      <c r="FX210" s="33">
        <v>0</v>
      </c>
      <c r="FY210" s="33">
        <v>0</v>
      </c>
      <c r="FZ210" s="33">
        <v>0</v>
      </c>
      <c r="GA210" s="33">
        <v>0</v>
      </c>
      <c r="GB210" s="33">
        <v>0</v>
      </c>
      <c r="GC210" s="33">
        <v>0</v>
      </c>
      <c r="GD210" s="33">
        <v>0</v>
      </c>
      <c r="GE210" s="33">
        <v>0</v>
      </c>
      <c r="GF210" s="33">
        <v>0</v>
      </c>
      <c r="GG210" s="47">
        <f t="shared" si="6"/>
        <v>0</v>
      </c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  <c r="JG210" s="33"/>
      <c r="JH210" s="33"/>
      <c r="JI210" s="33"/>
      <c r="JJ210" s="33"/>
      <c r="JK210" s="33"/>
      <c r="JL210" s="33"/>
      <c r="JM210" s="33"/>
      <c r="JN210" s="33"/>
      <c r="JO210" s="33"/>
      <c r="JP210" s="33"/>
      <c r="JQ210" s="33"/>
      <c r="JR210" s="33"/>
      <c r="JS210" s="33"/>
      <c r="JT210" s="33"/>
      <c r="JU210" s="33"/>
    </row>
    <row r="211" spans="1:281" x14ac:dyDescent="0.2">
      <c r="A211" s="1" t="s">
        <v>88</v>
      </c>
      <c r="B211" s="22" t="s">
        <v>207</v>
      </c>
      <c r="C211" s="33">
        <v>444.13086346853169</v>
      </c>
      <c r="D211" s="33">
        <v>206.19703810665291</v>
      </c>
      <c r="E211" s="33">
        <v>19.938200290368943</v>
      </c>
      <c r="F211" s="33">
        <v>131.07769472074105</v>
      </c>
      <c r="G211" s="33">
        <v>1.9222459775186138</v>
      </c>
      <c r="H211" s="33">
        <v>0</v>
      </c>
      <c r="I211" s="33">
        <v>28.871979006544571</v>
      </c>
      <c r="J211" s="33">
        <v>7.9813645381889824</v>
      </c>
      <c r="K211" s="33">
        <v>118.75321473983431</v>
      </c>
      <c r="L211" s="33">
        <v>100.14365957478736</v>
      </c>
      <c r="M211" s="33">
        <v>99.424262673733637</v>
      </c>
      <c r="N211" s="33">
        <v>61.285220629824764</v>
      </c>
      <c r="O211" s="33">
        <v>10.095043437313427</v>
      </c>
      <c r="P211" s="33">
        <v>35.527083919135613</v>
      </c>
      <c r="Q211" s="33">
        <v>66.311340499836675</v>
      </c>
      <c r="R211" s="33">
        <v>7.1445672332151897</v>
      </c>
      <c r="S211" s="33">
        <v>22.874101070801764</v>
      </c>
      <c r="T211" s="33">
        <v>57.760018061428688</v>
      </c>
      <c r="U211" s="33">
        <v>55.264767030603849</v>
      </c>
      <c r="V211" s="33">
        <v>3.9126813489436296</v>
      </c>
      <c r="W211" s="33">
        <v>106.85037471796113</v>
      </c>
      <c r="X211" s="33">
        <v>152.60738928640086</v>
      </c>
      <c r="Y211" s="33">
        <v>43.561177648907517</v>
      </c>
      <c r="Z211" s="33">
        <v>126.4372280106038</v>
      </c>
      <c r="AA211" s="33">
        <v>12.017132798145818</v>
      </c>
      <c r="AB211" s="33">
        <v>51.410952073465467</v>
      </c>
      <c r="AC211" s="33">
        <v>56.384094090877127</v>
      </c>
      <c r="AD211" s="33">
        <v>127.52225002872017</v>
      </c>
      <c r="AE211" s="33">
        <v>51.372395996880563</v>
      </c>
      <c r="AF211" s="33">
        <v>29.10730880459889</v>
      </c>
      <c r="AG211" s="33">
        <v>14.086835188951612</v>
      </c>
      <c r="AH211" s="33">
        <v>9.801959679174681</v>
      </c>
      <c r="AI211" s="33">
        <v>33.110098874858139</v>
      </c>
      <c r="AJ211" s="33">
        <v>151.85756266532871</v>
      </c>
      <c r="AK211" s="33">
        <v>163.63910547429271</v>
      </c>
      <c r="AL211" s="33">
        <v>38.006882373920121</v>
      </c>
      <c r="AM211" s="33">
        <v>32.428494701486578</v>
      </c>
      <c r="AN211" s="33">
        <v>61.242606036346785</v>
      </c>
      <c r="AO211" s="33">
        <v>12.193981519592887</v>
      </c>
      <c r="AP211" s="33">
        <v>199.82436082167217</v>
      </c>
      <c r="AQ211" s="33">
        <v>28.125444777574891</v>
      </c>
      <c r="AR211" s="33">
        <v>7.3893099757241503</v>
      </c>
      <c r="AS211" s="33">
        <v>1.2414841496168578</v>
      </c>
      <c r="AT211" s="33">
        <v>19.468026633033176</v>
      </c>
      <c r="AU211" s="33">
        <v>32.812971211595958</v>
      </c>
      <c r="AV211" s="33">
        <v>37.119593923274699</v>
      </c>
      <c r="AW211" s="33">
        <v>34.468896061110385</v>
      </c>
      <c r="AX211" s="33">
        <v>261.90144360564619</v>
      </c>
      <c r="AY211" s="33">
        <v>1258.5449131014941</v>
      </c>
      <c r="AZ211" s="33">
        <v>65.936900077275027</v>
      </c>
      <c r="BA211" s="33">
        <v>0</v>
      </c>
      <c r="BB211" s="33">
        <v>42.79303619057724</v>
      </c>
      <c r="BC211" s="33">
        <v>24.602755242540638</v>
      </c>
      <c r="BD211" s="33">
        <v>1347.9447558634549</v>
      </c>
      <c r="BE211" s="33">
        <v>334.07927857808119</v>
      </c>
      <c r="BF211" s="33">
        <v>17.199429944452959</v>
      </c>
      <c r="BG211" s="33">
        <v>15.985108704569976</v>
      </c>
      <c r="BH211" s="33">
        <v>60.101844186932546</v>
      </c>
      <c r="BI211" s="33">
        <v>27.811342705781875</v>
      </c>
      <c r="BJ211" s="33">
        <v>109.01304444299626</v>
      </c>
      <c r="BK211" s="33">
        <v>392.56112000370956</v>
      </c>
      <c r="BL211" s="33">
        <v>15.307489835785681</v>
      </c>
      <c r="BM211" s="33">
        <v>128.71937478300106</v>
      </c>
      <c r="BN211" s="33">
        <v>42.294599330702987</v>
      </c>
      <c r="BO211" s="33">
        <v>84.915753796122218</v>
      </c>
      <c r="BP211" s="33">
        <v>4.4385907028913092</v>
      </c>
      <c r="BQ211" s="33">
        <v>128.70115936326874</v>
      </c>
      <c r="BR211" s="33">
        <v>167.03571953551278</v>
      </c>
      <c r="BS211" s="33">
        <v>99.977615713351724</v>
      </c>
      <c r="BT211" s="33">
        <v>85.247910039703555</v>
      </c>
      <c r="BU211" s="33">
        <v>40.848692554251052</v>
      </c>
      <c r="BV211" s="33">
        <v>185.78140870262646</v>
      </c>
      <c r="BW211" s="33">
        <v>142.81445186176254</v>
      </c>
      <c r="BX211" s="33">
        <v>59.610302020024335</v>
      </c>
      <c r="BY211" s="33">
        <v>109.62795024132892</v>
      </c>
      <c r="BZ211" s="33">
        <v>25.886278273756346</v>
      </c>
      <c r="CA211" s="33">
        <v>23.848590450053109</v>
      </c>
      <c r="CB211" s="33">
        <v>1.1639112848388473</v>
      </c>
      <c r="CC211" s="33">
        <v>1.8215132904419566</v>
      </c>
      <c r="CD211" s="33">
        <v>18.862538947248051</v>
      </c>
      <c r="CE211" s="33">
        <v>88.767253995103829</v>
      </c>
      <c r="CF211" s="33">
        <v>123.15825238137211</v>
      </c>
      <c r="CG211" s="33">
        <v>295.9924102317654</v>
      </c>
      <c r="CH211" s="33">
        <v>5.0676865596220715</v>
      </c>
      <c r="CI211" s="33">
        <v>2.1399545549796404</v>
      </c>
      <c r="CJ211" s="33">
        <v>233.40600595749913</v>
      </c>
      <c r="CK211" s="33">
        <v>150.82661074935191</v>
      </c>
      <c r="CL211" s="33">
        <v>7.4877479369774287</v>
      </c>
      <c r="CM211" s="33">
        <v>78.94945341080134</v>
      </c>
      <c r="CN211" s="33">
        <v>45.385860848306294</v>
      </c>
      <c r="CO211" s="33">
        <v>16.245814040429568</v>
      </c>
      <c r="CP211" s="33">
        <v>27.047300704059023</v>
      </c>
      <c r="CQ211" s="33">
        <v>53.694210856963863</v>
      </c>
      <c r="CR211" s="33">
        <v>164.00890200804778</v>
      </c>
      <c r="CS211" s="33">
        <v>343.01251003324472</v>
      </c>
      <c r="CT211" s="33">
        <v>49.257555051472082</v>
      </c>
      <c r="CU211" s="33">
        <v>82.93473825167078</v>
      </c>
      <c r="CV211" s="33">
        <v>30.789665058878363</v>
      </c>
      <c r="CW211" s="33">
        <v>63.44984226708408</v>
      </c>
      <c r="CX211" s="33">
        <v>19.400501554101144</v>
      </c>
      <c r="CY211" s="33">
        <v>23.628755336899687</v>
      </c>
      <c r="CZ211" s="33">
        <v>3.8954839259019365</v>
      </c>
      <c r="DA211" s="33">
        <v>194.16223048613324</v>
      </c>
      <c r="DB211" s="33">
        <v>57.84267432678908</v>
      </c>
      <c r="DC211" s="33">
        <v>21.387326579306908</v>
      </c>
      <c r="DD211" s="33">
        <v>62.086378006634249</v>
      </c>
      <c r="DE211" s="33">
        <v>8.0230380298049351</v>
      </c>
      <c r="DF211" s="33">
        <v>0</v>
      </c>
      <c r="DG211" s="33">
        <v>25.475932619301261</v>
      </c>
      <c r="DH211" s="33">
        <v>99.737504484676947</v>
      </c>
      <c r="DI211" s="33">
        <v>103.13830998731743</v>
      </c>
      <c r="DJ211" s="33">
        <v>15.634576389252585</v>
      </c>
      <c r="DK211" s="33">
        <v>29.808132346162278</v>
      </c>
      <c r="DL211" s="33">
        <v>38.108210939936242</v>
      </c>
      <c r="DM211" s="33">
        <v>22.015500486820876</v>
      </c>
      <c r="DN211" s="33">
        <v>59.152968458417632</v>
      </c>
      <c r="DO211" s="33">
        <v>0</v>
      </c>
      <c r="DP211" s="76">
        <f t="shared" si="7"/>
        <v>11083.201386081391</v>
      </c>
      <c r="DQ211" s="33">
        <v>370.29245139086771</v>
      </c>
      <c r="DR211" s="33">
        <v>0</v>
      </c>
      <c r="DS211" s="33">
        <v>0</v>
      </c>
      <c r="DT211" s="33">
        <v>0</v>
      </c>
      <c r="DU211" s="33">
        <v>0</v>
      </c>
      <c r="DV211" s="33">
        <v>0</v>
      </c>
      <c r="DW211" s="33">
        <v>0</v>
      </c>
      <c r="DX211" s="33">
        <v>0</v>
      </c>
      <c r="DY211" s="33">
        <v>0</v>
      </c>
      <c r="DZ211" s="33">
        <v>0</v>
      </c>
      <c r="EA211" s="33">
        <v>0</v>
      </c>
      <c r="EB211" s="33">
        <v>0</v>
      </c>
      <c r="EC211" s="33">
        <v>0</v>
      </c>
      <c r="ED211" s="33">
        <v>0</v>
      </c>
      <c r="EE211" s="33">
        <v>0</v>
      </c>
      <c r="EF211" s="33">
        <v>0</v>
      </c>
      <c r="EG211" s="33">
        <v>0</v>
      </c>
      <c r="EH211" s="33">
        <v>0</v>
      </c>
      <c r="EI211" s="33">
        <v>0</v>
      </c>
      <c r="EJ211" s="33">
        <v>0</v>
      </c>
      <c r="EK211" s="33">
        <v>0</v>
      </c>
      <c r="EL211" s="33">
        <v>0</v>
      </c>
      <c r="EM211" s="33">
        <v>0</v>
      </c>
      <c r="EN211" s="33">
        <v>0</v>
      </c>
      <c r="EO211" s="33">
        <v>0</v>
      </c>
      <c r="EP211" s="33">
        <v>0</v>
      </c>
      <c r="EQ211" s="33">
        <v>0</v>
      </c>
      <c r="ER211" s="33">
        <v>0</v>
      </c>
      <c r="ES211" s="33">
        <v>0</v>
      </c>
      <c r="ET211" s="33">
        <v>0</v>
      </c>
      <c r="EU211" s="33">
        <v>0</v>
      </c>
      <c r="EV211" s="33">
        <v>0</v>
      </c>
      <c r="EW211" s="33">
        <v>0</v>
      </c>
      <c r="EX211" s="33">
        <v>0</v>
      </c>
      <c r="EY211" s="33">
        <v>0</v>
      </c>
      <c r="EZ211" s="33">
        <v>0</v>
      </c>
      <c r="FA211" s="33">
        <v>0</v>
      </c>
      <c r="FB211" s="33">
        <v>0</v>
      </c>
      <c r="FC211" s="33">
        <v>0</v>
      </c>
      <c r="FD211" s="33">
        <v>0</v>
      </c>
      <c r="FE211" s="33">
        <v>0</v>
      </c>
      <c r="FF211" s="33">
        <v>0</v>
      </c>
      <c r="FG211" s="33">
        <v>0</v>
      </c>
      <c r="FH211" s="33">
        <v>0</v>
      </c>
      <c r="FI211" s="33">
        <v>0</v>
      </c>
      <c r="FJ211" s="33">
        <v>0</v>
      </c>
      <c r="FK211" s="33">
        <v>0</v>
      </c>
      <c r="FL211" s="33">
        <v>0</v>
      </c>
      <c r="FM211" s="33">
        <v>0</v>
      </c>
      <c r="FN211" s="33">
        <v>0</v>
      </c>
      <c r="FO211" s="33">
        <v>0</v>
      </c>
      <c r="FP211" s="33">
        <v>0</v>
      </c>
      <c r="FQ211" s="33">
        <v>0</v>
      </c>
      <c r="FR211" s="33">
        <v>0</v>
      </c>
      <c r="FS211" s="33">
        <v>0</v>
      </c>
      <c r="FT211" s="33">
        <v>0</v>
      </c>
      <c r="FU211" s="33">
        <v>0</v>
      </c>
      <c r="FV211" s="33">
        <v>0</v>
      </c>
      <c r="FW211" s="33">
        <v>0</v>
      </c>
      <c r="FX211" s="33">
        <v>16.683754511230902</v>
      </c>
      <c r="FY211" s="33">
        <v>0</v>
      </c>
      <c r="FZ211" s="33">
        <v>0</v>
      </c>
      <c r="GA211" s="33">
        <v>0</v>
      </c>
      <c r="GB211" s="33">
        <v>0</v>
      </c>
      <c r="GC211" s="33">
        <v>0</v>
      </c>
      <c r="GD211" s="33">
        <v>0</v>
      </c>
      <c r="GE211" s="33">
        <v>29.939410158755926</v>
      </c>
      <c r="GF211" s="33">
        <v>628.09569242116584</v>
      </c>
      <c r="GG211" s="47">
        <f t="shared" si="6"/>
        <v>12128.212694563412</v>
      </c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  <c r="JG211" s="33"/>
      <c r="JH211" s="33"/>
      <c r="JI211" s="33"/>
      <c r="JJ211" s="33"/>
      <c r="JK211" s="33"/>
      <c r="JL211" s="33"/>
      <c r="JM211" s="33"/>
      <c r="JN211" s="33"/>
      <c r="JO211" s="33"/>
      <c r="JP211" s="33"/>
      <c r="JQ211" s="33"/>
      <c r="JR211" s="33"/>
      <c r="JS211" s="33"/>
      <c r="JT211" s="33"/>
      <c r="JU211" s="33"/>
    </row>
    <row r="212" spans="1:281" x14ac:dyDescent="0.2">
      <c r="A212" s="1" t="s">
        <v>89</v>
      </c>
      <c r="B212" s="22" t="s">
        <v>208</v>
      </c>
      <c r="C212" s="33">
        <v>8.9500176841622512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10.555320092122262</v>
      </c>
      <c r="J212" s="33">
        <v>4.5650009829518474</v>
      </c>
      <c r="K212" s="33">
        <v>16.511399526303894</v>
      </c>
      <c r="L212" s="33">
        <v>5.041957206880177</v>
      </c>
      <c r="M212" s="33">
        <v>14.051889488913606</v>
      </c>
      <c r="N212" s="33">
        <v>19.026818506353415</v>
      </c>
      <c r="O212" s="33">
        <v>3.6493605691026603</v>
      </c>
      <c r="P212" s="33">
        <v>2.3498225057965945</v>
      </c>
      <c r="Q212" s="33">
        <v>1.4944479200238361</v>
      </c>
      <c r="R212" s="33">
        <v>1.0254548779142845</v>
      </c>
      <c r="S212" s="33">
        <v>2.4850225877116459</v>
      </c>
      <c r="T212" s="33">
        <v>4.084445263236419</v>
      </c>
      <c r="U212" s="33">
        <v>12.827920815107582</v>
      </c>
      <c r="V212" s="33">
        <v>0</v>
      </c>
      <c r="W212" s="33">
        <v>2.6839459656722751</v>
      </c>
      <c r="X212" s="33">
        <v>19.982954426016423</v>
      </c>
      <c r="Y212" s="33">
        <v>2.2229366293699195</v>
      </c>
      <c r="Z212" s="33">
        <v>5.2590659845872016</v>
      </c>
      <c r="AA212" s="33">
        <v>4.0492385861574611</v>
      </c>
      <c r="AB212" s="33">
        <v>4.5163416558459648</v>
      </c>
      <c r="AC212" s="33">
        <v>1.1212501582883865</v>
      </c>
      <c r="AD212" s="33">
        <v>6.3729604609154169</v>
      </c>
      <c r="AE212" s="33">
        <v>1.7854401495091647</v>
      </c>
      <c r="AF212" s="33">
        <v>1.5275777249532616</v>
      </c>
      <c r="AG212" s="33">
        <v>0</v>
      </c>
      <c r="AH212" s="33">
        <v>0</v>
      </c>
      <c r="AI212" s="33">
        <v>2.0517553354655553</v>
      </c>
      <c r="AJ212" s="33">
        <v>4.9705719521193474</v>
      </c>
      <c r="AK212" s="33">
        <v>11.77261497623215</v>
      </c>
      <c r="AL212" s="33">
        <v>1.5119015018042987</v>
      </c>
      <c r="AM212" s="33">
        <v>3.6703610883785722</v>
      </c>
      <c r="AN212" s="33">
        <v>8.0894440641203857</v>
      </c>
      <c r="AO212" s="33">
        <v>0</v>
      </c>
      <c r="AP212" s="33">
        <v>2.0843570061351917</v>
      </c>
      <c r="AQ212" s="33">
        <v>1.6997737136251754</v>
      </c>
      <c r="AR212" s="33">
        <v>0</v>
      </c>
      <c r="AS212" s="33">
        <v>0</v>
      </c>
      <c r="AT212" s="33">
        <v>0</v>
      </c>
      <c r="AU212" s="33">
        <v>2.0467327774368798</v>
      </c>
      <c r="AV212" s="33">
        <v>655.54427024678319</v>
      </c>
      <c r="AW212" s="33">
        <v>2.6189149051637357</v>
      </c>
      <c r="AX212" s="33">
        <v>3.7324387343602301</v>
      </c>
      <c r="AY212" s="33">
        <v>7.2548912966658348</v>
      </c>
      <c r="AZ212" s="33">
        <v>0</v>
      </c>
      <c r="BA212" s="33">
        <v>0</v>
      </c>
      <c r="BB212" s="33">
        <v>1.3024819039802777</v>
      </c>
      <c r="BC212" s="33">
        <v>1.2163971004824921</v>
      </c>
      <c r="BD212" s="33">
        <v>67.900595620600868</v>
      </c>
      <c r="BE212" s="33">
        <v>10.905031462520224</v>
      </c>
      <c r="BF212" s="33">
        <v>0</v>
      </c>
      <c r="BG212" s="33">
        <v>0</v>
      </c>
      <c r="BH212" s="33">
        <v>11.747450504702943</v>
      </c>
      <c r="BI212" s="33">
        <v>2.6670576994099595</v>
      </c>
      <c r="BJ212" s="33">
        <v>0</v>
      </c>
      <c r="BK212" s="33">
        <v>9.7875225315063084</v>
      </c>
      <c r="BL212" s="33">
        <v>0</v>
      </c>
      <c r="BM212" s="33">
        <v>0</v>
      </c>
      <c r="BN212" s="33">
        <v>0</v>
      </c>
      <c r="BO212" s="33">
        <v>10.193095513160086</v>
      </c>
      <c r="BP212" s="33">
        <v>0</v>
      </c>
      <c r="BQ212" s="33">
        <v>4.639211881734842</v>
      </c>
      <c r="BR212" s="33">
        <v>1.9531847067208945</v>
      </c>
      <c r="BS212" s="33">
        <v>1.5127524142022741</v>
      </c>
      <c r="BT212" s="33">
        <v>4.7457354608841023</v>
      </c>
      <c r="BU212" s="33">
        <v>2.2337073144116735</v>
      </c>
      <c r="BV212" s="33">
        <v>6.2842436053606816</v>
      </c>
      <c r="BW212" s="33">
        <v>1.6364197552564519</v>
      </c>
      <c r="BX212" s="33">
        <v>6.6801022638205065</v>
      </c>
      <c r="BY212" s="33">
        <v>9.8503022647216287</v>
      </c>
      <c r="BZ212" s="33">
        <v>4.3610616980352592</v>
      </c>
      <c r="CA212" s="33">
        <v>0</v>
      </c>
      <c r="CB212" s="33">
        <v>0</v>
      </c>
      <c r="CC212" s="33">
        <v>0</v>
      </c>
      <c r="CD212" s="33">
        <v>1.261213243033954</v>
      </c>
      <c r="CE212" s="33">
        <v>3.7998078558723321</v>
      </c>
      <c r="CF212" s="33">
        <v>3.3716668011248356</v>
      </c>
      <c r="CG212" s="33">
        <v>12.063933921204892</v>
      </c>
      <c r="CH212" s="33">
        <v>1.5545706138446309</v>
      </c>
      <c r="CI212" s="33">
        <v>63.018159920274165</v>
      </c>
      <c r="CJ212" s="33">
        <v>7.4062394498284521</v>
      </c>
      <c r="CK212" s="33">
        <v>4.125698716370513</v>
      </c>
      <c r="CL212" s="33">
        <v>1.3015524010937807</v>
      </c>
      <c r="CM212" s="33">
        <v>0</v>
      </c>
      <c r="CN212" s="33">
        <v>1.4072701130537097</v>
      </c>
      <c r="CO212" s="33">
        <v>3.1612162736524967</v>
      </c>
      <c r="CP212" s="33">
        <v>0</v>
      </c>
      <c r="CQ212" s="33">
        <v>4.2031266012704798</v>
      </c>
      <c r="CR212" s="33">
        <v>4.5269409368851914</v>
      </c>
      <c r="CS212" s="33">
        <v>4.4542847333207156</v>
      </c>
      <c r="CT212" s="33">
        <v>1.2132973090525216</v>
      </c>
      <c r="CU212" s="33">
        <v>0</v>
      </c>
      <c r="CV212" s="33">
        <v>3.5990493881024337</v>
      </c>
      <c r="CW212" s="33">
        <v>8.1830295704915734</v>
      </c>
      <c r="CX212" s="33">
        <v>2.8745591511712356</v>
      </c>
      <c r="CY212" s="33">
        <v>1.1520564737973271</v>
      </c>
      <c r="CZ212" s="33">
        <v>0</v>
      </c>
      <c r="DA212" s="33">
        <v>1.5355584215022544</v>
      </c>
      <c r="DB212" s="33">
        <v>6.446098053164004</v>
      </c>
      <c r="DC212" s="33">
        <v>2.1240959174481824</v>
      </c>
      <c r="DD212" s="33">
        <v>9.6382067675285477</v>
      </c>
      <c r="DE212" s="33">
        <v>0</v>
      </c>
      <c r="DF212" s="33">
        <v>0</v>
      </c>
      <c r="DG212" s="33">
        <v>0</v>
      </c>
      <c r="DH212" s="33">
        <v>3.1658609472977166</v>
      </c>
      <c r="DI212" s="33">
        <v>3.1651253826518668</v>
      </c>
      <c r="DJ212" s="33">
        <v>0</v>
      </c>
      <c r="DK212" s="33">
        <v>0</v>
      </c>
      <c r="DL212" s="33">
        <v>2.7319113476646719</v>
      </c>
      <c r="DM212" s="33">
        <v>1.1921291743009164</v>
      </c>
      <c r="DN212" s="33">
        <v>7.9549898283321863</v>
      </c>
      <c r="DO212" s="33">
        <v>0</v>
      </c>
      <c r="DP212" s="76">
        <f t="shared" si="7"/>
        <v>1193.4366203810334</v>
      </c>
      <c r="DQ212" s="33">
        <v>244.74926501245722</v>
      </c>
      <c r="DR212" s="33">
        <v>0</v>
      </c>
      <c r="DS212" s="33">
        <v>0</v>
      </c>
      <c r="DT212" s="33">
        <v>0</v>
      </c>
      <c r="DU212" s="33">
        <v>0</v>
      </c>
      <c r="DV212" s="33">
        <v>0</v>
      </c>
      <c r="DW212" s="33">
        <v>0</v>
      </c>
      <c r="DX212" s="33">
        <v>0</v>
      </c>
      <c r="DY212" s="33">
        <v>0</v>
      </c>
      <c r="DZ212" s="33">
        <v>0</v>
      </c>
      <c r="EA212" s="33">
        <v>0</v>
      </c>
      <c r="EB212" s="33">
        <v>0</v>
      </c>
      <c r="EC212" s="33">
        <v>0</v>
      </c>
      <c r="ED212" s="33">
        <v>0</v>
      </c>
      <c r="EE212" s="33">
        <v>0</v>
      </c>
      <c r="EF212" s="33">
        <v>0</v>
      </c>
      <c r="EG212" s="33">
        <v>0</v>
      </c>
      <c r="EH212" s="33">
        <v>0</v>
      </c>
      <c r="EI212" s="33">
        <v>0</v>
      </c>
      <c r="EJ212" s="33">
        <v>0</v>
      </c>
      <c r="EK212" s="33">
        <v>0</v>
      </c>
      <c r="EL212" s="33">
        <v>0</v>
      </c>
      <c r="EM212" s="33">
        <v>0</v>
      </c>
      <c r="EN212" s="33">
        <v>0</v>
      </c>
      <c r="EO212" s="33">
        <v>0</v>
      </c>
      <c r="EP212" s="33">
        <v>0</v>
      </c>
      <c r="EQ212" s="33">
        <v>0</v>
      </c>
      <c r="ER212" s="33">
        <v>0</v>
      </c>
      <c r="ES212" s="33">
        <v>0</v>
      </c>
      <c r="ET212" s="33">
        <v>0</v>
      </c>
      <c r="EU212" s="33">
        <v>0</v>
      </c>
      <c r="EV212" s="33">
        <v>0</v>
      </c>
      <c r="EW212" s="33">
        <v>0</v>
      </c>
      <c r="EX212" s="33">
        <v>0</v>
      </c>
      <c r="EY212" s="33">
        <v>0</v>
      </c>
      <c r="EZ212" s="33">
        <v>0</v>
      </c>
      <c r="FA212" s="33">
        <v>0</v>
      </c>
      <c r="FB212" s="33">
        <v>0</v>
      </c>
      <c r="FC212" s="33">
        <v>0</v>
      </c>
      <c r="FD212" s="33">
        <v>0</v>
      </c>
      <c r="FE212" s="33">
        <v>0</v>
      </c>
      <c r="FF212" s="33">
        <v>0</v>
      </c>
      <c r="FG212" s="33">
        <v>0</v>
      </c>
      <c r="FH212" s="33">
        <v>0</v>
      </c>
      <c r="FI212" s="33">
        <v>0</v>
      </c>
      <c r="FJ212" s="33">
        <v>0</v>
      </c>
      <c r="FK212" s="33">
        <v>0</v>
      </c>
      <c r="FL212" s="33">
        <v>0</v>
      </c>
      <c r="FM212" s="33">
        <v>0</v>
      </c>
      <c r="FN212" s="33">
        <v>0</v>
      </c>
      <c r="FO212" s="33">
        <v>0</v>
      </c>
      <c r="FP212" s="33">
        <v>0</v>
      </c>
      <c r="FQ212" s="33">
        <v>0</v>
      </c>
      <c r="FR212" s="33">
        <v>0</v>
      </c>
      <c r="FS212" s="33">
        <v>0</v>
      </c>
      <c r="FT212" s="33">
        <v>0</v>
      </c>
      <c r="FU212" s="33">
        <v>0</v>
      </c>
      <c r="FV212" s="33">
        <v>0</v>
      </c>
      <c r="FW212" s="33">
        <v>0</v>
      </c>
      <c r="FX212" s="33">
        <v>0</v>
      </c>
      <c r="FY212" s="33">
        <v>0</v>
      </c>
      <c r="FZ212" s="33">
        <v>0</v>
      </c>
      <c r="GA212" s="33">
        <v>0</v>
      </c>
      <c r="GB212" s="33">
        <v>0</v>
      </c>
      <c r="GC212" s="33">
        <v>0</v>
      </c>
      <c r="GD212" s="33">
        <v>0</v>
      </c>
      <c r="GE212" s="33">
        <v>0</v>
      </c>
      <c r="GF212" s="33">
        <v>0</v>
      </c>
      <c r="GG212" s="47">
        <f t="shared" si="6"/>
        <v>1438.1858853934907</v>
      </c>
      <c r="GH212" s="33"/>
      <c r="GI212" s="33"/>
      <c r="GJ212" s="33"/>
      <c r="GK212" s="33"/>
      <c r="GL212" s="33"/>
      <c r="GM212" s="33"/>
      <c r="GN212" s="33"/>
      <c r="GO212" s="33"/>
      <c r="GP212" s="33"/>
      <c r="GQ212" s="33"/>
      <c r="GR212" s="33"/>
      <c r="GS212" s="33"/>
      <c r="GT212" s="33"/>
      <c r="GU212" s="33"/>
      <c r="GV212" s="33"/>
      <c r="GW212" s="33"/>
      <c r="GX212" s="33"/>
      <c r="GY212" s="33"/>
      <c r="GZ212" s="33"/>
      <c r="HA212" s="33"/>
      <c r="HB212" s="33"/>
      <c r="HC212" s="33"/>
      <c r="HD212" s="33"/>
      <c r="HE212" s="33"/>
      <c r="HF212" s="33"/>
      <c r="HG212" s="33"/>
      <c r="HH212" s="33"/>
      <c r="HI212" s="33"/>
      <c r="HJ212" s="33"/>
      <c r="HK212" s="33"/>
      <c r="HL212" s="33"/>
      <c r="HM212" s="33"/>
      <c r="HN212" s="33"/>
      <c r="HO212" s="33"/>
      <c r="HP212" s="33"/>
      <c r="HQ212" s="33"/>
      <c r="HR212" s="33"/>
      <c r="HS212" s="33"/>
      <c r="HT212" s="33"/>
      <c r="HU212" s="33"/>
      <c r="HV212" s="33"/>
      <c r="HW212" s="33"/>
      <c r="HX212" s="33"/>
      <c r="HY212" s="33"/>
      <c r="HZ212" s="33"/>
      <c r="IA212" s="33"/>
      <c r="IB212" s="33"/>
      <c r="IC212" s="33"/>
      <c r="ID212" s="33"/>
      <c r="IE212" s="33"/>
      <c r="IF212" s="33"/>
      <c r="IG212" s="33"/>
      <c r="IH212" s="33"/>
      <c r="II212" s="33"/>
      <c r="IJ212" s="33"/>
      <c r="IK212" s="33"/>
      <c r="IL212" s="33"/>
      <c r="IM212" s="33"/>
      <c r="IN212" s="33"/>
      <c r="IO212" s="33"/>
      <c r="IP212" s="33"/>
      <c r="IQ212" s="33"/>
      <c r="IR212" s="33"/>
      <c r="IS212" s="33"/>
      <c r="IT212" s="33"/>
      <c r="IU212" s="33"/>
      <c r="IV212" s="33"/>
      <c r="IW212" s="33"/>
      <c r="IX212" s="33"/>
      <c r="IY212" s="33"/>
      <c r="IZ212" s="33"/>
      <c r="JA212" s="33"/>
      <c r="JB212" s="33"/>
      <c r="JC212" s="33"/>
      <c r="JD212" s="33"/>
      <c r="JE212" s="33"/>
      <c r="JF212" s="33"/>
      <c r="JG212" s="33"/>
      <c r="JH212" s="33"/>
      <c r="JI212" s="33"/>
      <c r="JJ212" s="33"/>
      <c r="JK212" s="33"/>
      <c r="JL212" s="33"/>
      <c r="JM212" s="33"/>
      <c r="JN212" s="33"/>
      <c r="JO212" s="33"/>
      <c r="JP212" s="33"/>
      <c r="JQ212" s="33"/>
      <c r="JR212" s="33"/>
      <c r="JS212" s="33"/>
      <c r="JT212" s="33"/>
      <c r="JU212" s="33"/>
    </row>
    <row r="213" spans="1:281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33">
        <v>0</v>
      </c>
      <c r="CA213" s="33">
        <v>0</v>
      </c>
      <c r="CB213" s="33">
        <v>0</v>
      </c>
      <c r="CC213" s="33">
        <v>0</v>
      </c>
      <c r="CD213" s="33">
        <v>0</v>
      </c>
      <c r="CE213" s="33">
        <v>0</v>
      </c>
      <c r="CF213" s="33">
        <v>0</v>
      </c>
      <c r="CG213" s="33">
        <v>0</v>
      </c>
      <c r="CH213" s="33">
        <v>0</v>
      </c>
      <c r="CI213" s="33">
        <v>0</v>
      </c>
      <c r="CJ213" s="33">
        <v>0</v>
      </c>
      <c r="CK213" s="33">
        <v>0</v>
      </c>
      <c r="CL213" s="33">
        <v>0</v>
      </c>
      <c r="CM213" s="33">
        <v>0</v>
      </c>
      <c r="CN213" s="33">
        <v>0</v>
      </c>
      <c r="CO213" s="33">
        <v>0</v>
      </c>
      <c r="CP213" s="33">
        <v>0</v>
      </c>
      <c r="CQ213" s="33">
        <v>0</v>
      </c>
      <c r="CR213" s="33">
        <v>0</v>
      </c>
      <c r="CS213" s="33">
        <v>0</v>
      </c>
      <c r="CT213" s="33">
        <v>0</v>
      </c>
      <c r="CU213" s="33">
        <v>0</v>
      </c>
      <c r="CV213" s="33">
        <v>0</v>
      </c>
      <c r="CW213" s="33">
        <v>0</v>
      </c>
      <c r="CX213" s="33">
        <v>0</v>
      </c>
      <c r="CY213" s="33">
        <v>0</v>
      </c>
      <c r="CZ213" s="33">
        <v>0</v>
      </c>
      <c r="DA213" s="33">
        <v>0</v>
      </c>
      <c r="DB213" s="33">
        <v>0</v>
      </c>
      <c r="DC213" s="33">
        <v>0</v>
      </c>
      <c r="DD213" s="33">
        <v>0</v>
      </c>
      <c r="DE213" s="33">
        <v>0</v>
      </c>
      <c r="DF213" s="33">
        <v>0</v>
      </c>
      <c r="DG213" s="33">
        <v>0</v>
      </c>
      <c r="DH213" s="33">
        <v>0</v>
      </c>
      <c r="DI213" s="33">
        <v>0</v>
      </c>
      <c r="DJ213" s="33">
        <v>0</v>
      </c>
      <c r="DK213" s="33">
        <v>0</v>
      </c>
      <c r="DL213" s="33">
        <v>0</v>
      </c>
      <c r="DM213" s="33">
        <v>0</v>
      </c>
      <c r="DN213" s="33">
        <v>0</v>
      </c>
      <c r="DO213" s="33">
        <v>0</v>
      </c>
      <c r="DP213" s="76">
        <f t="shared" si="7"/>
        <v>0</v>
      </c>
      <c r="DQ213" s="33">
        <v>0</v>
      </c>
      <c r="DR213" s="33">
        <v>0</v>
      </c>
      <c r="DS213" s="33">
        <v>0</v>
      </c>
      <c r="DT213" s="33">
        <v>0</v>
      </c>
      <c r="DU213" s="33">
        <v>0</v>
      </c>
      <c r="DV213" s="33">
        <v>0</v>
      </c>
      <c r="DW213" s="33">
        <v>0</v>
      </c>
      <c r="DX213" s="33">
        <v>0</v>
      </c>
      <c r="DY213" s="33">
        <v>0</v>
      </c>
      <c r="DZ213" s="33">
        <v>0</v>
      </c>
      <c r="EA213" s="33">
        <v>0</v>
      </c>
      <c r="EB213" s="33">
        <v>0</v>
      </c>
      <c r="EC213" s="33">
        <v>0</v>
      </c>
      <c r="ED213" s="33">
        <v>0</v>
      </c>
      <c r="EE213" s="33">
        <v>0</v>
      </c>
      <c r="EF213" s="33">
        <v>0</v>
      </c>
      <c r="EG213" s="33">
        <v>0</v>
      </c>
      <c r="EH213" s="33">
        <v>0</v>
      </c>
      <c r="EI213" s="33">
        <v>0</v>
      </c>
      <c r="EJ213" s="33">
        <v>0</v>
      </c>
      <c r="EK213" s="33">
        <v>0</v>
      </c>
      <c r="EL213" s="33">
        <v>0</v>
      </c>
      <c r="EM213" s="33">
        <v>0</v>
      </c>
      <c r="EN213" s="33">
        <v>0</v>
      </c>
      <c r="EO213" s="33">
        <v>0</v>
      </c>
      <c r="EP213" s="33">
        <v>0</v>
      </c>
      <c r="EQ213" s="33">
        <v>0</v>
      </c>
      <c r="ER213" s="33">
        <v>0</v>
      </c>
      <c r="ES213" s="33">
        <v>0</v>
      </c>
      <c r="ET213" s="33">
        <v>0</v>
      </c>
      <c r="EU213" s="33">
        <v>0</v>
      </c>
      <c r="EV213" s="33">
        <v>0</v>
      </c>
      <c r="EW213" s="33">
        <v>0</v>
      </c>
      <c r="EX213" s="33">
        <v>0</v>
      </c>
      <c r="EY213" s="33">
        <v>0</v>
      </c>
      <c r="EZ213" s="33">
        <v>0</v>
      </c>
      <c r="FA213" s="33">
        <v>0</v>
      </c>
      <c r="FB213" s="33">
        <v>0</v>
      </c>
      <c r="FC213" s="33">
        <v>0</v>
      </c>
      <c r="FD213" s="33">
        <v>0</v>
      </c>
      <c r="FE213" s="33">
        <v>0</v>
      </c>
      <c r="FF213" s="33">
        <v>0</v>
      </c>
      <c r="FG213" s="33">
        <v>0</v>
      </c>
      <c r="FH213" s="33">
        <v>0</v>
      </c>
      <c r="FI213" s="33">
        <v>0</v>
      </c>
      <c r="FJ213" s="33">
        <v>0</v>
      </c>
      <c r="FK213" s="33">
        <v>0</v>
      </c>
      <c r="FL213" s="33">
        <v>0</v>
      </c>
      <c r="FM213" s="33">
        <v>0</v>
      </c>
      <c r="FN213" s="33">
        <v>0</v>
      </c>
      <c r="FO213" s="33">
        <v>0</v>
      </c>
      <c r="FP213" s="33">
        <v>0</v>
      </c>
      <c r="FQ213" s="33">
        <v>0</v>
      </c>
      <c r="FR213" s="33">
        <v>0</v>
      </c>
      <c r="FS213" s="33">
        <v>0</v>
      </c>
      <c r="FT213" s="33">
        <v>0</v>
      </c>
      <c r="FU213" s="33">
        <v>0</v>
      </c>
      <c r="FV213" s="33">
        <v>0</v>
      </c>
      <c r="FW213" s="33">
        <v>0</v>
      </c>
      <c r="FX213" s="33">
        <v>0</v>
      </c>
      <c r="FY213" s="33">
        <v>0</v>
      </c>
      <c r="FZ213" s="33">
        <v>0</v>
      </c>
      <c r="GA213" s="33">
        <v>0</v>
      </c>
      <c r="GB213" s="33">
        <v>0</v>
      </c>
      <c r="GC213" s="33">
        <v>0</v>
      </c>
      <c r="GD213" s="33">
        <v>0</v>
      </c>
      <c r="GE213" s="33">
        <v>0</v>
      </c>
      <c r="GF213" s="33">
        <v>0</v>
      </c>
      <c r="GG213" s="47">
        <f t="shared" si="6"/>
        <v>0</v>
      </c>
      <c r="GH213" s="33"/>
      <c r="GI213" s="33"/>
      <c r="GJ213" s="33"/>
      <c r="GK213" s="33"/>
      <c r="GL213" s="33"/>
      <c r="GM213" s="33"/>
      <c r="GN213" s="33"/>
      <c r="GO213" s="33"/>
      <c r="GP213" s="33"/>
      <c r="GQ213" s="33"/>
      <c r="GR213" s="33"/>
      <c r="GS213" s="33"/>
      <c r="GT213" s="33"/>
      <c r="GU213" s="33"/>
      <c r="GV213" s="33"/>
      <c r="GW213" s="33"/>
      <c r="GX213" s="33"/>
      <c r="GY213" s="33"/>
      <c r="GZ213" s="33"/>
      <c r="HA213" s="33"/>
      <c r="HB213" s="33"/>
      <c r="HC213" s="33"/>
      <c r="HD213" s="33"/>
      <c r="HE213" s="33"/>
      <c r="HF213" s="33"/>
      <c r="HG213" s="33"/>
      <c r="HH213" s="33"/>
      <c r="HI213" s="33"/>
      <c r="HJ213" s="33"/>
      <c r="HK213" s="33"/>
      <c r="HL213" s="33"/>
      <c r="HM213" s="33"/>
      <c r="HN213" s="33"/>
      <c r="HO213" s="33"/>
      <c r="HP213" s="33"/>
      <c r="HQ213" s="33"/>
      <c r="HR213" s="33"/>
      <c r="HS213" s="33"/>
      <c r="HT213" s="33"/>
      <c r="HU213" s="33"/>
      <c r="HV213" s="33"/>
      <c r="HW213" s="33"/>
      <c r="HX213" s="33"/>
      <c r="HY213" s="33"/>
      <c r="HZ213" s="33"/>
      <c r="IA213" s="33"/>
      <c r="IB213" s="33"/>
      <c r="IC213" s="33"/>
      <c r="ID213" s="33"/>
      <c r="IE213" s="33"/>
      <c r="IF213" s="33"/>
      <c r="IG213" s="33"/>
      <c r="IH213" s="33"/>
      <c r="II213" s="33"/>
      <c r="IJ213" s="33"/>
      <c r="IK213" s="33"/>
      <c r="IL213" s="33"/>
      <c r="IM213" s="33"/>
      <c r="IN213" s="33"/>
      <c r="IO213" s="33"/>
      <c r="IP213" s="33"/>
      <c r="IQ213" s="33"/>
      <c r="IR213" s="33"/>
      <c r="IS213" s="33"/>
      <c r="IT213" s="33"/>
      <c r="IU213" s="33"/>
      <c r="IV213" s="33"/>
      <c r="IW213" s="33"/>
      <c r="IX213" s="33"/>
      <c r="IY213" s="33"/>
      <c r="IZ213" s="33"/>
      <c r="JA213" s="33"/>
      <c r="JB213" s="33"/>
      <c r="JC213" s="33"/>
      <c r="JD213" s="33"/>
      <c r="JE213" s="33"/>
      <c r="JF213" s="33"/>
      <c r="JG213" s="33"/>
      <c r="JH213" s="33"/>
      <c r="JI213" s="33"/>
      <c r="JJ213" s="33"/>
      <c r="JK213" s="33"/>
      <c r="JL213" s="33"/>
      <c r="JM213" s="33"/>
      <c r="JN213" s="33"/>
      <c r="JO213" s="33"/>
      <c r="JP213" s="33"/>
      <c r="JQ213" s="33"/>
      <c r="JR213" s="33"/>
      <c r="JS213" s="33"/>
      <c r="JT213" s="33"/>
      <c r="JU213" s="33"/>
    </row>
    <row r="214" spans="1:281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1.8578689316133878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1.724271364368809</v>
      </c>
      <c r="Y214" s="33">
        <v>0</v>
      </c>
      <c r="Z214" s="33">
        <v>1.6536242540058772</v>
      </c>
      <c r="AA214" s="33">
        <v>0</v>
      </c>
      <c r="AB214" s="33">
        <v>0</v>
      </c>
      <c r="AC214" s="33">
        <v>0</v>
      </c>
      <c r="AD214" s="33">
        <v>1.8604714552624642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1.0163339557356152</v>
      </c>
      <c r="AK214" s="33">
        <v>2.0949816277823365</v>
      </c>
      <c r="AL214" s="33">
        <v>0</v>
      </c>
      <c r="AM214" s="33">
        <v>0</v>
      </c>
      <c r="AN214" s="33">
        <v>1.023215562358436</v>
      </c>
      <c r="AO214" s="33">
        <v>0</v>
      </c>
      <c r="AP214" s="33">
        <v>2.1799525468459073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2.0319153692986882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1.0427432879151404</v>
      </c>
      <c r="BS214" s="33">
        <v>0</v>
      </c>
      <c r="BT214" s="33">
        <v>0</v>
      </c>
      <c r="BU214" s="33">
        <v>0</v>
      </c>
      <c r="BV214" s="33">
        <v>11.140471584947488</v>
      </c>
      <c r="BW214" s="33">
        <v>0</v>
      </c>
      <c r="BX214" s="33">
        <v>2.5932945710331632</v>
      </c>
      <c r="BY214" s="33">
        <v>0</v>
      </c>
      <c r="BZ214" s="33">
        <v>0</v>
      </c>
      <c r="CA214" s="33">
        <v>0</v>
      </c>
      <c r="CB214" s="33">
        <v>0</v>
      </c>
      <c r="CC214" s="33">
        <v>0</v>
      </c>
      <c r="CD214" s="33">
        <v>0</v>
      </c>
      <c r="CE214" s="33">
        <v>0</v>
      </c>
      <c r="CF214" s="33">
        <v>0</v>
      </c>
      <c r="CG214" s="33">
        <v>0</v>
      </c>
      <c r="CH214" s="33">
        <v>0</v>
      </c>
      <c r="CI214" s="33">
        <v>0</v>
      </c>
      <c r="CJ214" s="33">
        <v>0</v>
      </c>
      <c r="CK214" s="33">
        <v>0</v>
      </c>
      <c r="CL214" s="33">
        <v>0</v>
      </c>
      <c r="CM214" s="33">
        <v>0</v>
      </c>
      <c r="CN214" s="33">
        <v>0</v>
      </c>
      <c r="CO214" s="33">
        <v>0</v>
      </c>
      <c r="CP214" s="33">
        <v>0</v>
      </c>
      <c r="CQ214" s="33">
        <v>0</v>
      </c>
      <c r="CR214" s="33">
        <v>0</v>
      </c>
      <c r="CS214" s="33">
        <v>39.10457540507803</v>
      </c>
      <c r="CT214" s="33">
        <v>0</v>
      </c>
      <c r="CU214" s="33">
        <v>0</v>
      </c>
      <c r="CV214" s="33">
        <v>0</v>
      </c>
      <c r="CW214" s="33">
        <v>0</v>
      </c>
      <c r="CX214" s="33">
        <v>6.7243938209088645</v>
      </c>
      <c r="CY214" s="33">
        <v>10.134129133633728</v>
      </c>
      <c r="CZ214" s="33">
        <v>2.3215723069240477</v>
      </c>
      <c r="DA214" s="33">
        <v>0</v>
      </c>
      <c r="DB214" s="33">
        <v>0</v>
      </c>
      <c r="DC214" s="33">
        <v>0</v>
      </c>
      <c r="DD214" s="33">
        <v>0</v>
      </c>
      <c r="DE214" s="33">
        <v>0</v>
      </c>
      <c r="DF214" s="33">
        <v>0</v>
      </c>
      <c r="DG214" s="33">
        <v>2.4683133028417927</v>
      </c>
      <c r="DH214" s="33">
        <v>0</v>
      </c>
      <c r="DI214" s="33">
        <v>0</v>
      </c>
      <c r="DJ214" s="33">
        <v>2.3937037096376135</v>
      </c>
      <c r="DK214" s="33">
        <v>0</v>
      </c>
      <c r="DL214" s="33">
        <v>0</v>
      </c>
      <c r="DM214" s="33">
        <v>0</v>
      </c>
      <c r="DN214" s="33">
        <v>0</v>
      </c>
      <c r="DO214" s="33">
        <v>0</v>
      </c>
      <c r="DP214" s="76">
        <f t="shared" si="7"/>
        <v>93.365832190191384</v>
      </c>
      <c r="DQ214" s="33">
        <v>0</v>
      </c>
      <c r="DR214" s="33">
        <v>0</v>
      </c>
      <c r="DS214" s="33">
        <v>0</v>
      </c>
      <c r="DT214" s="33">
        <v>0</v>
      </c>
      <c r="DU214" s="33">
        <v>0</v>
      </c>
      <c r="DV214" s="33">
        <v>0</v>
      </c>
      <c r="DW214" s="33">
        <v>0</v>
      </c>
      <c r="DX214" s="33">
        <v>0</v>
      </c>
      <c r="DY214" s="33">
        <v>0</v>
      </c>
      <c r="DZ214" s="33">
        <v>0</v>
      </c>
      <c r="EA214" s="33">
        <v>0</v>
      </c>
      <c r="EB214" s="33">
        <v>0</v>
      </c>
      <c r="EC214" s="33">
        <v>0</v>
      </c>
      <c r="ED214" s="33">
        <v>0</v>
      </c>
      <c r="EE214" s="33">
        <v>0</v>
      </c>
      <c r="EF214" s="33">
        <v>0</v>
      </c>
      <c r="EG214" s="33">
        <v>0</v>
      </c>
      <c r="EH214" s="33">
        <v>0</v>
      </c>
      <c r="EI214" s="33">
        <v>0</v>
      </c>
      <c r="EJ214" s="33">
        <v>0</v>
      </c>
      <c r="EK214" s="33">
        <v>0</v>
      </c>
      <c r="EL214" s="33">
        <v>0</v>
      </c>
      <c r="EM214" s="33">
        <v>0</v>
      </c>
      <c r="EN214" s="33">
        <v>0</v>
      </c>
      <c r="EO214" s="33">
        <v>0</v>
      </c>
      <c r="EP214" s="33">
        <v>0</v>
      </c>
      <c r="EQ214" s="33">
        <v>0</v>
      </c>
      <c r="ER214" s="33">
        <v>0</v>
      </c>
      <c r="ES214" s="33">
        <v>0</v>
      </c>
      <c r="ET214" s="33">
        <v>0</v>
      </c>
      <c r="EU214" s="33">
        <v>0</v>
      </c>
      <c r="EV214" s="33">
        <v>0</v>
      </c>
      <c r="EW214" s="33">
        <v>0</v>
      </c>
      <c r="EX214" s="33">
        <v>0</v>
      </c>
      <c r="EY214" s="33">
        <v>0</v>
      </c>
      <c r="EZ214" s="33">
        <v>0</v>
      </c>
      <c r="FA214" s="33">
        <v>0</v>
      </c>
      <c r="FB214" s="33">
        <v>0</v>
      </c>
      <c r="FC214" s="33">
        <v>0</v>
      </c>
      <c r="FD214" s="33">
        <v>0</v>
      </c>
      <c r="FE214" s="33">
        <v>0</v>
      </c>
      <c r="FF214" s="33">
        <v>0</v>
      </c>
      <c r="FG214" s="33">
        <v>0</v>
      </c>
      <c r="FH214" s="33">
        <v>0</v>
      </c>
      <c r="FI214" s="33">
        <v>0</v>
      </c>
      <c r="FJ214" s="33">
        <v>0</v>
      </c>
      <c r="FK214" s="33">
        <v>0</v>
      </c>
      <c r="FL214" s="33">
        <v>0</v>
      </c>
      <c r="FM214" s="33">
        <v>0</v>
      </c>
      <c r="FN214" s="33">
        <v>0</v>
      </c>
      <c r="FO214" s="33">
        <v>0</v>
      </c>
      <c r="FP214" s="33">
        <v>0</v>
      </c>
      <c r="FQ214" s="33">
        <v>0</v>
      </c>
      <c r="FR214" s="33">
        <v>0</v>
      </c>
      <c r="FS214" s="33">
        <v>0</v>
      </c>
      <c r="FT214" s="33">
        <v>0</v>
      </c>
      <c r="FU214" s="33">
        <v>0</v>
      </c>
      <c r="FV214" s="33">
        <v>0</v>
      </c>
      <c r="FW214" s="33">
        <v>0</v>
      </c>
      <c r="FX214" s="33">
        <v>0</v>
      </c>
      <c r="FY214" s="33">
        <v>0</v>
      </c>
      <c r="FZ214" s="33">
        <v>0</v>
      </c>
      <c r="GA214" s="33">
        <v>0</v>
      </c>
      <c r="GB214" s="33">
        <v>0</v>
      </c>
      <c r="GC214" s="33">
        <v>0</v>
      </c>
      <c r="GD214" s="33">
        <v>0</v>
      </c>
      <c r="GE214" s="33">
        <v>0</v>
      </c>
      <c r="GF214" s="33">
        <v>0</v>
      </c>
      <c r="GG214" s="47">
        <f t="shared" si="6"/>
        <v>93.365832190191384</v>
      </c>
      <c r="GH214" s="33"/>
      <c r="GI214" s="33"/>
      <c r="GJ214" s="33"/>
      <c r="GK214" s="33"/>
      <c r="GL214" s="33"/>
      <c r="GM214" s="33"/>
      <c r="GN214" s="33"/>
      <c r="GO214" s="33"/>
      <c r="GP214" s="33"/>
      <c r="GQ214" s="33"/>
      <c r="GR214" s="33"/>
      <c r="GS214" s="33"/>
      <c r="GT214" s="33"/>
      <c r="GU214" s="33"/>
      <c r="GV214" s="33"/>
      <c r="GW214" s="33"/>
      <c r="GX214" s="33"/>
      <c r="GY214" s="33"/>
      <c r="GZ214" s="33"/>
      <c r="HA214" s="33"/>
      <c r="HB214" s="33"/>
      <c r="HC214" s="33"/>
      <c r="HD214" s="33"/>
      <c r="HE214" s="33"/>
      <c r="HF214" s="33"/>
      <c r="HG214" s="33"/>
      <c r="HH214" s="33"/>
      <c r="HI214" s="33"/>
      <c r="HJ214" s="33"/>
      <c r="HK214" s="33"/>
      <c r="HL214" s="33"/>
      <c r="HM214" s="33"/>
      <c r="HN214" s="33"/>
      <c r="HO214" s="33"/>
      <c r="HP214" s="33"/>
      <c r="HQ214" s="33"/>
      <c r="HR214" s="33"/>
      <c r="HS214" s="33"/>
      <c r="HT214" s="33"/>
      <c r="HU214" s="33"/>
      <c r="HV214" s="33"/>
      <c r="HW214" s="33"/>
      <c r="HX214" s="33"/>
      <c r="HY214" s="33"/>
      <c r="HZ214" s="33"/>
      <c r="IA214" s="33"/>
      <c r="IB214" s="33"/>
      <c r="IC214" s="33"/>
      <c r="ID214" s="33"/>
      <c r="IE214" s="33"/>
      <c r="IF214" s="33"/>
      <c r="IG214" s="33"/>
      <c r="IH214" s="33"/>
      <c r="II214" s="33"/>
      <c r="IJ214" s="33"/>
      <c r="IK214" s="33"/>
      <c r="IL214" s="33"/>
      <c r="IM214" s="33"/>
      <c r="IN214" s="33"/>
      <c r="IO214" s="33"/>
      <c r="IP214" s="33"/>
      <c r="IQ214" s="33"/>
      <c r="IR214" s="33"/>
      <c r="IS214" s="33"/>
      <c r="IT214" s="33"/>
      <c r="IU214" s="33"/>
      <c r="IV214" s="33"/>
      <c r="IW214" s="33"/>
      <c r="IX214" s="33"/>
      <c r="IY214" s="33"/>
      <c r="IZ214" s="33"/>
      <c r="JA214" s="33"/>
      <c r="JB214" s="33"/>
      <c r="JC214" s="33"/>
      <c r="JD214" s="33"/>
      <c r="JE214" s="33"/>
      <c r="JF214" s="33"/>
      <c r="JG214" s="33"/>
      <c r="JH214" s="33"/>
      <c r="JI214" s="33"/>
      <c r="JJ214" s="33"/>
      <c r="JK214" s="33"/>
      <c r="JL214" s="33"/>
      <c r="JM214" s="33"/>
      <c r="JN214" s="33"/>
      <c r="JO214" s="33"/>
      <c r="JP214" s="33"/>
      <c r="JQ214" s="33"/>
      <c r="JR214" s="33"/>
      <c r="JS214" s="33"/>
      <c r="JT214" s="33"/>
      <c r="JU214" s="33"/>
    </row>
    <row r="215" spans="1:281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33">
        <v>0</v>
      </c>
      <c r="CA215" s="33">
        <v>0</v>
      </c>
      <c r="CB215" s="33">
        <v>0</v>
      </c>
      <c r="CC215" s="33">
        <v>0</v>
      </c>
      <c r="CD215" s="33">
        <v>0</v>
      </c>
      <c r="CE215" s="33">
        <v>0</v>
      </c>
      <c r="CF215" s="33">
        <v>0</v>
      </c>
      <c r="CG215" s="33">
        <v>0</v>
      </c>
      <c r="CH215" s="33">
        <v>0</v>
      </c>
      <c r="CI215" s="33">
        <v>0</v>
      </c>
      <c r="CJ215" s="33">
        <v>0</v>
      </c>
      <c r="CK215" s="33">
        <v>0</v>
      </c>
      <c r="CL215" s="33">
        <v>0</v>
      </c>
      <c r="CM215" s="33">
        <v>0</v>
      </c>
      <c r="CN215" s="33">
        <v>0</v>
      </c>
      <c r="CO215" s="33">
        <v>0</v>
      </c>
      <c r="CP215" s="33">
        <v>0</v>
      </c>
      <c r="CQ215" s="33">
        <v>0</v>
      </c>
      <c r="CR215" s="33">
        <v>0</v>
      </c>
      <c r="CS215" s="33">
        <v>0</v>
      </c>
      <c r="CT215" s="33">
        <v>0</v>
      </c>
      <c r="CU215" s="33">
        <v>0</v>
      </c>
      <c r="CV215" s="33">
        <v>0</v>
      </c>
      <c r="CW215" s="33">
        <v>0</v>
      </c>
      <c r="CX215" s="33">
        <v>0</v>
      </c>
      <c r="CY215" s="33">
        <v>0</v>
      </c>
      <c r="CZ215" s="33">
        <v>0</v>
      </c>
      <c r="DA215" s="33">
        <v>0</v>
      </c>
      <c r="DB215" s="33">
        <v>0</v>
      </c>
      <c r="DC215" s="33">
        <v>0</v>
      </c>
      <c r="DD215" s="33">
        <v>0</v>
      </c>
      <c r="DE215" s="33">
        <v>0</v>
      </c>
      <c r="DF215" s="33">
        <v>0</v>
      </c>
      <c r="DG215" s="33">
        <v>0</v>
      </c>
      <c r="DH215" s="33">
        <v>0</v>
      </c>
      <c r="DI215" s="33">
        <v>0</v>
      </c>
      <c r="DJ215" s="33">
        <v>0</v>
      </c>
      <c r="DK215" s="33">
        <v>0</v>
      </c>
      <c r="DL215" s="33">
        <v>0</v>
      </c>
      <c r="DM215" s="33">
        <v>0</v>
      </c>
      <c r="DN215" s="33">
        <v>0</v>
      </c>
      <c r="DO215" s="33">
        <v>0</v>
      </c>
      <c r="DP215" s="76">
        <f t="shared" si="7"/>
        <v>0</v>
      </c>
      <c r="DQ215" s="33">
        <v>0</v>
      </c>
      <c r="DR215" s="33">
        <v>0</v>
      </c>
      <c r="DS215" s="33">
        <v>0</v>
      </c>
      <c r="DT215" s="33">
        <v>0</v>
      </c>
      <c r="DU215" s="33">
        <v>0</v>
      </c>
      <c r="DV215" s="33">
        <v>0</v>
      </c>
      <c r="DW215" s="33">
        <v>0</v>
      </c>
      <c r="DX215" s="33">
        <v>0</v>
      </c>
      <c r="DY215" s="33">
        <v>0</v>
      </c>
      <c r="DZ215" s="33">
        <v>0</v>
      </c>
      <c r="EA215" s="33">
        <v>0</v>
      </c>
      <c r="EB215" s="33">
        <v>0</v>
      </c>
      <c r="EC215" s="33">
        <v>0</v>
      </c>
      <c r="ED215" s="33">
        <v>0</v>
      </c>
      <c r="EE215" s="33">
        <v>0</v>
      </c>
      <c r="EF215" s="33">
        <v>0</v>
      </c>
      <c r="EG215" s="33">
        <v>0</v>
      </c>
      <c r="EH215" s="33">
        <v>0</v>
      </c>
      <c r="EI215" s="33">
        <v>0</v>
      </c>
      <c r="EJ215" s="33">
        <v>0</v>
      </c>
      <c r="EK215" s="33">
        <v>0</v>
      </c>
      <c r="EL215" s="33">
        <v>0</v>
      </c>
      <c r="EM215" s="33">
        <v>0</v>
      </c>
      <c r="EN215" s="33">
        <v>0</v>
      </c>
      <c r="EO215" s="33">
        <v>0</v>
      </c>
      <c r="EP215" s="33">
        <v>0</v>
      </c>
      <c r="EQ215" s="33">
        <v>0</v>
      </c>
      <c r="ER215" s="33">
        <v>0</v>
      </c>
      <c r="ES215" s="33">
        <v>0</v>
      </c>
      <c r="ET215" s="33">
        <v>0</v>
      </c>
      <c r="EU215" s="33">
        <v>0</v>
      </c>
      <c r="EV215" s="33">
        <v>0</v>
      </c>
      <c r="EW215" s="33">
        <v>0</v>
      </c>
      <c r="EX215" s="33">
        <v>0</v>
      </c>
      <c r="EY215" s="33">
        <v>0</v>
      </c>
      <c r="EZ215" s="33">
        <v>0</v>
      </c>
      <c r="FA215" s="33">
        <v>0</v>
      </c>
      <c r="FB215" s="33">
        <v>0</v>
      </c>
      <c r="FC215" s="33">
        <v>0</v>
      </c>
      <c r="FD215" s="33">
        <v>0</v>
      </c>
      <c r="FE215" s="33">
        <v>0</v>
      </c>
      <c r="FF215" s="33">
        <v>0</v>
      </c>
      <c r="FG215" s="33">
        <v>0</v>
      </c>
      <c r="FH215" s="33">
        <v>0</v>
      </c>
      <c r="FI215" s="33">
        <v>0</v>
      </c>
      <c r="FJ215" s="33">
        <v>0</v>
      </c>
      <c r="FK215" s="33">
        <v>0</v>
      </c>
      <c r="FL215" s="33">
        <v>0</v>
      </c>
      <c r="FM215" s="33">
        <v>0</v>
      </c>
      <c r="FN215" s="33">
        <v>0</v>
      </c>
      <c r="FO215" s="33">
        <v>0</v>
      </c>
      <c r="FP215" s="33">
        <v>0</v>
      </c>
      <c r="FQ215" s="33">
        <v>0</v>
      </c>
      <c r="FR215" s="33">
        <v>0</v>
      </c>
      <c r="FS215" s="33">
        <v>0</v>
      </c>
      <c r="FT215" s="33">
        <v>0</v>
      </c>
      <c r="FU215" s="33">
        <v>0</v>
      </c>
      <c r="FV215" s="33">
        <v>0</v>
      </c>
      <c r="FW215" s="33">
        <v>0</v>
      </c>
      <c r="FX215" s="33">
        <v>0</v>
      </c>
      <c r="FY215" s="33">
        <v>0</v>
      </c>
      <c r="FZ215" s="33">
        <v>0</v>
      </c>
      <c r="GA215" s="33">
        <v>0</v>
      </c>
      <c r="GB215" s="33">
        <v>0</v>
      </c>
      <c r="GC215" s="33">
        <v>0</v>
      </c>
      <c r="GD215" s="33">
        <v>0</v>
      </c>
      <c r="GE215" s="33">
        <v>0</v>
      </c>
      <c r="GF215" s="33">
        <v>0</v>
      </c>
      <c r="GG215" s="47">
        <f t="shared" si="6"/>
        <v>0</v>
      </c>
      <c r="GH215" s="33"/>
      <c r="GI215" s="33"/>
      <c r="GJ215" s="33"/>
      <c r="GK215" s="33"/>
      <c r="GL215" s="33"/>
      <c r="GM215" s="33"/>
      <c r="GN215" s="33"/>
      <c r="GO215" s="33"/>
      <c r="GP215" s="33"/>
      <c r="GQ215" s="33"/>
      <c r="GR215" s="33"/>
      <c r="GS215" s="33"/>
      <c r="GT215" s="33"/>
      <c r="GU215" s="33"/>
      <c r="GV215" s="33"/>
      <c r="GW215" s="33"/>
      <c r="GX215" s="33"/>
      <c r="GY215" s="33"/>
      <c r="GZ215" s="33"/>
      <c r="HA215" s="33"/>
      <c r="HB215" s="33"/>
      <c r="HC215" s="33"/>
      <c r="HD215" s="33"/>
      <c r="HE215" s="33"/>
      <c r="HF215" s="33"/>
      <c r="HG215" s="33"/>
      <c r="HH215" s="33"/>
      <c r="HI215" s="33"/>
      <c r="HJ215" s="33"/>
      <c r="HK215" s="33"/>
      <c r="HL215" s="33"/>
      <c r="HM215" s="33"/>
      <c r="HN215" s="33"/>
      <c r="HO215" s="33"/>
      <c r="HP215" s="33"/>
      <c r="HQ215" s="33"/>
      <c r="HR215" s="33"/>
      <c r="HS215" s="33"/>
      <c r="HT215" s="33"/>
      <c r="HU215" s="33"/>
      <c r="HV215" s="33"/>
      <c r="HW215" s="33"/>
      <c r="HX215" s="33"/>
      <c r="HY215" s="33"/>
      <c r="HZ215" s="33"/>
      <c r="IA215" s="33"/>
      <c r="IB215" s="33"/>
      <c r="IC215" s="33"/>
      <c r="ID215" s="33"/>
      <c r="IE215" s="33"/>
      <c r="IF215" s="33"/>
      <c r="IG215" s="33"/>
      <c r="IH215" s="33"/>
      <c r="II215" s="33"/>
      <c r="IJ215" s="33"/>
      <c r="IK215" s="33"/>
      <c r="IL215" s="33"/>
      <c r="IM215" s="33"/>
      <c r="IN215" s="33"/>
      <c r="IO215" s="33"/>
      <c r="IP215" s="33"/>
      <c r="IQ215" s="33"/>
      <c r="IR215" s="33"/>
      <c r="IS215" s="33"/>
      <c r="IT215" s="33"/>
      <c r="IU215" s="33"/>
      <c r="IV215" s="33"/>
      <c r="IW215" s="33"/>
      <c r="IX215" s="33"/>
      <c r="IY215" s="33"/>
      <c r="IZ215" s="33"/>
      <c r="JA215" s="33"/>
      <c r="JB215" s="33"/>
      <c r="JC215" s="33"/>
      <c r="JD215" s="33"/>
      <c r="JE215" s="33"/>
      <c r="JF215" s="33"/>
      <c r="JG215" s="33"/>
      <c r="JH215" s="33"/>
      <c r="JI215" s="33"/>
      <c r="JJ215" s="33"/>
      <c r="JK215" s="33"/>
      <c r="JL215" s="33"/>
      <c r="JM215" s="33"/>
      <c r="JN215" s="33"/>
      <c r="JO215" s="33"/>
      <c r="JP215" s="33"/>
      <c r="JQ215" s="33"/>
      <c r="JR215" s="33"/>
      <c r="JS215" s="33"/>
      <c r="JT215" s="33"/>
      <c r="JU215" s="33"/>
    </row>
    <row r="216" spans="1:281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5.151412968488116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2.460097563487857</v>
      </c>
      <c r="L216" s="33">
        <v>0</v>
      </c>
      <c r="M216" s="33">
        <v>1.2070462526411894</v>
      </c>
      <c r="N216" s="33">
        <v>0</v>
      </c>
      <c r="O216" s="33">
        <v>1.3089774428106284</v>
      </c>
      <c r="P216" s="33">
        <v>0</v>
      </c>
      <c r="Q216" s="33">
        <v>0</v>
      </c>
      <c r="R216" s="33">
        <v>0</v>
      </c>
      <c r="S216" s="33">
        <v>0</v>
      </c>
      <c r="T216" s="33">
        <v>2.0940079270742977</v>
      </c>
      <c r="U216" s="33">
        <v>0</v>
      </c>
      <c r="V216" s="33">
        <v>0</v>
      </c>
      <c r="W216" s="33">
        <v>1.4974934199024019</v>
      </c>
      <c r="X216" s="33">
        <v>4.3691450942083945</v>
      </c>
      <c r="Y216" s="33">
        <v>0</v>
      </c>
      <c r="Z216" s="33">
        <v>4.7504454683740533</v>
      </c>
      <c r="AA216" s="33">
        <v>0</v>
      </c>
      <c r="AB216" s="33">
        <v>2.3929164516986727</v>
      </c>
      <c r="AC216" s="33">
        <v>0</v>
      </c>
      <c r="AD216" s="33">
        <v>6.4602591162755392</v>
      </c>
      <c r="AE216" s="33">
        <v>0</v>
      </c>
      <c r="AF216" s="33">
        <v>1.1421973308406557</v>
      </c>
      <c r="AG216" s="33">
        <v>0</v>
      </c>
      <c r="AH216" s="33">
        <v>0</v>
      </c>
      <c r="AI216" s="33">
        <v>0</v>
      </c>
      <c r="AJ216" s="33">
        <v>2.8155765268089508</v>
      </c>
      <c r="AK216" s="33">
        <v>6.1819918513802898</v>
      </c>
      <c r="AL216" s="33">
        <v>0</v>
      </c>
      <c r="AM216" s="33">
        <v>0</v>
      </c>
      <c r="AN216" s="33">
        <v>3.4438823809142405</v>
      </c>
      <c r="AO216" s="33">
        <v>0</v>
      </c>
      <c r="AP216" s="33">
        <v>6.201897098094137</v>
      </c>
      <c r="AQ216" s="33">
        <v>0</v>
      </c>
      <c r="AR216" s="33">
        <v>9.828726986154793</v>
      </c>
      <c r="AS216" s="33">
        <v>2.1242412272179778</v>
      </c>
      <c r="AT216" s="33">
        <v>19.721362351987427</v>
      </c>
      <c r="AU216" s="33">
        <v>28.83215268011261</v>
      </c>
      <c r="AV216" s="33">
        <v>2.0036390668446509</v>
      </c>
      <c r="AW216" s="33">
        <v>13.109359161123686</v>
      </c>
      <c r="AX216" s="33">
        <v>0</v>
      </c>
      <c r="AY216" s="33">
        <v>0</v>
      </c>
      <c r="AZ216" s="33">
        <v>0</v>
      </c>
      <c r="BA216" s="33">
        <v>0</v>
      </c>
      <c r="BB216" s="33">
        <v>71.168030462800346</v>
      </c>
      <c r="BC216" s="33">
        <v>0</v>
      </c>
      <c r="BD216" s="33">
        <v>1107.1761285395821</v>
      </c>
      <c r="BE216" s="33">
        <v>0</v>
      </c>
      <c r="BF216" s="33">
        <v>0</v>
      </c>
      <c r="BG216" s="33">
        <v>0</v>
      </c>
      <c r="BH216" s="33">
        <v>48.730095027349414</v>
      </c>
      <c r="BI216" s="33">
        <v>0</v>
      </c>
      <c r="BJ216" s="33">
        <v>2.106287040665674</v>
      </c>
      <c r="BK216" s="33">
        <v>61.641965473129829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1.8166098281139085</v>
      </c>
      <c r="BR216" s="33">
        <v>1.8052062351106424</v>
      </c>
      <c r="BS216" s="33">
        <v>0</v>
      </c>
      <c r="BT216" s="33">
        <v>0</v>
      </c>
      <c r="BU216" s="33">
        <v>0</v>
      </c>
      <c r="BV216" s="33">
        <v>42.821213145289505</v>
      </c>
      <c r="BW216" s="33">
        <v>0</v>
      </c>
      <c r="BX216" s="33">
        <v>16.063427965049289</v>
      </c>
      <c r="BY216" s="33">
        <v>38.922693087902601</v>
      </c>
      <c r="BZ216" s="33">
        <v>46.247440424008879</v>
      </c>
      <c r="CA216" s="33">
        <v>0</v>
      </c>
      <c r="CB216" s="33">
        <v>0</v>
      </c>
      <c r="CC216" s="33">
        <v>0</v>
      </c>
      <c r="CD216" s="33">
        <v>0</v>
      </c>
      <c r="CE216" s="33">
        <v>46.20326799619847</v>
      </c>
      <c r="CF216" s="33">
        <v>1.1771784978370674</v>
      </c>
      <c r="CG216" s="33">
        <v>0</v>
      </c>
      <c r="CH216" s="33">
        <v>0</v>
      </c>
      <c r="CI216" s="33">
        <v>0</v>
      </c>
      <c r="CJ216" s="33">
        <v>0</v>
      </c>
      <c r="CK216" s="33">
        <v>1.0817153248413474</v>
      </c>
      <c r="CL216" s="33">
        <v>15.234855053999684</v>
      </c>
      <c r="CM216" s="33">
        <v>0</v>
      </c>
      <c r="CN216" s="33">
        <v>0</v>
      </c>
      <c r="CO216" s="33">
        <v>6.2952369227331735</v>
      </c>
      <c r="CP216" s="33">
        <v>0</v>
      </c>
      <c r="CQ216" s="33">
        <v>15.955526383591875</v>
      </c>
      <c r="CR216" s="33">
        <v>1.3340126694434082</v>
      </c>
      <c r="CS216" s="33">
        <v>194.49276495004958</v>
      </c>
      <c r="CT216" s="33">
        <v>0</v>
      </c>
      <c r="CU216" s="33">
        <v>18.996733728798848</v>
      </c>
      <c r="CV216" s="33">
        <v>0</v>
      </c>
      <c r="CW216" s="33">
        <v>0</v>
      </c>
      <c r="CX216" s="33">
        <v>24.153204742204348</v>
      </c>
      <c r="CY216" s="33">
        <v>30.13580850390726</v>
      </c>
      <c r="CZ216" s="33">
        <v>9.0184525673958884</v>
      </c>
      <c r="DA216" s="33">
        <v>35.114288307172778</v>
      </c>
      <c r="DB216" s="33">
        <v>171.37075200948348</v>
      </c>
      <c r="DC216" s="33">
        <v>0</v>
      </c>
      <c r="DD216" s="33">
        <v>0</v>
      </c>
      <c r="DE216" s="33">
        <v>0</v>
      </c>
      <c r="DF216" s="33">
        <v>0</v>
      </c>
      <c r="DG216" s="33">
        <v>15.854738879970403</v>
      </c>
      <c r="DH216" s="33">
        <v>2.4380332754655822</v>
      </c>
      <c r="DI216" s="33">
        <v>0</v>
      </c>
      <c r="DJ216" s="33">
        <v>38.336993197790711</v>
      </c>
      <c r="DK216" s="33">
        <v>0</v>
      </c>
      <c r="DL216" s="33">
        <v>196.37549690722201</v>
      </c>
      <c r="DM216" s="33">
        <v>21.316356222549054</v>
      </c>
      <c r="DN216" s="33">
        <v>0</v>
      </c>
      <c r="DO216" s="33">
        <v>0</v>
      </c>
      <c r="DP216" s="76">
        <f t="shared" si="7"/>
        <v>2410.481341736097</v>
      </c>
      <c r="DQ216" s="33">
        <v>161.85726630682345</v>
      </c>
      <c r="DR216" s="33">
        <v>0</v>
      </c>
      <c r="DS216" s="33">
        <v>0</v>
      </c>
      <c r="DT216" s="33">
        <v>0</v>
      </c>
      <c r="DU216" s="33">
        <v>0</v>
      </c>
      <c r="DV216" s="33">
        <v>0</v>
      </c>
      <c r="DW216" s="33">
        <v>0</v>
      </c>
      <c r="DX216" s="33">
        <v>0</v>
      </c>
      <c r="DY216" s="33">
        <v>0</v>
      </c>
      <c r="DZ216" s="33">
        <v>0</v>
      </c>
      <c r="EA216" s="33">
        <v>0</v>
      </c>
      <c r="EB216" s="33">
        <v>0</v>
      </c>
      <c r="EC216" s="33">
        <v>0</v>
      </c>
      <c r="ED216" s="33">
        <v>0</v>
      </c>
      <c r="EE216" s="33">
        <v>0</v>
      </c>
      <c r="EF216" s="33">
        <v>0</v>
      </c>
      <c r="EG216" s="33">
        <v>0</v>
      </c>
      <c r="EH216" s="33">
        <v>0</v>
      </c>
      <c r="EI216" s="33">
        <v>0</v>
      </c>
      <c r="EJ216" s="33">
        <v>0</v>
      </c>
      <c r="EK216" s="33">
        <v>0</v>
      </c>
      <c r="EL216" s="33">
        <v>0</v>
      </c>
      <c r="EM216" s="33">
        <v>0</v>
      </c>
      <c r="EN216" s="33">
        <v>0</v>
      </c>
      <c r="EO216" s="33">
        <v>0</v>
      </c>
      <c r="EP216" s="33">
        <v>0</v>
      </c>
      <c r="EQ216" s="33">
        <v>0</v>
      </c>
      <c r="ER216" s="33">
        <v>0</v>
      </c>
      <c r="ES216" s="33">
        <v>0</v>
      </c>
      <c r="ET216" s="33">
        <v>0</v>
      </c>
      <c r="EU216" s="33">
        <v>0</v>
      </c>
      <c r="EV216" s="33">
        <v>0</v>
      </c>
      <c r="EW216" s="33">
        <v>0</v>
      </c>
      <c r="EX216" s="33">
        <v>0</v>
      </c>
      <c r="EY216" s="33">
        <v>0</v>
      </c>
      <c r="EZ216" s="33">
        <v>0</v>
      </c>
      <c r="FA216" s="33">
        <v>0</v>
      </c>
      <c r="FB216" s="33">
        <v>0</v>
      </c>
      <c r="FC216" s="33">
        <v>0</v>
      </c>
      <c r="FD216" s="33">
        <v>0</v>
      </c>
      <c r="FE216" s="33">
        <v>0</v>
      </c>
      <c r="FF216" s="33">
        <v>0</v>
      </c>
      <c r="FG216" s="33">
        <v>0</v>
      </c>
      <c r="FH216" s="33">
        <v>0</v>
      </c>
      <c r="FI216" s="33">
        <v>0</v>
      </c>
      <c r="FJ216" s="33">
        <v>0</v>
      </c>
      <c r="FK216" s="33">
        <v>0</v>
      </c>
      <c r="FL216" s="33">
        <v>0</v>
      </c>
      <c r="FM216" s="33">
        <v>0</v>
      </c>
      <c r="FN216" s="33">
        <v>0</v>
      </c>
      <c r="FO216" s="33">
        <v>0</v>
      </c>
      <c r="FP216" s="33">
        <v>0</v>
      </c>
      <c r="FQ216" s="33">
        <v>0</v>
      </c>
      <c r="FR216" s="33">
        <v>0</v>
      </c>
      <c r="FS216" s="33">
        <v>0</v>
      </c>
      <c r="FT216" s="33">
        <v>0</v>
      </c>
      <c r="FU216" s="33">
        <v>0</v>
      </c>
      <c r="FV216" s="33">
        <v>0</v>
      </c>
      <c r="FW216" s="33">
        <v>0</v>
      </c>
      <c r="FX216" s="33">
        <v>0</v>
      </c>
      <c r="FY216" s="33">
        <v>0</v>
      </c>
      <c r="FZ216" s="33">
        <v>0</v>
      </c>
      <c r="GA216" s="33">
        <v>0</v>
      </c>
      <c r="GB216" s="33">
        <v>0</v>
      </c>
      <c r="GC216" s="33">
        <v>0</v>
      </c>
      <c r="GD216" s="33">
        <v>0</v>
      </c>
      <c r="GE216" s="33">
        <v>33.805207565822521</v>
      </c>
      <c r="GF216" s="33">
        <v>42.765896353084401</v>
      </c>
      <c r="GG216" s="47">
        <f t="shared" si="6"/>
        <v>2648.9097119618273</v>
      </c>
      <c r="GH216" s="33"/>
      <c r="GI216" s="33"/>
      <c r="GJ216" s="33"/>
      <c r="GK216" s="33"/>
      <c r="GL216" s="33"/>
      <c r="GM216" s="33"/>
      <c r="GN216" s="33"/>
      <c r="GO216" s="33"/>
      <c r="GP216" s="33"/>
      <c r="GQ216" s="33"/>
      <c r="GR216" s="33"/>
      <c r="GS216" s="33"/>
      <c r="GT216" s="33"/>
      <c r="GU216" s="33"/>
      <c r="GV216" s="33"/>
      <c r="GW216" s="33"/>
      <c r="GX216" s="33"/>
      <c r="GY216" s="33"/>
      <c r="GZ216" s="33"/>
      <c r="HA216" s="33"/>
      <c r="HB216" s="33"/>
      <c r="HC216" s="33"/>
      <c r="HD216" s="33"/>
      <c r="HE216" s="33"/>
      <c r="HF216" s="33"/>
      <c r="HG216" s="33"/>
      <c r="HH216" s="33"/>
      <c r="HI216" s="33"/>
      <c r="HJ216" s="33"/>
      <c r="HK216" s="33"/>
      <c r="HL216" s="33"/>
      <c r="HM216" s="33"/>
      <c r="HN216" s="33"/>
      <c r="HO216" s="33"/>
      <c r="HP216" s="33"/>
      <c r="HQ216" s="33"/>
      <c r="HR216" s="33"/>
      <c r="HS216" s="33"/>
      <c r="HT216" s="33"/>
      <c r="HU216" s="33"/>
      <c r="HV216" s="33"/>
      <c r="HW216" s="33"/>
      <c r="HX216" s="33"/>
      <c r="HY216" s="33"/>
      <c r="HZ216" s="33"/>
      <c r="IA216" s="33"/>
      <c r="IB216" s="33"/>
      <c r="IC216" s="33"/>
      <c r="ID216" s="33"/>
      <c r="IE216" s="33"/>
      <c r="IF216" s="33"/>
      <c r="IG216" s="33"/>
      <c r="IH216" s="33"/>
      <c r="II216" s="33"/>
      <c r="IJ216" s="33"/>
      <c r="IK216" s="33"/>
      <c r="IL216" s="33"/>
      <c r="IM216" s="33"/>
      <c r="IN216" s="33"/>
      <c r="IO216" s="33"/>
      <c r="IP216" s="33"/>
      <c r="IQ216" s="33"/>
      <c r="IR216" s="33"/>
      <c r="IS216" s="33"/>
      <c r="IT216" s="33"/>
      <c r="IU216" s="33"/>
      <c r="IV216" s="33"/>
      <c r="IW216" s="33"/>
      <c r="IX216" s="33"/>
      <c r="IY216" s="33"/>
      <c r="IZ216" s="33"/>
      <c r="JA216" s="33"/>
      <c r="JB216" s="33"/>
      <c r="JC216" s="33"/>
      <c r="JD216" s="33"/>
      <c r="JE216" s="33"/>
      <c r="JF216" s="33"/>
      <c r="JG216" s="33"/>
      <c r="JH216" s="33"/>
      <c r="JI216" s="33"/>
      <c r="JJ216" s="33"/>
      <c r="JK216" s="33"/>
      <c r="JL216" s="33"/>
      <c r="JM216" s="33"/>
      <c r="JN216" s="33"/>
      <c r="JO216" s="33"/>
      <c r="JP216" s="33"/>
      <c r="JQ216" s="33"/>
      <c r="JR216" s="33"/>
      <c r="JS216" s="33"/>
      <c r="JT216" s="33"/>
      <c r="JU216" s="33"/>
    </row>
    <row r="217" spans="1:281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33">
        <v>0</v>
      </c>
      <c r="CA217" s="33">
        <v>0</v>
      </c>
      <c r="CB217" s="33">
        <v>0</v>
      </c>
      <c r="CC217" s="33">
        <v>0</v>
      </c>
      <c r="CD217" s="33">
        <v>0</v>
      </c>
      <c r="CE217" s="33">
        <v>0</v>
      </c>
      <c r="CF217" s="33">
        <v>0</v>
      </c>
      <c r="CG217" s="33">
        <v>0</v>
      </c>
      <c r="CH217" s="33">
        <v>0</v>
      </c>
      <c r="CI217" s="33">
        <v>0</v>
      </c>
      <c r="CJ217" s="33">
        <v>0</v>
      </c>
      <c r="CK217" s="33">
        <v>0</v>
      </c>
      <c r="CL217" s="33">
        <v>0</v>
      </c>
      <c r="CM217" s="33">
        <v>0</v>
      </c>
      <c r="CN217" s="33">
        <v>0</v>
      </c>
      <c r="CO217" s="33">
        <v>0</v>
      </c>
      <c r="CP217" s="33">
        <v>0</v>
      </c>
      <c r="CQ217" s="33">
        <v>0</v>
      </c>
      <c r="CR217" s="33">
        <v>0</v>
      </c>
      <c r="CS217" s="33">
        <v>0</v>
      </c>
      <c r="CT217" s="33">
        <v>0</v>
      </c>
      <c r="CU217" s="33">
        <v>0</v>
      </c>
      <c r="CV217" s="33">
        <v>0</v>
      </c>
      <c r="CW217" s="33">
        <v>0</v>
      </c>
      <c r="CX217" s="33">
        <v>0</v>
      </c>
      <c r="CY217" s="33">
        <v>0</v>
      </c>
      <c r="CZ217" s="33">
        <v>0</v>
      </c>
      <c r="DA217" s="33">
        <v>0</v>
      </c>
      <c r="DB217" s="33">
        <v>0</v>
      </c>
      <c r="DC217" s="33">
        <v>0</v>
      </c>
      <c r="DD217" s="33">
        <v>0</v>
      </c>
      <c r="DE217" s="33">
        <v>0</v>
      </c>
      <c r="DF217" s="33">
        <v>0</v>
      </c>
      <c r="DG217" s="33">
        <v>0</v>
      </c>
      <c r="DH217" s="33">
        <v>0</v>
      </c>
      <c r="DI217" s="33">
        <v>0</v>
      </c>
      <c r="DJ217" s="33">
        <v>0</v>
      </c>
      <c r="DK217" s="33">
        <v>0</v>
      </c>
      <c r="DL217" s="33">
        <v>0</v>
      </c>
      <c r="DM217" s="33">
        <v>0</v>
      </c>
      <c r="DN217" s="33">
        <v>0</v>
      </c>
      <c r="DO217" s="33">
        <v>0</v>
      </c>
      <c r="DP217" s="76">
        <f t="shared" si="7"/>
        <v>0</v>
      </c>
      <c r="DQ217" s="33">
        <v>0</v>
      </c>
      <c r="DR217" s="33">
        <v>0</v>
      </c>
      <c r="DS217" s="33">
        <v>0</v>
      </c>
      <c r="DT217" s="33">
        <v>0</v>
      </c>
      <c r="DU217" s="33">
        <v>0</v>
      </c>
      <c r="DV217" s="33">
        <v>0</v>
      </c>
      <c r="DW217" s="33">
        <v>0</v>
      </c>
      <c r="DX217" s="33">
        <v>0</v>
      </c>
      <c r="DY217" s="33">
        <v>0</v>
      </c>
      <c r="DZ217" s="33">
        <v>0</v>
      </c>
      <c r="EA217" s="33">
        <v>0</v>
      </c>
      <c r="EB217" s="33">
        <v>0</v>
      </c>
      <c r="EC217" s="33">
        <v>0</v>
      </c>
      <c r="ED217" s="33">
        <v>0</v>
      </c>
      <c r="EE217" s="33">
        <v>0</v>
      </c>
      <c r="EF217" s="33">
        <v>0</v>
      </c>
      <c r="EG217" s="33">
        <v>0</v>
      </c>
      <c r="EH217" s="33">
        <v>0</v>
      </c>
      <c r="EI217" s="33">
        <v>0</v>
      </c>
      <c r="EJ217" s="33">
        <v>0</v>
      </c>
      <c r="EK217" s="33">
        <v>0</v>
      </c>
      <c r="EL217" s="33">
        <v>0</v>
      </c>
      <c r="EM217" s="33">
        <v>0</v>
      </c>
      <c r="EN217" s="33">
        <v>0</v>
      </c>
      <c r="EO217" s="33">
        <v>0</v>
      </c>
      <c r="EP217" s="33">
        <v>0</v>
      </c>
      <c r="EQ217" s="33">
        <v>0</v>
      </c>
      <c r="ER217" s="33">
        <v>0</v>
      </c>
      <c r="ES217" s="33">
        <v>0</v>
      </c>
      <c r="ET217" s="33">
        <v>0</v>
      </c>
      <c r="EU217" s="33">
        <v>0</v>
      </c>
      <c r="EV217" s="33">
        <v>0</v>
      </c>
      <c r="EW217" s="33">
        <v>0</v>
      </c>
      <c r="EX217" s="33">
        <v>0</v>
      </c>
      <c r="EY217" s="33">
        <v>0</v>
      </c>
      <c r="EZ217" s="33">
        <v>0</v>
      </c>
      <c r="FA217" s="33">
        <v>0</v>
      </c>
      <c r="FB217" s="33">
        <v>0</v>
      </c>
      <c r="FC217" s="33">
        <v>0</v>
      </c>
      <c r="FD217" s="33">
        <v>0</v>
      </c>
      <c r="FE217" s="33">
        <v>0</v>
      </c>
      <c r="FF217" s="33">
        <v>0</v>
      </c>
      <c r="FG217" s="33">
        <v>0</v>
      </c>
      <c r="FH217" s="33">
        <v>0</v>
      </c>
      <c r="FI217" s="33">
        <v>0</v>
      </c>
      <c r="FJ217" s="33">
        <v>0</v>
      </c>
      <c r="FK217" s="33">
        <v>0</v>
      </c>
      <c r="FL217" s="33">
        <v>0</v>
      </c>
      <c r="FM217" s="33">
        <v>0</v>
      </c>
      <c r="FN217" s="33">
        <v>0</v>
      </c>
      <c r="FO217" s="33">
        <v>0</v>
      </c>
      <c r="FP217" s="33">
        <v>0</v>
      </c>
      <c r="FQ217" s="33">
        <v>0</v>
      </c>
      <c r="FR217" s="33">
        <v>0</v>
      </c>
      <c r="FS217" s="33">
        <v>0</v>
      </c>
      <c r="FT217" s="33">
        <v>0</v>
      </c>
      <c r="FU217" s="33">
        <v>0</v>
      </c>
      <c r="FV217" s="33">
        <v>0</v>
      </c>
      <c r="FW217" s="33">
        <v>0</v>
      </c>
      <c r="FX217" s="33">
        <v>0</v>
      </c>
      <c r="FY217" s="33">
        <v>0</v>
      </c>
      <c r="FZ217" s="33">
        <v>0</v>
      </c>
      <c r="GA217" s="33">
        <v>0</v>
      </c>
      <c r="GB217" s="33">
        <v>0</v>
      </c>
      <c r="GC217" s="33">
        <v>0</v>
      </c>
      <c r="GD217" s="33">
        <v>0</v>
      </c>
      <c r="GE217" s="33">
        <v>0</v>
      </c>
      <c r="GF217" s="33">
        <v>0</v>
      </c>
      <c r="GG217" s="47">
        <f t="shared" si="6"/>
        <v>0</v>
      </c>
      <c r="GH217" s="33"/>
      <c r="GI217" s="33"/>
      <c r="GJ217" s="33"/>
      <c r="GK217" s="33"/>
      <c r="GL217" s="33"/>
      <c r="GM217" s="33"/>
      <c r="GN217" s="33"/>
      <c r="GO217" s="33"/>
      <c r="GP217" s="33"/>
      <c r="GQ217" s="33"/>
      <c r="GR217" s="33"/>
      <c r="GS217" s="33"/>
      <c r="GT217" s="33"/>
      <c r="GU217" s="33"/>
      <c r="GV217" s="33"/>
      <c r="GW217" s="33"/>
      <c r="GX217" s="33"/>
      <c r="GY217" s="33"/>
      <c r="GZ217" s="33"/>
      <c r="HA217" s="33"/>
      <c r="HB217" s="33"/>
      <c r="HC217" s="33"/>
      <c r="HD217" s="33"/>
      <c r="HE217" s="33"/>
      <c r="HF217" s="33"/>
      <c r="HG217" s="33"/>
      <c r="HH217" s="33"/>
      <c r="HI217" s="33"/>
      <c r="HJ217" s="33"/>
      <c r="HK217" s="33"/>
      <c r="HL217" s="33"/>
      <c r="HM217" s="33"/>
      <c r="HN217" s="33"/>
      <c r="HO217" s="33"/>
      <c r="HP217" s="33"/>
      <c r="HQ217" s="33"/>
      <c r="HR217" s="33"/>
      <c r="HS217" s="33"/>
      <c r="HT217" s="33"/>
      <c r="HU217" s="33"/>
      <c r="HV217" s="33"/>
      <c r="HW217" s="33"/>
      <c r="HX217" s="33"/>
      <c r="HY217" s="33"/>
      <c r="HZ217" s="33"/>
      <c r="IA217" s="33"/>
      <c r="IB217" s="33"/>
      <c r="IC217" s="33"/>
      <c r="ID217" s="33"/>
      <c r="IE217" s="33"/>
      <c r="IF217" s="33"/>
      <c r="IG217" s="33"/>
      <c r="IH217" s="33"/>
      <c r="II217" s="33"/>
      <c r="IJ217" s="33"/>
      <c r="IK217" s="33"/>
      <c r="IL217" s="33"/>
      <c r="IM217" s="33"/>
      <c r="IN217" s="33"/>
      <c r="IO217" s="33"/>
      <c r="IP217" s="33"/>
      <c r="IQ217" s="33"/>
      <c r="IR217" s="33"/>
      <c r="IS217" s="33"/>
      <c r="IT217" s="33"/>
      <c r="IU217" s="33"/>
      <c r="IV217" s="33"/>
      <c r="IW217" s="33"/>
      <c r="IX217" s="33"/>
      <c r="IY217" s="33"/>
      <c r="IZ217" s="33"/>
      <c r="JA217" s="33"/>
      <c r="JB217" s="33"/>
      <c r="JC217" s="33"/>
      <c r="JD217" s="33"/>
      <c r="JE217" s="33"/>
      <c r="JF217" s="33"/>
      <c r="JG217" s="33"/>
      <c r="JH217" s="33"/>
      <c r="JI217" s="33"/>
      <c r="JJ217" s="33"/>
      <c r="JK217" s="33"/>
      <c r="JL217" s="33"/>
      <c r="JM217" s="33"/>
      <c r="JN217" s="33"/>
      <c r="JO217" s="33"/>
      <c r="JP217" s="33"/>
      <c r="JQ217" s="33"/>
      <c r="JR217" s="33"/>
      <c r="JS217" s="33"/>
      <c r="JT217" s="33"/>
      <c r="JU217" s="33"/>
    </row>
    <row r="218" spans="1:281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33">
        <v>0</v>
      </c>
      <c r="CA218" s="33">
        <v>0</v>
      </c>
      <c r="CB218" s="33">
        <v>0</v>
      </c>
      <c r="CC218" s="33">
        <v>0</v>
      </c>
      <c r="CD218" s="33">
        <v>0</v>
      </c>
      <c r="CE218" s="33">
        <v>0</v>
      </c>
      <c r="CF218" s="33">
        <v>0</v>
      </c>
      <c r="CG218" s="33">
        <v>0</v>
      </c>
      <c r="CH218" s="33">
        <v>0</v>
      </c>
      <c r="CI218" s="33">
        <v>0</v>
      </c>
      <c r="CJ218" s="33">
        <v>0</v>
      </c>
      <c r="CK218" s="33">
        <v>0</v>
      </c>
      <c r="CL218" s="33">
        <v>0</v>
      </c>
      <c r="CM218" s="33">
        <v>0</v>
      </c>
      <c r="CN218" s="33">
        <v>0</v>
      </c>
      <c r="CO218" s="33">
        <v>0</v>
      </c>
      <c r="CP218" s="33">
        <v>0</v>
      </c>
      <c r="CQ218" s="33">
        <v>0</v>
      </c>
      <c r="CR218" s="33">
        <v>0</v>
      </c>
      <c r="CS218" s="33">
        <v>0</v>
      </c>
      <c r="CT218" s="33">
        <v>0</v>
      </c>
      <c r="CU218" s="33">
        <v>0</v>
      </c>
      <c r="CV218" s="33">
        <v>0</v>
      </c>
      <c r="CW218" s="33">
        <v>0</v>
      </c>
      <c r="CX218" s="33">
        <v>0</v>
      </c>
      <c r="CY218" s="33">
        <v>0</v>
      </c>
      <c r="CZ218" s="33">
        <v>0</v>
      </c>
      <c r="DA218" s="33">
        <v>0</v>
      </c>
      <c r="DB218" s="33">
        <v>0</v>
      </c>
      <c r="DC218" s="33">
        <v>0</v>
      </c>
      <c r="DD218" s="33">
        <v>0</v>
      </c>
      <c r="DE218" s="33">
        <v>0</v>
      </c>
      <c r="DF218" s="33">
        <v>0</v>
      </c>
      <c r="DG218" s="33">
        <v>0</v>
      </c>
      <c r="DH218" s="33">
        <v>0</v>
      </c>
      <c r="DI218" s="33">
        <v>0</v>
      </c>
      <c r="DJ218" s="33">
        <v>0</v>
      </c>
      <c r="DK218" s="33">
        <v>0</v>
      </c>
      <c r="DL218" s="33">
        <v>0</v>
      </c>
      <c r="DM218" s="33">
        <v>0</v>
      </c>
      <c r="DN218" s="33">
        <v>0</v>
      </c>
      <c r="DO218" s="33">
        <v>0</v>
      </c>
      <c r="DP218" s="76">
        <f t="shared" si="7"/>
        <v>0</v>
      </c>
      <c r="DQ218" s="33">
        <v>0</v>
      </c>
      <c r="DR218" s="33">
        <v>0</v>
      </c>
      <c r="DS218" s="33">
        <v>0</v>
      </c>
      <c r="DT218" s="33">
        <v>0</v>
      </c>
      <c r="DU218" s="33">
        <v>0</v>
      </c>
      <c r="DV218" s="33">
        <v>0</v>
      </c>
      <c r="DW218" s="33">
        <v>0</v>
      </c>
      <c r="DX218" s="33">
        <v>0</v>
      </c>
      <c r="DY218" s="33">
        <v>0</v>
      </c>
      <c r="DZ218" s="33">
        <v>0</v>
      </c>
      <c r="EA218" s="33">
        <v>0</v>
      </c>
      <c r="EB218" s="33">
        <v>0</v>
      </c>
      <c r="EC218" s="33">
        <v>0</v>
      </c>
      <c r="ED218" s="33">
        <v>0</v>
      </c>
      <c r="EE218" s="33">
        <v>0</v>
      </c>
      <c r="EF218" s="33">
        <v>0</v>
      </c>
      <c r="EG218" s="33">
        <v>0</v>
      </c>
      <c r="EH218" s="33">
        <v>0</v>
      </c>
      <c r="EI218" s="33">
        <v>0</v>
      </c>
      <c r="EJ218" s="33">
        <v>0</v>
      </c>
      <c r="EK218" s="33">
        <v>0</v>
      </c>
      <c r="EL218" s="33">
        <v>0</v>
      </c>
      <c r="EM218" s="33">
        <v>0</v>
      </c>
      <c r="EN218" s="33">
        <v>0</v>
      </c>
      <c r="EO218" s="33">
        <v>0</v>
      </c>
      <c r="EP218" s="33">
        <v>0</v>
      </c>
      <c r="EQ218" s="33">
        <v>0</v>
      </c>
      <c r="ER218" s="33">
        <v>0</v>
      </c>
      <c r="ES218" s="33">
        <v>0</v>
      </c>
      <c r="ET218" s="33">
        <v>0</v>
      </c>
      <c r="EU218" s="33">
        <v>0</v>
      </c>
      <c r="EV218" s="33">
        <v>0</v>
      </c>
      <c r="EW218" s="33">
        <v>0</v>
      </c>
      <c r="EX218" s="33">
        <v>0</v>
      </c>
      <c r="EY218" s="33">
        <v>0</v>
      </c>
      <c r="EZ218" s="33">
        <v>0</v>
      </c>
      <c r="FA218" s="33">
        <v>0</v>
      </c>
      <c r="FB218" s="33">
        <v>0</v>
      </c>
      <c r="FC218" s="33">
        <v>0</v>
      </c>
      <c r="FD218" s="33">
        <v>0</v>
      </c>
      <c r="FE218" s="33">
        <v>0</v>
      </c>
      <c r="FF218" s="33">
        <v>0</v>
      </c>
      <c r="FG218" s="33">
        <v>0</v>
      </c>
      <c r="FH218" s="33">
        <v>0</v>
      </c>
      <c r="FI218" s="33">
        <v>0</v>
      </c>
      <c r="FJ218" s="33">
        <v>0</v>
      </c>
      <c r="FK218" s="33">
        <v>0</v>
      </c>
      <c r="FL218" s="33">
        <v>0</v>
      </c>
      <c r="FM218" s="33">
        <v>0</v>
      </c>
      <c r="FN218" s="33">
        <v>0</v>
      </c>
      <c r="FO218" s="33">
        <v>0</v>
      </c>
      <c r="FP218" s="33">
        <v>0</v>
      </c>
      <c r="FQ218" s="33">
        <v>0</v>
      </c>
      <c r="FR218" s="33">
        <v>0</v>
      </c>
      <c r="FS218" s="33">
        <v>0</v>
      </c>
      <c r="FT218" s="33">
        <v>0</v>
      </c>
      <c r="FU218" s="33">
        <v>0</v>
      </c>
      <c r="FV218" s="33">
        <v>0</v>
      </c>
      <c r="FW218" s="33">
        <v>0</v>
      </c>
      <c r="FX218" s="33">
        <v>0</v>
      </c>
      <c r="FY218" s="33">
        <v>0</v>
      </c>
      <c r="FZ218" s="33">
        <v>0</v>
      </c>
      <c r="GA218" s="33">
        <v>0</v>
      </c>
      <c r="GB218" s="33">
        <v>0</v>
      </c>
      <c r="GC218" s="33">
        <v>0</v>
      </c>
      <c r="GD218" s="33">
        <v>0</v>
      </c>
      <c r="GE218" s="33">
        <v>0</v>
      </c>
      <c r="GF218" s="33">
        <v>0</v>
      </c>
      <c r="GG218" s="47">
        <f t="shared" si="6"/>
        <v>0</v>
      </c>
      <c r="GH218" s="33"/>
      <c r="GI218" s="33"/>
      <c r="GJ218" s="33"/>
      <c r="GK218" s="33"/>
      <c r="GL218" s="33"/>
      <c r="GM218" s="33"/>
      <c r="GN218" s="33"/>
      <c r="GO218" s="33"/>
      <c r="GP218" s="33"/>
      <c r="GQ218" s="33"/>
      <c r="GR218" s="33"/>
      <c r="GS218" s="33"/>
      <c r="GT218" s="33"/>
      <c r="GU218" s="33"/>
      <c r="GV218" s="33"/>
      <c r="GW218" s="33"/>
      <c r="GX218" s="33"/>
      <c r="GY218" s="33"/>
      <c r="GZ218" s="33"/>
      <c r="HA218" s="33"/>
      <c r="HB218" s="33"/>
      <c r="HC218" s="33"/>
      <c r="HD218" s="33"/>
      <c r="HE218" s="33"/>
      <c r="HF218" s="33"/>
      <c r="HG218" s="33"/>
      <c r="HH218" s="33"/>
      <c r="HI218" s="33"/>
      <c r="HJ218" s="33"/>
      <c r="HK218" s="33"/>
      <c r="HL218" s="33"/>
      <c r="HM218" s="33"/>
      <c r="HN218" s="33"/>
      <c r="HO218" s="33"/>
      <c r="HP218" s="33"/>
      <c r="HQ218" s="33"/>
      <c r="HR218" s="33"/>
      <c r="HS218" s="33"/>
      <c r="HT218" s="33"/>
      <c r="HU218" s="33"/>
      <c r="HV218" s="33"/>
      <c r="HW218" s="33"/>
      <c r="HX218" s="33"/>
      <c r="HY218" s="33"/>
      <c r="HZ218" s="33"/>
      <c r="IA218" s="33"/>
      <c r="IB218" s="33"/>
      <c r="IC218" s="33"/>
      <c r="ID218" s="33"/>
      <c r="IE218" s="33"/>
      <c r="IF218" s="33"/>
      <c r="IG218" s="33"/>
      <c r="IH218" s="33"/>
      <c r="II218" s="33"/>
      <c r="IJ218" s="33"/>
      <c r="IK218" s="33"/>
      <c r="IL218" s="33"/>
      <c r="IM218" s="33"/>
      <c r="IN218" s="33"/>
      <c r="IO218" s="33"/>
      <c r="IP218" s="33"/>
      <c r="IQ218" s="33"/>
      <c r="IR218" s="33"/>
      <c r="IS218" s="33"/>
      <c r="IT218" s="33"/>
      <c r="IU218" s="33"/>
      <c r="IV218" s="33"/>
      <c r="IW218" s="33"/>
      <c r="IX218" s="33"/>
      <c r="IY218" s="33"/>
      <c r="IZ218" s="33"/>
      <c r="JA218" s="33"/>
      <c r="JB218" s="33"/>
      <c r="JC218" s="33"/>
      <c r="JD218" s="33"/>
      <c r="JE218" s="33"/>
      <c r="JF218" s="33"/>
      <c r="JG218" s="33"/>
      <c r="JH218" s="33"/>
      <c r="JI218" s="33"/>
      <c r="JJ218" s="33"/>
      <c r="JK218" s="33"/>
      <c r="JL218" s="33"/>
      <c r="JM218" s="33"/>
      <c r="JN218" s="33"/>
      <c r="JO218" s="33"/>
      <c r="JP218" s="33"/>
      <c r="JQ218" s="33"/>
      <c r="JR218" s="33"/>
      <c r="JS218" s="33"/>
      <c r="JT218" s="33"/>
      <c r="JU218" s="33"/>
    </row>
    <row r="219" spans="1:281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33">
        <v>0</v>
      </c>
      <c r="CA219" s="33">
        <v>0</v>
      </c>
      <c r="CB219" s="33">
        <v>0</v>
      </c>
      <c r="CC219" s="33">
        <v>0</v>
      </c>
      <c r="CD219" s="33">
        <v>0</v>
      </c>
      <c r="CE219" s="33">
        <v>0</v>
      </c>
      <c r="CF219" s="33">
        <v>0</v>
      </c>
      <c r="CG219" s="33">
        <v>0</v>
      </c>
      <c r="CH219" s="33">
        <v>0</v>
      </c>
      <c r="CI219" s="33">
        <v>0</v>
      </c>
      <c r="CJ219" s="33">
        <v>0</v>
      </c>
      <c r="CK219" s="33">
        <v>0</v>
      </c>
      <c r="CL219" s="33">
        <v>0</v>
      </c>
      <c r="CM219" s="33">
        <v>0</v>
      </c>
      <c r="CN219" s="33">
        <v>0</v>
      </c>
      <c r="CO219" s="33">
        <v>0</v>
      </c>
      <c r="CP219" s="33">
        <v>0</v>
      </c>
      <c r="CQ219" s="33">
        <v>0</v>
      </c>
      <c r="CR219" s="33">
        <v>0</v>
      </c>
      <c r="CS219" s="33">
        <v>0</v>
      </c>
      <c r="CT219" s="33">
        <v>0</v>
      </c>
      <c r="CU219" s="33">
        <v>0</v>
      </c>
      <c r="CV219" s="33">
        <v>0</v>
      </c>
      <c r="CW219" s="33">
        <v>0</v>
      </c>
      <c r="CX219" s="33">
        <v>0</v>
      </c>
      <c r="CY219" s="33">
        <v>0</v>
      </c>
      <c r="CZ219" s="33">
        <v>0</v>
      </c>
      <c r="DA219" s="33">
        <v>0</v>
      </c>
      <c r="DB219" s="33">
        <v>0</v>
      </c>
      <c r="DC219" s="33">
        <v>0</v>
      </c>
      <c r="DD219" s="33">
        <v>0</v>
      </c>
      <c r="DE219" s="33">
        <v>0</v>
      </c>
      <c r="DF219" s="33">
        <v>0</v>
      </c>
      <c r="DG219" s="33">
        <v>0</v>
      </c>
      <c r="DH219" s="33">
        <v>0</v>
      </c>
      <c r="DI219" s="33">
        <v>0</v>
      </c>
      <c r="DJ219" s="33">
        <v>0</v>
      </c>
      <c r="DK219" s="33">
        <v>0</v>
      </c>
      <c r="DL219" s="33">
        <v>0</v>
      </c>
      <c r="DM219" s="33">
        <v>0</v>
      </c>
      <c r="DN219" s="33">
        <v>0</v>
      </c>
      <c r="DO219" s="33">
        <v>0</v>
      </c>
      <c r="DP219" s="76">
        <f t="shared" si="7"/>
        <v>0</v>
      </c>
      <c r="DQ219" s="33">
        <v>0</v>
      </c>
      <c r="DR219" s="33">
        <v>0</v>
      </c>
      <c r="DS219" s="33">
        <v>0</v>
      </c>
      <c r="DT219" s="33">
        <v>0</v>
      </c>
      <c r="DU219" s="33">
        <v>0</v>
      </c>
      <c r="DV219" s="33">
        <v>0</v>
      </c>
      <c r="DW219" s="33">
        <v>0</v>
      </c>
      <c r="DX219" s="33">
        <v>0</v>
      </c>
      <c r="DY219" s="33">
        <v>0</v>
      </c>
      <c r="DZ219" s="33">
        <v>0</v>
      </c>
      <c r="EA219" s="33">
        <v>0</v>
      </c>
      <c r="EB219" s="33">
        <v>0</v>
      </c>
      <c r="EC219" s="33">
        <v>0</v>
      </c>
      <c r="ED219" s="33">
        <v>0</v>
      </c>
      <c r="EE219" s="33">
        <v>0</v>
      </c>
      <c r="EF219" s="33">
        <v>0</v>
      </c>
      <c r="EG219" s="33">
        <v>0</v>
      </c>
      <c r="EH219" s="33">
        <v>0</v>
      </c>
      <c r="EI219" s="33">
        <v>0</v>
      </c>
      <c r="EJ219" s="33">
        <v>0</v>
      </c>
      <c r="EK219" s="33">
        <v>0</v>
      </c>
      <c r="EL219" s="33">
        <v>0</v>
      </c>
      <c r="EM219" s="33">
        <v>0</v>
      </c>
      <c r="EN219" s="33">
        <v>0</v>
      </c>
      <c r="EO219" s="33">
        <v>0</v>
      </c>
      <c r="EP219" s="33">
        <v>0</v>
      </c>
      <c r="EQ219" s="33">
        <v>0</v>
      </c>
      <c r="ER219" s="33">
        <v>0</v>
      </c>
      <c r="ES219" s="33">
        <v>0</v>
      </c>
      <c r="ET219" s="33">
        <v>0</v>
      </c>
      <c r="EU219" s="33">
        <v>0</v>
      </c>
      <c r="EV219" s="33">
        <v>0</v>
      </c>
      <c r="EW219" s="33">
        <v>0</v>
      </c>
      <c r="EX219" s="33">
        <v>0</v>
      </c>
      <c r="EY219" s="33">
        <v>0</v>
      </c>
      <c r="EZ219" s="33">
        <v>0</v>
      </c>
      <c r="FA219" s="33">
        <v>0</v>
      </c>
      <c r="FB219" s="33">
        <v>0</v>
      </c>
      <c r="FC219" s="33">
        <v>0</v>
      </c>
      <c r="FD219" s="33">
        <v>0</v>
      </c>
      <c r="FE219" s="33">
        <v>0</v>
      </c>
      <c r="FF219" s="33">
        <v>0</v>
      </c>
      <c r="FG219" s="33">
        <v>0</v>
      </c>
      <c r="FH219" s="33">
        <v>0</v>
      </c>
      <c r="FI219" s="33">
        <v>0</v>
      </c>
      <c r="FJ219" s="33">
        <v>0</v>
      </c>
      <c r="FK219" s="33">
        <v>0</v>
      </c>
      <c r="FL219" s="33">
        <v>0</v>
      </c>
      <c r="FM219" s="33">
        <v>0</v>
      </c>
      <c r="FN219" s="33">
        <v>0</v>
      </c>
      <c r="FO219" s="33">
        <v>0</v>
      </c>
      <c r="FP219" s="33">
        <v>0</v>
      </c>
      <c r="FQ219" s="33">
        <v>0</v>
      </c>
      <c r="FR219" s="33">
        <v>0</v>
      </c>
      <c r="FS219" s="33">
        <v>0</v>
      </c>
      <c r="FT219" s="33">
        <v>0</v>
      </c>
      <c r="FU219" s="33">
        <v>0</v>
      </c>
      <c r="FV219" s="33">
        <v>0</v>
      </c>
      <c r="FW219" s="33">
        <v>0</v>
      </c>
      <c r="FX219" s="33">
        <v>0</v>
      </c>
      <c r="FY219" s="33">
        <v>0</v>
      </c>
      <c r="FZ219" s="33">
        <v>0</v>
      </c>
      <c r="GA219" s="33">
        <v>0</v>
      </c>
      <c r="GB219" s="33">
        <v>0</v>
      </c>
      <c r="GC219" s="33">
        <v>0</v>
      </c>
      <c r="GD219" s="33">
        <v>0</v>
      </c>
      <c r="GE219" s="33">
        <v>0</v>
      </c>
      <c r="GF219" s="33">
        <v>0</v>
      </c>
      <c r="GG219" s="47">
        <f t="shared" si="6"/>
        <v>0</v>
      </c>
      <c r="GH219" s="33"/>
      <c r="GI219" s="33"/>
      <c r="GJ219" s="33"/>
      <c r="GK219" s="33"/>
      <c r="GL219" s="33"/>
      <c r="GM219" s="33"/>
      <c r="GN219" s="33"/>
      <c r="GO219" s="33"/>
      <c r="GP219" s="33"/>
      <c r="GQ219" s="33"/>
      <c r="GR219" s="33"/>
      <c r="GS219" s="33"/>
      <c r="GT219" s="33"/>
      <c r="GU219" s="33"/>
      <c r="GV219" s="33"/>
      <c r="GW219" s="33"/>
      <c r="GX219" s="33"/>
      <c r="GY219" s="33"/>
      <c r="GZ219" s="33"/>
      <c r="HA219" s="33"/>
      <c r="HB219" s="33"/>
      <c r="HC219" s="33"/>
      <c r="HD219" s="33"/>
      <c r="HE219" s="33"/>
      <c r="HF219" s="33"/>
      <c r="HG219" s="33"/>
      <c r="HH219" s="33"/>
      <c r="HI219" s="33"/>
      <c r="HJ219" s="33"/>
      <c r="HK219" s="33"/>
      <c r="HL219" s="33"/>
      <c r="HM219" s="33"/>
      <c r="HN219" s="33"/>
      <c r="HO219" s="33"/>
      <c r="HP219" s="33"/>
      <c r="HQ219" s="33"/>
      <c r="HR219" s="33"/>
      <c r="HS219" s="33"/>
      <c r="HT219" s="33"/>
      <c r="HU219" s="33"/>
      <c r="HV219" s="33"/>
      <c r="HW219" s="33"/>
      <c r="HX219" s="33"/>
      <c r="HY219" s="33"/>
      <c r="HZ219" s="33"/>
      <c r="IA219" s="33"/>
      <c r="IB219" s="33"/>
      <c r="IC219" s="33"/>
      <c r="ID219" s="33"/>
      <c r="IE219" s="33"/>
      <c r="IF219" s="33"/>
      <c r="IG219" s="33"/>
      <c r="IH219" s="33"/>
      <c r="II219" s="33"/>
      <c r="IJ219" s="33"/>
      <c r="IK219" s="33"/>
      <c r="IL219" s="33"/>
      <c r="IM219" s="33"/>
      <c r="IN219" s="33"/>
      <c r="IO219" s="33"/>
      <c r="IP219" s="33"/>
      <c r="IQ219" s="33"/>
      <c r="IR219" s="33"/>
      <c r="IS219" s="33"/>
      <c r="IT219" s="33"/>
      <c r="IU219" s="33"/>
      <c r="IV219" s="33"/>
      <c r="IW219" s="33"/>
      <c r="IX219" s="33"/>
      <c r="IY219" s="33"/>
      <c r="IZ219" s="33"/>
      <c r="JA219" s="33"/>
      <c r="JB219" s="33"/>
      <c r="JC219" s="33"/>
      <c r="JD219" s="33"/>
      <c r="JE219" s="33"/>
      <c r="JF219" s="33"/>
      <c r="JG219" s="33"/>
      <c r="JH219" s="33"/>
      <c r="JI219" s="33"/>
      <c r="JJ219" s="33"/>
      <c r="JK219" s="33"/>
      <c r="JL219" s="33"/>
      <c r="JM219" s="33"/>
      <c r="JN219" s="33"/>
      <c r="JO219" s="33"/>
      <c r="JP219" s="33"/>
      <c r="JQ219" s="33"/>
      <c r="JR219" s="33"/>
      <c r="JS219" s="33"/>
      <c r="JT219" s="33"/>
      <c r="JU219" s="33"/>
    </row>
    <row r="220" spans="1:281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33">
        <v>0</v>
      </c>
      <c r="CA220" s="33">
        <v>0</v>
      </c>
      <c r="CB220" s="33">
        <v>0</v>
      </c>
      <c r="CC220" s="33">
        <v>0</v>
      </c>
      <c r="CD220" s="33">
        <v>0</v>
      </c>
      <c r="CE220" s="33">
        <v>0</v>
      </c>
      <c r="CF220" s="33">
        <v>0</v>
      </c>
      <c r="CG220" s="33">
        <v>0</v>
      </c>
      <c r="CH220" s="33">
        <v>0</v>
      </c>
      <c r="CI220" s="33">
        <v>0</v>
      </c>
      <c r="CJ220" s="33">
        <v>0</v>
      </c>
      <c r="CK220" s="33">
        <v>0</v>
      </c>
      <c r="CL220" s="33">
        <v>0</v>
      </c>
      <c r="CM220" s="33">
        <v>0</v>
      </c>
      <c r="CN220" s="33">
        <v>0</v>
      </c>
      <c r="CO220" s="33">
        <v>0</v>
      </c>
      <c r="CP220" s="33">
        <v>0</v>
      </c>
      <c r="CQ220" s="33">
        <v>0</v>
      </c>
      <c r="CR220" s="33">
        <v>0</v>
      </c>
      <c r="CS220" s="33">
        <v>0</v>
      </c>
      <c r="CT220" s="33">
        <v>0</v>
      </c>
      <c r="CU220" s="33">
        <v>0</v>
      </c>
      <c r="CV220" s="33">
        <v>0</v>
      </c>
      <c r="CW220" s="33">
        <v>0</v>
      </c>
      <c r="CX220" s="33">
        <v>0</v>
      </c>
      <c r="CY220" s="33">
        <v>0</v>
      </c>
      <c r="CZ220" s="33">
        <v>0</v>
      </c>
      <c r="DA220" s="33">
        <v>0</v>
      </c>
      <c r="DB220" s="33">
        <v>0</v>
      </c>
      <c r="DC220" s="33">
        <v>0</v>
      </c>
      <c r="DD220" s="33">
        <v>0</v>
      </c>
      <c r="DE220" s="33">
        <v>0</v>
      </c>
      <c r="DF220" s="33">
        <v>0</v>
      </c>
      <c r="DG220" s="33">
        <v>0</v>
      </c>
      <c r="DH220" s="33">
        <v>0</v>
      </c>
      <c r="DI220" s="33">
        <v>0</v>
      </c>
      <c r="DJ220" s="33">
        <v>0</v>
      </c>
      <c r="DK220" s="33">
        <v>0</v>
      </c>
      <c r="DL220" s="33">
        <v>0</v>
      </c>
      <c r="DM220" s="33">
        <v>0</v>
      </c>
      <c r="DN220" s="33">
        <v>0</v>
      </c>
      <c r="DO220" s="33">
        <v>0</v>
      </c>
      <c r="DP220" s="76">
        <f t="shared" si="7"/>
        <v>0</v>
      </c>
      <c r="DQ220" s="33">
        <v>0</v>
      </c>
      <c r="DR220" s="33">
        <v>0</v>
      </c>
      <c r="DS220" s="33">
        <v>0</v>
      </c>
      <c r="DT220" s="33">
        <v>0</v>
      </c>
      <c r="DU220" s="33">
        <v>0</v>
      </c>
      <c r="DV220" s="33">
        <v>0</v>
      </c>
      <c r="DW220" s="33">
        <v>0</v>
      </c>
      <c r="DX220" s="33">
        <v>0</v>
      </c>
      <c r="DY220" s="33">
        <v>0</v>
      </c>
      <c r="DZ220" s="33">
        <v>0</v>
      </c>
      <c r="EA220" s="33">
        <v>0</v>
      </c>
      <c r="EB220" s="33">
        <v>0</v>
      </c>
      <c r="EC220" s="33">
        <v>0</v>
      </c>
      <c r="ED220" s="33">
        <v>0</v>
      </c>
      <c r="EE220" s="33">
        <v>0</v>
      </c>
      <c r="EF220" s="33">
        <v>0</v>
      </c>
      <c r="EG220" s="33">
        <v>0</v>
      </c>
      <c r="EH220" s="33">
        <v>0</v>
      </c>
      <c r="EI220" s="33">
        <v>0</v>
      </c>
      <c r="EJ220" s="33">
        <v>0</v>
      </c>
      <c r="EK220" s="33">
        <v>0</v>
      </c>
      <c r="EL220" s="33">
        <v>0</v>
      </c>
      <c r="EM220" s="33">
        <v>0</v>
      </c>
      <c r="EN220" s="33">
        <v>0</v>
      </c>
      <c r="EO220" s="33">
        <v>0</v>
      </c>
      <c r="EP220" s="33">
        <v>0</v>
      </c>
      <c r="EQ220" s="33">
        <v>0</v>
      </c>
      <c r="ER220" s="33">
        <v>0</v>
      </c>
      <c r="ES220" s="33">
        <v>0</v>
      </c>
      <c r="ET220" s="33">
        <v>0</v>
      </c>
      <c r="EU220" s="33">
        <v>0</v>
      </c>
      <c r="EV220" s="33">
        <v>0</v>
      </c>
      <c r="EW220" s="33">
        <v>0</v>
      </c>
      <c r="EX220" s="33">
        <v>0</v>
      </c>
      <c r="EY220" s="33">
        <v>0</v>
      </c>
      <c r="EZ220" s="33">
        <v>0</v>
      </c>
      <c r="FA220" s="33">
        <v>0</v>
      </c>
      <c r="FB220" s="33">
        <v>0</v>
      </c>
      <c r="FC220" s="33">
        <v>0</v>
      </c>
      <c r="FD220" s="33">
        <v>0</v>
      </c>
      <c r="FE220" s="33">
        <v>0</v>
      </c>
      <c r="FF220" s="33">
        <v>0</v>
      </c>
      <c r="FG220" s="33">
        <v>0</v>
      </c>
      <c r="FH220" s="33">
        <v>0</v>
      </c>
      <c r="FI220" s="33">
        <v>0</v>
      </c>
      <c r="FJ220" s="33">
        <v>0</v>
      </c>
      <c r="FK220" s="33">
        <v>0</v>
      </c>
      <c r="FL220" s="33">
        <v>0</v>
      </c>
      <c r="FM220" s="33">
        <v>0</v>
      </c>
      <c r="FN220" s="33">
        <v>0</v>
      </c>
      <c r="FO220" s="33">
        <v>0</v>
      </c>
      <c r="FP220" s="33">
        <v>0</v>
      </c>
      <c r="FQ220" s="33">
        <v>0</v>
      </c>
      <c r="FR220" s="33">
        <v>0</v>
      </c>
      <c r="FS220" s="33">
        <v>0</v>
      </c>
      <c r="FT220" s="33">
        <v>0</v>
      </c>
      <c r="FU220" s="33">
        <v>0</v>
      </c>
      <c r="FV220" s="33">
        <v>0</v>
      </c>
      <c r="FW220" s="33">
        <v>0</v>
      </c>
      <c r="FX220" s="33">
        <v>0</v>
      </c>
      <c r="FY220" s="33">
        <v>0</v>
      </c>
      <c r="FZ220" s="33">
        <v>0</v>
      </c>
      <c r="GA220" s="33">
        <v>0</v>
      </c>
      <c r="GB220" s="33">
        <v>0</v>
      </c>
      <c r="GC220" s="33">
        <v>0</v>
      </c>
      <c r="GD220" s="33">
        <v>0</v>
      </c>
      <c r="GE220" s="33">
        <v>0</v>
      </c>
      <c r="GF220" s="33">
        <v>0</v>
      </c>
      <c r="GG220" s="47">
        <f t="shared" si="6"/>
        <v>0</v>
      </c>
      <c r="GH220" s="33"/>
      <c r="GI220" s="33"/>
      <c r="GJ220" s="33"/>
      <c r="GK220" s="33"/>
      <c r="GL220" s="33"/>
      <c r="GM220" s="33"/>
      <c r="GN220" s="33"/>
      <c r="GO220" s="33"/>
      <c r="GP220" s="33"/>
      <c r="GQ220" s="33"/>
      <c r="GR220" s="33"/>
      <c r="GS220" s="33"/>
      <c r="GT220" s="33"/>
      <c r="GU220" s="33"/>
      <c r="GV220" s="33"/>
      <c r="GW220" s="33"/>
      <c r="GX220" s="33"/>
      <c r="GY220" s="33"/>
      <c r="GZ220" s="33"/>
      <c r="HA220" s="33"/>
      <c r="HB220" s="33"/>
      <c r="HC220" s="33"/>
      <c r="HD220" s="33"/>
      <c r="HE220" s="33"/>
      <c r="HF220" s="33"/>
      <c r="HG220" s="33"/>
      <c r="HH220" s="33"/>
      <c r="HI220" s="33"/>
      <c r="HJ220" s="33"/>
      <c r="HK220" s="33"/>
      <c r="HL220" s="33"/>
      <c r="HM220" s="33"/>
      <c r="HN220" s="33"/>
      <c r="HO220" s="33"/>
      <c r="HP220" s="33"/>
      <c r="HQ220" s="33"/>
      <c r="HR220" s="33"/>
      <c r="HS220" s="33"/>
      <c r="HT220" s="33"/>
      <c r="HU220" s="33"/>
      <c r="HV220" s="33"/>
      <c r="HW220" s="33"/>
      <c r="HX220" s="33"/>
      <c r="HY220" s="33"/>
      <c r="HZ220" s="33"/>
      <c r="IA220" s="33"/>
      <c r="IB220" s="33"/>
      <c r="IC220" s="33"/>
      <c r="ID220" s="33"/>
      <c r="IE220" s="33"/>
      <c r="IF220" s="33"/>
      <c r="IG220" s="33"/>
      <c r="IH220" s="33"/>
      <c r="II220" s="33"/>
      <c r="IJ220" s="33"/>
      <c r="IK220" s="33"/>
      <c r="IL220" s="33"/>
      <c r="IM220" s="33"/>
      <c r="IN220" s="33"/>
      <c r="IO220" s="33"/>
      <c r="IP220" s="33"/>
      <c r="IQ220" s="33"/>
      <c r="IR220" s="33"/>
      <c r="IS220" s="33"/>
      <c r="IT220" s="33"/>
      <c r="IU220" s="33"/>
      <c r="IV220" s="33"/>
      <c r="IW220" s="33"/>
      <c r="IX220" s="33"/>
      <c r="IY220" s="33"/>
      <c r="IZ220" s="33"/>
      <c r="JA220" s="33"/>
      <c r="JB220" s="33"/>
      <c r="JC220" s="33"/>
      <c r="JD220" s="33"/>
      <c r="JE220" s="33"/>
      <c r="JF220" s="33"/>
      <c r="JG220" s="33"/>
      <c r="JH220" s="33"/>
      <c r="JI220" s="33"/>
      <c r="JJ220" s="33"/>
      <c r="JK220" s="33"/>
      <c r="JL220" s="33"/>
      <c r="JM220" s="33"/>
      <c r="JN220" s="33"/>
      <c r="JO220" s="33"/>
      <c r="JP220" s="33"/>
      <c r="JQ220" s="33"/>
      <c r="JR220" s="33"/>
      <c r="JS220" s="33"/>
      <c r="JT220" s="33"/>
      <c r="JU220" s="33"/>
    </row>
    <row r="221" spans="1:281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33">
        <v>0</v>
      </c>
      <c r="CA221" s="33">
        <v>0</v>
      </c>
      <c r="CB221" s="33">
        <v>0</v>
      </c>
      <c r="CC221" s="33">
        <v>0</v>
      </c>
      <c r="CD221" s="33">
        <v>0</v>
      </c>
      <c r="CE221" s="33">
        <v>0</v>
      </c>
      <c r="CF221" s="33">
        <v>0</v>
      </c>
      <c r="CG221" s="33">
        <v>0</v>
      </c>
      <c r="CH221" s="33">
        <v>0</v>
      </c>
      <c r="CI221" s="33">
        <v>0</v>
      </c>
      <c r="CJ221" s="33">
        <v>0</v>
      </c>
      <c r="CK221" s="33">
        <v>0</v>
      </c>
      <c r="CL221" s="33">
        <v>0</v>
      </c>
      <c r="CM221" s="33">
        <v>0</v>
      </c>
      <c r="CN221" s="33">
        <v>0</v>
      </c>
      <c r="CO221" s="33">
        <v>0</v>
      </c>
      <c r="CP221" s="33">
        <v>0</v>
      </c>
      <c r="CQ221" s="33">
        <v>0</v>
      </c>
      <c r="CR221" s="33">
        <v>0</v>
      </c>
      <c r="CS221" s="33">
        <v>0</v>
      </c>
      <c r="CT221" s="33">
        <v>0</v>
      </c>
      <c r="CU221" s="33">
        <v>0</v>
      </c>
      <c r="CV221" s="33">
        <v>0</v>
      </c>
      <c r="CW221" s="33">
        <v>0</v>
      </c>
      <c r="CX221" s="33">
        <v>0</v>
      </c>
      <c r="CY221" s="33">
        <v>0</v>
      </c>
      <c r="CZ221" s="33">
        <v>0</v>
      </c>
      <c r="DA221" s="33">
        <v>0</v>
      </c>
      <c r="DB221" s="33">
        <v>0</v>
      </c>
      <c r="DC221" s="33">
        <v>0</v>
      </c>
      <c r="DD221" s="33">
        <v>0</v>
      </c>
      <c r="DE221" s="33">
        <v>0</v>
      </c>
      <c r="DF221" s="33">
        <v>0</v>
      </c>
      <c r="DG221" s="33">
        <v>0</v>
      </c>
      <c r="DH221" s="33">
        <v>0</v>
      </c>
      <c r="DI221" s="33">
        <v>0</v>
      </c>
      <c r="DJ221" s="33">
        <v>0</v>
      </c>
      <c r="DK221" s="33">
        <v>0</v>
      </c>
      <c r="DL221" s="33">
        <v>0</v>
      </c>
      <c r="DM221" s="33">
        <v>0</v>
      </c>
      <c r="DN221" s="33">
        <v>0</v>
      </c>
      <c r="DO221" s="33">
        <v>0</v>
      </c>
      <c r="DP221" s="76">
        <f t="shared" si="7"/>
        <v>0</v>
      </c>
      <c r="DQ221" s="33">
        <v>0</v>
      </c>
      <c r="DR221" s="33">
        <v>0</v>
      </c>
      <c r="DS221" s="33">
        <v>0</v>
      </c>
      <c r="DT221" s="33">
        <v>0</v>
      </c>
      <c r="DU221" s="33">
        <v>0</v>
      </c>
      <c r="DV221" s="33">
        <v>0</v>
      </c>
      <c r="DW221" s="33">
        <v>0</v>
      </c>
      <c r="DX221" s="33">
        <v>0</v>
      </c>
      <c r="DY221" s="33">
        <v>0</v>
      </c>
      <c r="DZ221" s="33">
        <v>0</v>
      </c>
      <c r="EA221" s="33">
        <v>0</v>
      </c>
      <c r="EB221" s="33">
        <v>0</v>
      </c>
      <c r="EC221" s="33">
        <v>0</v>
      </c>
      <c r="ED221" s="33">
        <v>0</v>
      </c>
      <c r="EE221" s="33">
        <v>0</v>
      </c>
      <c r="EF221" s="33">
        <v>0</v>
      </c>
      <c r="EG221" s="33">
        <v>0</v>
      </c>
      <c r="EH221" s="33">
        <v>0</v>
      </c>
      <c r="EI221" s="33">
        <v>0</v>
      </c>
      <c r="EJ221" s="33">
        <v>0</v>
      </c>
      <c r="EK221" s="33">
        <v>0</v>
      </c>
      <c r="EL221" s="33">
        <v>0</v>
      </c>
      <c r="EM221" s="33">
        <v>0</v>
      </c>
      <c r="EN221" s="33">
        <v>0</v>
      </c>
      <c r="EO221" s="33">
        <v>0</v>
      </c>
      <c r="EP221" s="33">
        <v>0</v>
      </c>
      <c r="EQ221" s="33">
        <v>0</v>
      </c>
      <c r="ER221" s="33">
        <v>0</v>
      </c>
      <c r="ES221" s="33">
        <v>0</v>
      </c>
      <c r="ET221" s="33">
        <v>0</v>
      </c>
      <c r="EU221" s="33">
        <v>0</v>
      </c>
      <c r="EV221" s="33">
        <v>0</v>
      </c>
      <c r="EW221" s="33">
        <v>0</v>
      </c>
      <c r="EX221" s="33">
        <v>0</v>
      </c>
      <c r="EY221" s="33">
        <v>0</v>
      </c>
      <c r="EZ221" s="33">
        <v>0</v>
      </c>
      <c r="FA221" s="33">
        <v>0</v>
      </c>
      <c r="FB221" s="33">
        <v>0</v>
      </c>
      <c r="FC221" s="33">
        <v>0</v>
      </c>
      <c r="FD221" s="33">
        <v>0</v>
      </c>
      <c r="FE221" s="33">
        <v>0</v>
      </c>
      <c r="FF221" s="33">
        <v>0</v>
      </c>
      <c r="FG221" s="33">
        <v>0</v>
      </c>
      <c r="FH221" s="33">
        <v>0</v>
      </c>
      <c r="FI221" s="33">
        <v>0</v>
      </c>
      <c r="FJ221" s="33">
        <v>0</v>
      </c>
      <c r="FK221" s="33">
        <v>0</v>
      </c>
      <c r="FL221" s="33">
        <v>0</v>
      </c>
      <c r="FM221" s="33">
        <v>0</v>
      </c>
      <c r="FN221" s="33">
        <v>0</v>
      </c>
      <c r="FO221" s="33">
        <v>0</v>
      </c>
      <c r="FP221" s="33">
        <v>0</v>
      </c>
      <c r="FQ221" s="33">
        <v>0</v>
      </c>
      <c r="FR221" s="33">
        <v>0</v>
      </c>
      <c r="FS221" s="33">
        <v>0</v>
      </c>
      <c r="FT221" s="33">
        <v>0</v>
      </c>
      <c r="FU221" s="33">
        <v>0</v>
      </c>
      <c r="FV221" s="33">
        <v>0</v>
      </c>
      <c r="FW221" s="33">
        <v>0</v>
      </c>
      <c r="FX221" s="33">
        <v>0</v>
      </c>
      <c r="FY221" s="33">
        <v>0</v>
      </c>
      <c r="FZ221" s="33">
        <v>0</v>
      </c>
      <c r="GA221" s="33">
        <v>0</v>
      </c>
      <c r="GB221" s="33">
        <v>0</v>
      </c>
      <c r="GC221" s="33">
        <v>0</v>
      </c>
      <c r="GD221" s="33">
        <v>0</v>
      </c>
      <c r="GE221" s="33">
        <v>0</v>
      </c>
      <c r="GF221" s="33">
        <v>0</v>
      </c>
      <c r="GG221" s="47">
        <f t="shared" si="6"/>
        <v>0</v>
      </c>
      <c r="GH221" s="33"/>
      <c r="GI221" s="33"/>
      <c r="GJ221" s="33"/>
      <c r="GK221" s="33"/>
      <c r="GL221" s="33"/>
      <c r="GM221" s="33"/>
      <c r="GN221" s="33"/>
      <c r="GO221" s="33"/>
      <c r="GP221" s="33"/>
      <c r="GQ221" s="33"/>
      <c r="GR221" s="33"/>
      <c r="GS221" s="33"/>
      <c r="GT221" s="33"/>
      <c r="GU221" s="33"/>
      <c r="GV221" s="33"/>
      <c r="GW221" s="33"/>
      <c r="GX221" s="33"/>
      <c r="GY221" s="33"/>
      <c r="GZ221" s="33"/>
      <c r="HA221" s="33"/>
      <c r="HB221" s="33"/>
      <c r="HC221" s="33"/>
      <c r="HD221" s="33"/>
      <c r="HE221" s="33"/>
      <c r="HF221" s="33"/>
      <c r="HG221" s="33"/>
      <c r="HH221" s="33"/>
      <c r="HI221" s="33"/>
      <c r="HJ221" s="33"/>
      <c r="HK221" s="33"/>
      <c r="HL221" s="33"/>
      <c r="HM221" s="33"/>
      <c r="HN221" s="33"/>
      <c r="HO221" s="33"/>
      <c r="HP221" s="33"/>
      <c r="HQ221" s="33"/>
      <c r="HR221" s="33"/>
      <c r="HS221" s="33"/>
      <c r="HT221" s="33"/>
      <c r="HU221" s="33"/>
      <c r="HV221" s="33"/>
      <c r="HW221" s="33"/>
      <c r="HX221" s="33"/>
      <c r="HY221" s="33"/>
      <c r="HZ221" s="33"/>
      <c r="IA221" s="33"/>
      <c r="IB221" s="33"/>
      <c r="IC221" s="33"/>
      <c r="ID221" s="33"/>
      <c r="IE221" s="33"/>
      <c r="IF221" s="33"/>
      <c r="IG221" s="33"/>
      <c r="IH221" s="33"/>
      <c r="II221" s="33"/>
      <c r="IJ221" s="33"/>
      <c r="IK221" s="33"/>
      <c r="IL221" s="33"/>
      <c r="IM221" s="33"/>
      <c r="IN221" s="33"/>
      <c r="IO221" s="33"/>
      <c r="IP221" s="33"/>
      <c r="IQ221" s="33"/>
      <c r="IR221" s="33"/>
      <c r="IS221" s="33"/>
      <c r="IT221" s="33"/>
      <c r="IU221" s="33"/>
      <c r="IV221" s="33"/>
      <c r="IW221" s="33"/>
      <c r="IX221" s="33"/>
      <c r="IY221" s="33"/>
      <c r="IZ221" s="33"/>
      <c r="JA221" s="33"/>
      <c r="JB221" s="33"/>
      <c r="JC221" s="33"/>
      <c r="JD221" s="33"/>
      <c r="JE221" s="33"/>
      <c r="JF221" s="33"/>
      <c r="JG221" s="33"/>
      <c r="JH221" s="33"/>
      <c r="JI221" s="33"/>
      <c r="JJ221" s="33"/>
      <c r="JK221" s="33"/>
      <c r="JL221" s="33"/>
      <c r="JM221" s="33"/>
      <c r="JN221" s="33"/>
      <c r="JO221" s="33"/>
      <c r="JP221" s="33"/>
      <c r="JQ221" s="33"/>
      <c r="JR221" s="33"/>
      <c r="JS221" s="33"/>
      <c r="JT221" s="33"/>
      <c r="JU221" s="33"/>
    </row>
    <row r="222" spans="1:281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33">
        <v>0</v>
      </c>
      <c r="CA222" s="33">
        <v>0</v>
      </c>
      <c r="CB222" s="33">
        <v>0</v>
      </c>
      <c r="CC222" s="33">
        <v>0</v>
      </c>
      <c r="CD222" s="33">
        <v>0</v>
      </c>
      <c r="CE222" s="33">
        <v>0</v>
      </c>
      <c r="CF222" s="33">
        <v>0</v>
      </c>
      <c r="CG222" s="33">
        <v>0</v>
      </c>
      <c r="CH222" s="33">
        <v>0</v>
      </c>
      <c r="CI222" s="33">
        <v>0</v>
      </c>
      <c r="CJ222" s="33">
        <v>0</v>
      </c>
      <c r="CK222" s="33">
        <v>0</v>
      </c>
      <c r="CL222" s="33">
        <v>0</v>
      </c>
      <c r="CM222" s="33">
        <v>0</v>
      </c>
      <c r="CN222" s="33">
        <v>0</v>
      </c>
      <c r="CO222" s="33">
        <v>0</v>
      </c>
      <c r="CP222" s="33">
        <v>0</v>
      </c>
      <c r="CQ222" s="33">
        <v>0</v>
      </c>
      <c r="CR222" s="33">
        <v>0</v>
      </c>
      <c r="CS222" s="33">
        <v>0</v>
      </c>
      <c r="CT222" s="33">
        <v>0</v>
      </c>
      <c r="CU222" s="33">
        <v>0</v>
      </c>
      <c r="CV222" s="33">
        <v>0</v>
      </c>
      <c r="CW222" s="33">
        <v>0</v>
      </c>
      <c r="CX222" s="33">
        <v>0</v>
      </c>
      <c r="CY222" s="33">
        <v>0</v>
      </c>
      <c r="CZ222" s="33">
        <v>0</v>
      </c>
      <c r="DA222" s="33">
        <v>0</v>
      </c>
      <c r="DB222" s="33">
        <v>0</v>
      </c>
      <c r="DC222" s="33">
        <v>0</v>
      </c>
      <c r="DD222" s="33">
        <v>0</v>
      </c>
      <c r="DE222" s="33">
        <v>0</v>
      </c>
      <c r="DF222" s="33">
        <v>0</v>
      </c>
      <c r="DG222" s="33">
        <v>0</v>
      </c>
      <c r="DH222" s="33">
        <v>0</v>
      </c>
      <c r="DI222" s="33">
        <v>0</v>
      </c>
      <c r="DJ222" s="33">
        <v>0</v>
      </c>
      <c r="DK222" s="33">
        <v>0</v>
      </c>
      <c r="DL222" s="33">
        <v>0</v>
      </c>
      <c r="DM222" s="33">
        <v>0</v>
      </c>
      <c r="DN222" s="33">
        <v>0</v>
      </c>
      <c r="DO222" s="33">
        <v>0</v>
      </c>
      <c r="DP222" s="76">
        <f t="shared" si="7"/>
        <v>0</v>
      </c>
      <c r="DQ222" s="33">
        <v>0</v>
      </c>
      <c r="DR222" s="33">
        <v>0</v>
      </c>
      <c r="DS222" s="33">
        <v>0</v>
      </c>
      <c r="DT222" s="33">
        <v>0</v>
      </c>
      <c r="DU222" s="33">
        <v>0</v>
      </c>
      <c r="DV222" s="33">
        <v>0</v>
      </c>
      <c r="DW222" s="33">
        <v>0</v>
      </c>
      <c r="DX222" s="33">
        <v>0</v>
      </c>
      <c r="DY222" s="33">
        <v>0</v>
      </c>
      <c r="DZ222" s="33">
        <v>0</v>
      </c>
      <c r="EA222" s="33">
        <v>0</v>
      </c>
      <c r="EB222" s="33">
        <v>0</v>
      </c>
      <c r="EC222" s="33">
        <v>0</v>
      </c>
      <c r="ED222" s="33">
        <v>0</v>
      </c>
      <c r="EE222" s="33">
        <v>0</v>
      </c>
      <c r="EF222" s="33">
        <v>0</v>
      </c>
      <c r="EG222" s="33">
        <v>0</v>
      </c>
      <c r="EH222" s="33">
        <v>0</v>
      </c>
      <c r="EI222" s="33">
        <v>0</v>
      </c>
      <c r="EJ222" s="33">
        <v>0</v>
      </c>
      <c r="EK222" s="33">
        <v>0</v>
      </c>
      <c r="EL222" s="33">
        <v>0</v>
      </c>
      <c r="EM222" s="33">
        <v>0</v>
      </c>
      <c r="EN222" s="33">
        <v>0</v>
      </c>
      <c r="EO222" s="33">
        <v>0</v>
      </c>
      <c r="EP222" s="33">
        <v>0</v>
      </c>
      <c r="EQ222" s="33">
        <v>0</v>
      </c>
      <c r="ER222" s="33">
        <v>0</v>
      </c>
      <c r="ES222" s="33">
        <v>0</v>
      </c>
      <c r="ET222" s="33">
        <v>0</v>
      </c>
      <c r="EU222" s="33">
        <v>0</v>
      </c>
      <c r="EV222" s="33">
        <v>0</v>
      </c>
      <c r="EW222" s="33">
        <v>0</v>
      </c>
      <c r="EX222" s="33">
        <v>0</v>
      </c>
      <c r="EY222" s="33">
        <v>0</v>
      </c>
      <c r="EZ222" s="33">
        <v>0</v>
      </c>
      <c r="FA222" s="33">
        <v>0</v>
      </c>
      <c r="FB222" s="33">
        <v>0</v>
      </c>
      <c r="FC222" s="33">
        <v>0</v>
      </c>
      <c r="FD222" s="33">
        <v>0</v>
      </c>
      <c r="FE222" s="33">
        <v>0</v>
      </c>
      <c r="FF222" s="33">
        <v>0</v>
      </c>
      <c r="FG222" s="33">
        <v>0</v>
      </c>
      <c r="FH222" s="33">
        <v>0</v>
      </c>
      <c r="FI222" s="33">
        <v>0</v>
      </c>
      <c r="FJ222" s="33">
        <v>0</v>
      </c>
      <c r="FK222" s="33">
        <v>0</v>
      </c>
      <c r="FL222" s="33">
        <v>0</v>
      </c>
      <c r="FM222" s="33">
        <v>0</v>
      </c>
      <c r="FN222" s="33">
        <v>0</v>
      </c>
      <c r="FO222" s="33">
        <v>0</v>
      </c>
      <c r="FP222" s="33">
        <v>0</v>
      </c>
      <c r="FQ222" s="33">
        <v>0</v>
      </c>
      <c r="FR222" s="33">
        <v>0</v>
      </c>
      <c r="FS222" s="33">
        <v>0</v>
      </c>
      <c r="FT222" s="33">
        <v>0</v>
      </c>
      <c r="FU222" s="33">
        <v>0</v>
      </c>
      <c r="FV222" s="33">
        <v>0</v>
      </c>
      <c r="FW222" s="33">
        <v>0</v>
      </c>
      <c r="FX222" s="33">
        <v>0</v>
      </c>
      <c r="FY222" s="33">
        <v>0</v>
      </c>
      <c r="FZ222" s="33">
        <v>0</v>
      </c>
      <c r="GA222" s="33">
        <v>0</v>
      </c>
      <c r="GB222" s="33">
        <v>0</v>
      </c>
      <c r="GC222" s="33">
        <v>0</v>
      </c>
      <c r="GD222" s="33">
        <v>0</v>
      </c>
      <c r="GE222" s="33">
        <v>0</v>
      </c>
      <c r="GF222" s="33">
        <v>0</v>
      </c>
      <c r="GG222" s="47">
        <f t="shared" si="6"/>
        <v>0</v>
      </c>
      <c r="GH222" s="33"/>
      <c r="GI222" s="33"/>
      <c r="GJ222" s="33"/>
      <c r="GK222" s="33"/>
      <c r="GL222" s="33"/>
      <c r="GM222" s="33"/>
      <c r="GN222" s="33"/>
      <c r="GO222" s="33"/>
      <c r="GP222" s="33"/>
      <c r="GQ222" s="33"/>
      <c r="GR222" s="33"/>
      <c r="GS222" s="33"/>
      <c r="GT222" s="33"/>
      <c r="GU222" s="33"/>
      <c r="GV222" s="33"/>
      <c r="GW222" s="33"/>
      <c r="GX222" s="33"/>
      <c r="GY222" s="33"/>
      <c r="GZ222" s="33"/>
      <c r="HA222" s="33"/>
      <c r="HB222" s="33"/>
      <c r="HC222" s="33"/>
      <c r="HD222" s="33"/>
      <c r="HE222" s="33"/>
      <c r="HF222" s="33"/>
      <c r="HG222" s="33"/>
      <c r="HH222" s="33"/>
      <c r="HI222" s="33"/>
      <c r="HJ222" s="33"/>
      <c r="HK222" s="33"/>
      <c r="HL222" s="33"/>
      <c r="HM222" s="33"/>
      <c r="HN222" s="33"/>
      <c r="HO222" s="33"/>
      <c r="HP222" s="33"/>
      <c r="HQ222" s="33"/>
      <c r="HR222" s="33"/>
      <c r="HS222" s="33"/>
      <c r="HT222" s="33"/>
      <c r="HU222" s="33"/>
      <c r="HV222" s="33"/>
      <c r="HW222" s="33"/>
      <c r="HX222" s="33"/>
      <c r="HY222" s="33"/>
      <c r="HZ222" s="33"/>
      <c r="IA222" s="33"/>
      <c r="IB222" s="33"/>
      <c r="IC222" s="33"/>
      <c r="ID222" s="33"/>
      <c r="IE222" s="33"/>
      <c r="IF222" s="33"/>
      <c r="IG222" s="33"/>
      <c r="IH222" s="33"/>
      <c r="II222" s="33"/>
      <c r="IJ222" s="33"/>
      <c r="IK222" s="33"/>
      <c r="IL222" s="33"/>
      <c r="IM222" s="33"/>
      <c r="IN222" s="33"/>
      <c r="IO222" s="33"/>
      <c r="IP222" s="33"/>
      <c r="IQ222" s="33"/>
      <c r="IR222" s="33"/>
      <c r="IS222" s="33"/>
      <c r="IT222" s="33"/>
      <c r="IU222" s="33"/>
      <c r="IV222" s="33"/>
      <c r="IW222" s="33"/>
      <c r="IX222" s="33"/>
      <c r="IY222" s="33"/>
      <c r="IZ222" s="33"/>
      <c r="JA222" s="33"/>
      <c r="JB222" s="33"/>
      <c r="JC222" s="33"/>
      <c r="JD222" s="33"/>
      <c r="JE222" s="33"/>
      <c r="JF222" s="33"/>
      <c r="JG222" s="33"/>
      <c r="JH222" s="33"/>
      <c r="JI222" s="33"/>
      <c r="JJ222" s="33"/>
      <c r="JK222" s="33"/>
      <c r="JL222" s="33"/>
      <c r="JM222" s="33"/>
      <c r="JN222" s="33"/>
      <c r="JO222" s="33"/>
      <c r="JP222" s="33"/>
      <c r="JQ222" s="33"/>
      <c r="JR222" s="33"/>
      <c r="JS222" s="33"/>
      <c r="JT222" s="33"/>
      <c r="JU222" s="33"/>
    </row>
    <row r="223" spans="1:281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33">
        <v>0</v>
      </c>
      <c r="CA223" s="33">
        <v>0</v>
      </c>
      <c r="CB223" s="33">
        <v>0</v>
      </c>
      <c r="CC223" s="33">
        <v>0</v>
      </c>
      <c r="CD223" s="33">
        <v>0</v>
      </c>
      <c r="CE223" s="33">
        <v>0</v>
      </c>
      <c r="CF223" s="33">
        <v>0</v>
      </c>
      <c r="CG223" s="33">
        <v>0</v>
      </c>
      <c r="CH223" s="33">
        <v>0</v>
      </c>
      <c r="CI223" s="33">
        <v>0</v>
      </c>
      <c r="CJ223" s="33">
        <v>0</v>
      </c>
      <c r="CK223" s="33">
        <v>0</v>
      </c>
      <c r="CL223" s="33">
        <v>0</v>
      </c>
      <c r="CM223" s="33">
        <v>0</v>
      </c>
      <c r="CN223" s="33">
        <v>0</v>
      </c>
      <c r="CO223" s="33">
        <v>0</v>
      </c>
      <c r="CP223" s="33">
        <v>0</v>
      </c>
      <c r="CQ223" s="33">
        <v>0</v>
      </c>
      <c r="CR223" s="33">
        <v>0</v>
      </c>
      <c r="CS223" s="33">
        <v>0</v>
      </c>
      <c r="CT223" s="33">
        <v>0</v>
      </c>
      <c r="CU223" s="33">
        <v>0</v>
      </c>
      <c r="CV223" s="33">
        <v>0</v>
      </c>
      <c r="CW223" s="33">
        <v>0</v>
      </c>
      <c r="CX223" s="33">
        <v>0</v>
      </c>
      <c r="CY223" s="33">
        <v>0</v>
      </c>
      <c r="CZ223" s="33">
        <v>0</v>
      </c>
      <c r="DA223" s="33">
        <v>0</v>
      </c>
      <c r="DB223" s="33">
        <v>0</v>
      </c>
      <c r="DC223" s="33">
        <v>0</v>
      </c>
      <c r="DD223" s="33">
        <v>0</v>
      </c>
      <c r="DE223" s="33">
        <v>0</v>
      </c>
      <c r="DF223" s="33">
        <v>0</v>
      </c>
      <c r="DG223" s="33">
        <v>0</v>
      </c>
      <c r="DH223" s="33">
        <v>0</v>
      </c>
      <c r="DI223" s="33">
        <v>0</v>
      </c>
      <c r="DJ223" s="33">
        <v>0</v>
      </c>
      <c r="DK223" s="33">
        <v>0</v>
      </c>
      <c r="DL223" s="33">
        <v>0</v>
      </c>
      <c r="DM223" s="33">
        <v>0</v>
      </c>
      <c r="DN223" s="33">
        <v>0</v>
      </c>
      <c r="DO223" s="33">
        <v>0</v>
      </c>
      <c r="DP223" s="76">
        <f t="shared" si="7"/>
        <v>0</v>
      </c>
      <c r="DQ223" s="33">
        <v>0</v>
      </c>
      <c r="DR223" s="33">
        <v>0</v>
      </c>
      <c r="DS223" s="33">
        <v>0</v>
      </c>
      <c r="DT223" s="33">
        <v>0</v>
      </c>
      <c r="DU223" s="33">
        <v>0</v>
      </c>
      <c r="DV223" s="33">
        <v>0</v>
      </c>
      <c r="DW223" s="33">
        <v>0</v>
      </c>
      <c r="DX223" s="33">
        <v>0</v>
      </c>
      <c r="DY223" s="33">
        <v>0</v>
      </c>
      <c r="DZ223" s="33">
        <v>0</v>
      </c>
      <c r="EA223" s="33">
        <v>0</v>
      </c>
      <c r="EB223" s="33">
        <v>0</v>
      </c>
      <c r="EC223" s="33">
        <v>0</v>
      </c>
      <c r="ED223" s="33">
        <v>0</v>
      </c>
      <c r="EE223" s="33">
        <v>0</v>
      </c>
      <c r="EF223" s="33">
        <v>0</v>
      </c>
      <c r="EG223" s="33">
        <v>0</v>
      </c>
      <c r="EH223" s="33">
        <v>0</v>
      </c>
      <c r="EI223" s="33">
        <v>0</v>
      </c>
      <c r="EJ223" s="33">
        <v>0</v>
      </c>
      <c r="EK223" s="33">
        <v>0</v>
      </c>
      <c r="EL223" s="33">
        <v>0</v>
      </c>
      <c r="EM223" s="33">
        <v>0</v>
      </c>
      <c r="EN223" s="33">
        <v>0</v>
      </c>
      <c r="EO223" s="33">
        <v>0</v>
      </c>
      <c r="EP223" s="33">
        <v>0</v>
      </c>
      <c r="EQ223" s="33">
        <v>0</v>
      </c>
      <c r="ER223" s="33">
        <v>0</v>
      </c>
      <c r="ES223" s="33">
        <v>0</v>
      </c>
      <c r="ET223" s="33">
        <v>0</v>
      </c>
      <c r="EU223" s="33">
        <v>0</v>
      </c>
      <c r="EV223" s="33">
        <v>0</v>
      </c>
      <c r="EW223" s="33">
        <v>0</v>
      </c>
      <c r="EX223" s="33">
        <v>0</v>
      </c>
      <c r="EY223" s="33">
        <v>0</v>
      </c>
      <c r="EZ223" s="33">
        <v>0</v>
      </c>
      <c r="FA223" s="33">
        <v>0</v>
      </c>
      <c r="FB223" s="33">
        <v>0</v>
      </c>
      <c r="FC223" s="33">
        <v>0</v>
      </c>
      <c r="FD223" s="33">
        <v>0</v>
      </c>
      <c r="FE223" s="33">
        <v>0</v>
      </c>
      <c r="FF223" s="33">
        <v>0</v>
      </c>
      <c r="FG223" s="33">
        <v>0</v>
      </c>
      <c r="FH223" s="33">
        <v>0</v>
      </c>
      <c r="FI223" s="33">
        <v>0</v>
      </c>
      <c r="FJ223" s="33">
        <v>0</v>
      </c>
      <c r="FK223" s="33">
        <v>0</v>
      </c>
      <c r="FL223" s="33">
        <v>0</v>
      </c>
      <c r="FM223" s="33">
        <v>0</v>
      </c>
      <c r="FN223" s="33">
        <v>0</v>
      </c>
      <c r="FO223" s="33">
        <v>0</v>
      </c>
      <c r="FP223" s="33">
        <v>0</v>
      </c>
      <c r="FQ223" s="33">
        <v>0</v>
      </c>
      <c r="FR223" s="33">
        <v>0</v>
      </c>
      <c r="FS223" s="33">
        <v>0</v>
      </c>
      <c r="FT223" s="33">
        <v>0</v>
      </c>
      <c r="FU223" s="33">
        <v>0</v>
      </c>
      <c r="FV223" s="33">
        <v>0</v>
      </c>
      <c r="FW223" s="33">
        <v>0</v>
      </c>
      <c r="FX223" s="33">
        <v>0</v>
      </c>
      <c r="FY223" s="33">
        <v>0</v>
      </c>
      <c r="FZ223" s="33">
        <v>0</v>
      </c>
      <c r="GA223" s="33">
        <v>0</v>
      </c>
      <c r="GB223" s="33">
        <v>0</v>
      </c>
      <c r="GC223" s="33">
        <v>0</v>
      </c>
      <c r="GD223" s="33">
        <v>0</v>
      </c>
      <c r="GE223" s="33">
        <v>0</v>
      </c>
      <c r="GF223" s="33">
        <v>0</v>
      </c>
      <c r="GG223" s="47">
        <f t="shared" si="6"/>
        <v>0</v>
      </c>
      <c r="GH223" s="33"/>
      <c r="GI223" s="33"/>
      <c r="GJ223" s="33"/>
      <c r="GK223" s="33"/>
      <c r="GL223" s="33"/>
      <c r="GM223" s="33"/>
      <c r="GN223" s="33"/>
      <c r="GO223" s="33"/>
      <c r="GP223" s="33"/>
      <c r="GQ223" s="33"/>
      <c r="GR223" s="33"/>
      <c r="GS223" s="33"/>
      <c r="GT223" s="33"/>
      <c r="GU223" s="33"/>
      <c r="GV223" s="33"/>
      <c r="GW223" s="33"/>
      <c r="GX223" s="33"/>
      <c r="GY223" s="33"/>
      <c r="GZ223" s="33"/>
      <c r="HA223" s="33"/>
      <c r="HB223" s="33"/>
      <c r="HC223" s="33"/>
      <c r="HD223" s="33"/>
      <c r="HE223" s="33"/>
      <c r="HF223" s="33"/>
      <c r="HG223" s="33"/>
      <c r="HH223" s="33"/>
      <c r="HI223" s="33"/>
      <c r="HJ223" s="33"/>
      <c r="HK223" s="33"/>
      <c r="HL223" s="33"/>
      <c r="HM223" s="33"/>
      <c r="HN223" s="33"/>
      <c r="HO223" s="33"/>
      <c r="HP223" s="33"/>
      <c r="HQ223" s="33"/>
      <c r="HR223" s="33"/>
      <c r="HS223" s="33"/>
      <c r="HT223" s="33"/>
      <c r="HU223" s="33"/>
      <c r="HV223" s="33"/>
      <c r="HW223" s="33"/>
      <c r="HX223" s="33"/>
      <c r="HY223" s="33"/>
      <c r="HZ223" s="33"/>
      <c r="IA223" s="33"/>
      <c r="IB223" s="33"/>
      <c r="IC223" s="33"/>
      <c r="ID223" s="33"/>
      <c r="IE223" s="33"/>
      <c r="IF223" s="33"/>
      <c r="IG223" s="33"/>
      <c r="IH223" s="33"/>
      <c r="II223" s="33"/>
      <c r="IJ223" s="33"/>
      <c r="IK223" s="33"/>
      <c r="IL223" s="33"/>
      <c r="IM223" s="33"/>
      <c r="IN223" s="33"/>
      <c r="IO223" s="33"/>
      <c r="IP223" s="33"/>
      <c r="IQ223" s="33"/>
      <c r="IR223" s="33"/>
      <c r="IS223" s="33"/>
      <c r="IT223" s="33"/>
      <c r="IU223" s="33"/>
      <c r="IV223" s="33"/>
      <c r="IW223" s="33"/>
      <c r="IX223" s="33"/>
      <c r="IY223" s="33"/>
      <c r="IZ223" s="33"/>
      <c r="JA223" s="33"/>
      <c r="JB223" s="33"/>
      <c r="JC223" s="33"/>
      <c r="JD223" s="33"/>
      <c r="JE223" s="33"/>
      <c r="JF223" s="33"/>
      <c r="JG223" s="33"/>
      <c r="JH223" s="33"/>
      <c r="JI223" s="33"/>
      <c r="JJ223" s="33"/>
      <c r="JK223" s="33"/>
      <c r="JL223" s="33"/>
      <c r="JM223" s="33"/>
      <c r="JN223" s="33"/>
      <c r="JO223" s="33"/>
      <c r="JP223" s="33"/>
      <c r="JQ223" s="33"/>
      <c r="JR223" s="33"/>
      <c r="JS223" s="33"/>
      <c r="JT223" s="33"/>
      <c r="JU223" s="33"/>
    </row>
    <row r="224" spans="1:281" x14ac:dyDescent="0.2">
      <c r="A224" s="1" t="s">
        <v>100</v>
      </c>
      <c r="B224" s="22" t="s">
        <v>219</v>
      </c>
      <c r="C224" s="33">
        <v>5.3264688653019521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6.0197002083328197</v>
      </c>
      <c r="L224" s="33">
        <v>0</v>
      </c>
      <c r="M224" s="33">
        <v>4.9535171908838347</v>
      </c>
      <c r="N224" s="33">
        <v>4.43606633515118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4.6347802571328218</v>
      </c>
      <c r="V224" s="33">
        <v>0</v>
      </c>
      <c r="W224" s="33">
        <v>3.7510531033294727</v>
      </c>
      <c r="X224" s="33">
        <v>6.6154709374234351</v>
      </c>
      <c r="Y224" s="33">
        <v>0</v>
      </c>
      <c r="Z224" s="33">
        <v>3.0332950313869675</v>
      </c>
      <c r="AA224" s="33">
        <v>0</v>
      </c>
      <c r="AB224" s="33">
        <v>0</v>
      </c>
      <c r="AC224" s="33">
        <v>0</v>
      </c>
      <c r="AD224" s="33">
        <v>4.2100651029087137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3.3291679482862713</v>
      </c>
      <c r="AK224" s="33">
        <v>7.0734305988809751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4.9903255265882747</v>
      </c>
      <c r="AY224" s="33">
        <v>7.7736587121282685</v>
      </c>
      <c r="AZ224" s="33">
        <v>9.8401808447305594</v>
      </c>
      <c r="BA224" s="33">
        <v>0</v>
      </c>
      <c r="BB224" s="33">
        <v>0</v>
      </c>
      <c r="BC224" s="33">
        <v>0</v>
      </c>
      <c r="BD224" s="33">
        <v>12.328433404805235</v>
      </c>
      <c r="BE224" s="33">
        <v>8.2166475851298575</v>
      </c>
      <c r="BF224" s="33">
        <v>0</v>
      </c>
      <c r="BG224" s="33">
        <v>0</v>
      </c>
      <c r="BH224" s="33">
        <v>9.0399534861703597</v>
      </c>
      <c r="BI224" s="33">
        <v>0</v>
      </c>
      <c r="BJ224" s="33">
        <v>0</v>
      </c>
      <c r="BK224" s="33">
        <v>3.8903130370547885</v>
      </c>
      <c r="BL224" s="33">
        <v>0</v>
      </c>
      <c r="BM224" s="33">
        <v>0</v>
      </c>
      <c r="BN224" s="33">
        <v>0</v>
      </c>
      <c r="BO224" s="33">
        <v>5.287966517885466</v>
      </c>
      <c r="BP224" s="33">
        <v>0</v>
      </c>
      <c r="BQ224" s="33">
        <v>4.679315844518503</v>
      </c>
      <c r="BR224" s="33">
        <v>0</v>
      </c>
      <c r="BS224" s="33">
        <v>4.4963113416959422</v>
      </c>
      <c r="BT224" s="33">
        <v>4.0348232128047385</v>
      </c>
      <c r="BU224" s="33">
        <v>0</v>
      </c>
      <c r="BV224" s="33">
        <v>55.840846278963099</v>
      </c>
      <c r="BW224" s="33">
        <v>0</v>
      </c>
      <c r="BX224" s="33">
        <v>0</v>
      </c>
      <c r="BY224" s="33">
        <v>0</v>
      </c>
      <c r="BZ224" s="33">
        <v>0</v>
      </c>
      <c r="CA224" s="33">
        <v>0</v>
      </c>
      <c r="CB224" s="33">
        <v>0</v>
      </c>
      <c r="CC224" s="33">
        <v>0</v>
      </c>
      <c r="CD224" s="33">
        <v>0</v>
      </c>
      <c r="CE224" s="33">
        <v>0</v>
      </c>
      <c r="CF224" s="33">
        <v>0</v>
      </c>
      <c r="CG224" s="33">
        <v>10.151904046178068</v>
      </c>
      <c r="CH224" s="33">
        <v>0</v>
      </c>
      <c r="CI224" s="33">
        <v>0</v>
      </c>
      <c r="CJ224" s="33">
        <v>0</v>
      </c>
      <c r="CK224" s="33">
        <v>3.2556263610577694</v>
      </c>
      <c r="CL224" s="33">
        <v>0</v>
      </c>
      <c r="CM224" s="33">
        <v>0</v>
      </c>
      <c r="CN224" s="33">
        <v>0</v>
      </c>
      <c r="CO224" s="33">
        <v>0</v>
      </c>
      <c r="CP224" s="33">
        <v>0</v>
      </c>
      <c r="CQ224" s="33">
        <v>0</v>
      </c>
      <c r="CR224" s="33">
        <v>3.4493916025377365</v>
      </c>
      <c r="CS224" s="33">
        <v>8.4044362248746118</v>
      </c>
      <c r="CT224" s="33">
        <v>9.4022431446829788</v>
      </c>
      <c r="CU224" s="33">
        <v>0</v>
      </c>
      <c r="CV224" s="33">
        <v>7.2039108248444341</v>
      </c>
      <c r="CW224" s="33">
        <v>13.957885367565973</v>
      </c>
      <c r="CX224" s="33">
        <v>3.398824601320396</v>
      </c>
      <c r="CY224" s="33">
        <v>4.6502295443365815</v>
      </c>
      <c r="CZ224" s="33">
        <v>0</v>
      </c>
      <c r="DA224" s="33">
        <v>0</v>
      </c>
      <c r="DB224" s="33">
        <v>3.4263498409987667</v>
      </c>
      <c r="DC224" s="33">
        <v>0</v>
      </c>
      <c r="DD224" s="33">
        <v>12.714861874687843</v>
      </c>
      <c r="DE224" s="33">
        <v>0</v>
      </c>
      <c r="DF224" s="33">
        <v>0</v>
      </c>
      <c r="DG224" s="33">
        <v>0</v>
      </c>
      <c r="DH224" s="33">
        <v>4.3976453655716536</v>
      </c>
      <c r="DI224" s="33">
        <v>0</v>
      </c>
      <c r="DJ224" s="33">
        <v>0</v>
      </c>
      <c r="DK224" s="33">
        <v>0</v>
      </c>
      <c r="DL224" s="33">
        <v>24.511906786367582</v>
      </c>
      <c r="DM224" s="33">
        <v>0</v>
      </c>
      <c r="DN224" s="33">
        <v>0</v>
      </c>
      <c r="DO224" s="33">
        <v>0</v>
      </c>
      <c r="DP224" s="76">
        <f t="shared" si="7"/>
        <v>292.72700695651798</v>
      </c>
      <c r="DQ224" s="33">
        <v>445.14094817682377</v>
      </c>
      <c r="DR224" s="33">
        <v>0</v>
      </c>
      <c r="DS224" s="33">
        <v>0</v>
      </c>
      <c r="DT224" s="33">
        <v>0</v>
      </c>
      <c r="DU224" s="33">
        <v>0</v>
      </c>
      <c r="DV224" s="33">
        <v>0</v>
      </c>
      <c r="DW224" s="33">
        <v>0</v>
      </c>
      <c r="DX224" s="33">
        <v>0</v>
      </c>
      <c r="DY224" s="33">
        <v>0</v>
      </c>
      <c r="DZ224" s="33">
        <v>0</v>
      </c>
      <c r="EA224" s="33">
        <v>0</v>
      </c>
      <c r="EB224" s="33">
        <v>0</v>
      </c>
      <c r="EC224" s="33">
        <v>0</v>
      </c>
      <c r="ED224" s="33">
        <v>0</v>
      </c>
      <c r="EE224" s="33">
        <v>0</v>
      </c>
      <c r="EF224" s="33">
        <v>0</v>
      </c>
      <c r="EG224" s="33">
        <v>0</v>
      </c>
      <c r="EH224" s="33">
        <v>0</v>
      </c>
      <c r="EI224" s="33">
        <v>0</v>
      </c>
      <c r="EJ224" s="33">
        <v>0</v>
      </c>
      <c r="EK224" s="33">
        <v>0</v>
      </c>
      <c r="EL224" s="33">
        <v>0</v>
      </c>
      <c r="EM224" s="33">
        <v>0</v>
      </c>
      <c r="EN224" s="33">
        <v>0</v>
      </c>
      <c r="EO224" s="33">
        <v>0</v>
      </c>
      <c r="EP224" s="33">
        <v>0</v>
      </c>
      <c r="EQ224" s="33">
        <v>0</v>
      </c>
      <c r="ER224" s="33">
        <v>0</v>
      </c>
      <c r="ES224" s="33">
        <v>0</v>
      </c>
      <c r="ET224" s="33">
        <v>0</v>
      </c>
      <c r="EU224" s="33">
        <v>0</v>
      </c>
      <c r="EV224" s="33">
        <v>0</v>
      </c>
      <c r="EW224" s="33">
        <v>0</v>
      </c>
      <c r="EX224" s="33">
        <v>0</v>
      </c>
      <c r="EY224" s="33">
        <v>0</v>
      </c>
      <c r="EZ224" s="33">
        <v>0</v>
      </c>
      <c r="FA224" s="33">
        <v>0</v>
      </c>
      <c r="FB224" s="33">
        <v>0</v>
      </c>
      <c r="FC224" s="33">
        <v>0</v>
      </c>
      <c r="FD224" s="33">
        <v>0</v>
      </c>
      <c r="FE224" s="33">
        <v>0</v>
      </c>
      <c r="FF224" s="33">
        <v>0</v>
      </c>
      <c r="FG224" s="33">
        <v>0</v>
      </c>
      <c r="FH224" s="33">
        <v>0</v>
      </c>
      <c r="FI224" s="33">
        <v>0</v>
      </c>
      <c r="FJ224" s="33">
        <v>0</v>
      </c>
      <c r="FK224" s="33">
        <v>0</v>
      </c>
      <c r="FL224" s="33">
        <v>0</v>
      </c>
      <c r="FM224" s="33">
        <v>0</v>
      </c>
      <c r="FN224" s="33">
        <v>0</v>
      </c>
      <c r="FO224" s="33">
        <v>0</v>
      </c>
      <c r="FP224" s="33">
        <v>0</v>
      </c>
      <c r="FQ224" s="33">
        <v>0</v>
      </c>
      <c r="FR224" s="33">
        <v>0</v>
      </c>
      <c r="FS224" s="33">
        <v>0</v>
      </c>
      <c r="FT224" s="33">
        <v>0</v>
      </c>
      <c r="FU224" s="33">
        <v>0</v>
      </c>
      <c r="FV224" s="33">
        <v>0</v>
      </c>
      <c r="FW224" s="33">
        <v>0</v>
      </c>
      <c r="FX224" s="33">
        <v>0</v>
      </c>
      <c r="FY224" s="33">
        <v>0</v>
      </c>
      <c r="FZ224" s="33">
        <v>0</v>
      </c>
      <c r="GA224" s="33">
        <v>0</v>
      </c>
      <c r="GB224" s="33">
        <v>0</v>
      </c>
      <c r="GC224" s="33">
        <v>0</v>
      </c>
      <c r="GD224" s="33">
        <v>0</v>
      </c>
      <c r="GE224" s="33">
        <v>0</v>
      </c>
      <c r="GF224" s="33">
        <v>0</v>
      </c>
      <c r="GG224" s="47">
        <f t="shared" si="6"/>
        <v>737.86795513334175</v>
      </c>
      <c r="GH224" s="33"/>
      <c r="GI224" s="33"/>
      <c r="GJ224" s="33"/>
      <c r="GK224" s="33"/>
      <c r="GL224" s="33"/>
      <c r="GM224" s="33"/>
      <c r="GN224" s="33"/>
      <c r="GO224" s="33"/>
      <c r="GP224" s="33"/>
      <c r="GQ224" s="33"/>
      <c r="GR224" s="33"/>
      <c r="GS224" s="33"/>
      <c r="GT224" s="33"/>
      <c r="GU224" s="33"/>
      <c r="GV224" s="33"/>
      <c r="GW224" s="33"/>
      <c r="GX224" s="33"/>
      <c r="GY224" s="33"/>
      <c r="GZ224" s="33"/>
      <c r="HA224" s="33"/>
      <c r="HB224" s="33"/>
      <c r="HC224" s="33"/>
      <c r="HD224" s="33"/>
      <c r="HE224" s="33"/>
      <c r="HF224" s="33"/>
      <c r="HG224" s="33"/>
      <c r="HH224" s="33"/>
      <c r="HI224" s="33"/>
      <c r="HJ224" s="33"/>
      <c r="HK224" s="33"/>
      <c r="HL224" s="33"/>
      <c r="HM224" s="33"/>
      <c r="HN224" s="33"/>
      <c r="HO224" s="33"/>
      <c r="HP224" s="33"/>
      <c r="HQ224" s="33"/>
      <c r="HR224" s="33"/>
      <c r="HS224" s="33"/>
      <c r="HT224" s="33"/>
      <c r="HU224" s="33"/>
      <c r="HV224" s="33"/>
      <c r="HW224" s="33"/>
      <c r="HX224" s="33"/>
      <c r="HY224" s="33"/>
      <c r="HZ224" s="33"/>
      <c r="IA224" s="33"/>
      <c r="IB224" s="33"/>
      <c r="IC224" s="33"/>
      <c r="ID224" s="33"/>
      <c r="IE224" s="33"/>
      <c r="IF224" s="33"/>
      <c r="IG224" s="33"/>
      <c r="IH224" s="33"/>
      <c r="II224" s="33"/>
      <c r="IJ224" s="33"/>
      <c r="IK224" s="33"/>
      <c r="IL224" s="33"/>
      <c r="IM224" s="33"/>
      <c r="IN224" s="33"/>
      <c r="IO224" s="33"/>
      <c r="IP224" s="33"/>
      <c r="IQ224" s="33"/>
      <c r="IR224" s="33"/>
      <c r="IS224" s="33"/>
      <c r="IT224" s="33"/>
      <c r="IU224" s="33"/>
      <c r="IV224" s="33"/>
      <c r="IW224" s="33"/>
      <c r="IX224" s="33"/>
      <c r="IY224" s="33"/>
      <c r="IZ224" s="33"/>
      <c r="JA224" s="33"/>
      <c r="JB224" s="33"/>
      <c r="JC224" s="33"/>
      <c r="JD224" s="33"/>
      <c r="JE224" s="33"/>
      <c r="JF224" s="33"/>
      <c r="JG224" s="33"/>
      <c r="JH224" s="33"/>
      <c r="JI224" s="33"/>
      <c r="JJ224" s="33"/>
      <c r="JK224" s="33"/>
      <c r="JL224" s="33"/>
      <c r="JM224" s="33"/>
      <c r="JN224" s="33"/>
      <c r="JO224" s="33"/>
      <c r="JP224" s="33"/>
      <c r="JQ224" s="33"/>
      <c r="JR224" s="33"/>
      <c r="JS224" s="33"/>
      <c r="JT224" s="33"/>
      <c r="JU224" s="33"/>
    </row>
    <row r="225" spans="1:281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33">
        <v>0</v>
      </c>
      <c r="CA225" s="33">
        <v>0</v>
      </c>
      <c r="CB225" s="33">
        <v>0</v>
      </c>
      <c r="CC225" s="33">
        <v>0</v>
      </c>
      <c r="CD225" s="33">
        <v>0</v>
      </c>
      <c r="CE225" s="33">
        <v>0</v>
      </c>
      <c r="CF225" s="33">
        <v>0</v>
      </c>
      <c r="CG225" s="33">
        <v>0</v>
      </c>
      <c r="CH225" s="33">
        <v>0</v>
      </c>
      <c r="CI225" s="33">
        <v>0</v>
      </c>
      <c r="CJ225" s="33">
        <v>0</v>
      </c>
      <c r="CK225" s="33">
        <v>0</v>
      </c>
      <c r="CL225" s="33">
        <v>0</v>
      </c>
      <c r="CM225" s="33">
        <v>0</v>
      </c>
      <c r="CN225" s="33">
        <v>0</v>
      </c>
      <c r="CO225" s="33">
        <v>0</v>
      </c>
      <c r="CP225" s="33">
        <v>0</v>
      </c>
      <c r="CQ225" s="33">
        <v>0</v>
      </c>
      <c r="CR225" s="33">
        <v>0</v>
      </c>
      <c r="CS225" s="33">
        <v>0</v>
      </c>
      <c r="CT225" s="33">
        <v>0</v>
      </c>
      <c r="CU225" s="33">
        <v>0</v>
      </c>
      <c r="CV225" s="33">
        <v>0</v>
      </c>
      <c r="CW225" s="33">
        <v>0</v>
      </c>
      <c r="CX225" s="33">
        <v>0</v>
      </c>
      <c r="CY225" s="33">
        <v>0</v>
      </c>
      <c r="CZ225" s="33">
        <v>0</v>
      </c>
      <c r="DA225" s="33">
        <v>8.5419205518358847</v>
      </c>
      <c r="DB225" s="33">
        <v>0</v>
      </c>
      <c r="DC225" s="33">
        <v>0</v>
      </c>
      <c r="DD225" s="33">
        <v>0</v>
      </c>
      <c r="DE225" s="33">
        <v>0</v>
      </c>
      <c r="DF225" s="33">
        <v>0</v>
      </c>
      <c r="DG225" s="33">
        <v>0</v>
      </c>
      <c r="DH225" s="33">
        <v>0</v>
      </c>
      <c r="DI225" s="33">
        <v>0</v>
      </c>
      <c r="DJ225" s="33">
        <v>0</v>
      </c>
      <c r="DK225" s="33">
        <v>0</v>
      </c>
      <c r="DL225" s="33">
        <v>0</v>
      </c>
      <c r="DM225" s="33">
        <v>0</v>
      </c>
      <c r="DN225" s="33">
        <v>0</v>
      </c>
      <c r="DO225" s="33">
        <v>0</v>
      </c>
      <c r="DP225" s="76">
        <f t="shared" si="7"/>
        <v>8.5419205518358847</v>
      </c>
      <c r="DQ225" s="33">
        <v>0</v>
      </c>
      <c r="DR225" s="33">
        <v>0</v>
      </c>
      <c r="DS225" s="33">
        <v>0</v>
      </c>
      <c r="DT225" s="33">
        <v>0</v>
      </c>
      <c r="DU225" s="33">
        <v>0</v>
      </c>
      <c r="DV225" s="33">
        <v>0</v>
      </c>
      <c r="DW225" s="33">
        <v>0</v>
      </c>
      <c r="DX225" s="33">
        <v>0</v>
      </c>
      <c r="DY225" s="33">
        <v>0</v>
      </c>
      <c r="DZ225" s="33">
        <v>0</v>
      </c>
      <c r="EA225" s="33">
        <v>0</v>
      </c>
      <c r="EB225" s="33">
        <v>0</v>
      </c>
      <c r="EC225" s="33">
        <v>0</v>
      </c>
      <c r="ED225" s="33">
        <v>0</v>
      </c>
      <c r="EE225" s="33">
        <v>0</v>
      </c>
      <c r="EF225" s="33">
        <v>0</v>
      </c>
      <c r="EG225" s="33">
        <v>0</v>
      </c>
      <c r="EH225" s="33">
        <v>0</v>
      </c>
      <c r="EI225" s="33">
        <v>0</v>
      </c>
      <c r="EJ225" s="33">
        <v>0</v>
      </c>
      <c r="EK225" s="33">
        <v>0</v>
      </c>
      <c r="EL225" s="33">
        <v>0</v>
      </c>
      <c r="EM225" s="33">
        <v>0</v>
      </c>
      <c r="EN225" s="33">
        <v>0</v>
      </c>
      <c r="EO225" s="33">
        <v>0</v>
      </c>
      <c r="EP225" s="33">
        <v>0</v>
      </c>
      <c r="EQ225" s="33">
        <v>0</v>
      </c>
      <c r="ER225" s="33">
        <v>0</v>
      </c>
      <c r="ES225" s="33">
        <v>0</v>
      </c>
      <c r="ET225" s="33">
        <v>0</v>
      </c>
      <c r="EU225" s="33">
        <v>0</v>
      </c>
      <c r="EV225" s="33">
        <v>0</v>
      </c>
      <c r="EW225" s="33">
        <v>0</v>
      </c>
      <c r="EX225" s="33">
        <v>0</v>
      </c>
      <c r="EY225" s="33">
        <v>0</v>
      </c>
      <c r="EZ225" s="33">
        <v>0</v>
      </c>
      <c r="FA225" s="33">
        <v>0</v>
      </c>
      <c r="FB225" s="33">
        <v>0</v>
      </c>
      <c r="FC225" s="33">
        <v>0</v>
      </c>
      <c r="FD225" s="33">
        <v>0</v>
      </c>
      <c r="FE225" s="33">
        <v>0</v>
      </c>
      <c r="FF225" s="33">
        <v>0</v>
      </c>
      <c r="FG225" s="33">
        <v>0</v>
      </c>
      <c r="FH225" s="33">
        <v>0</v>
      </c>
      <c r="FI225" s="33">
        <v>0</v>
      </c>
      <c r="FJ225" s="33">
        <v>0</v>
      </c>
      <c r="FK225" s="33">
        <v>0</v>
      </c>
      <c r="FL225" s="33">
        <v>0</v>
      </c>
      <c r="FM225" s="33">
        <v>0</v>
      </c>
      <c r="FN225" s="33">
        <v>0</v>
      </c>
      <c r="FO225" s="33">
        <v>0</v>
      </c>
      <c r="FP225" s="33">
        <v>0</v>
      </c>
      <c r="FQ225" s="33">
        <v>0</v>
      </c>
      <c r="FR225" s="33">
        <v>0</v>
      </c>
      <c r="FS225" s="33">
        <v>0</v>
      </c>
      <c r="FT225" s="33">
        <v>0</v>
      </c>
      <c r="FU225" s="33">
        <v>0</v>
      </c>
      <c r="FV225" s="33">
        <v>0</v>
      </c>
      <c r="FW225" s="33">
        <v>0</v>
      </c>
      <c r="FX225" s="33">
        <v>0</v>
      </c>
      <c r="FY225" s="33">
        <v>0</v>
      </c>
      <c r="FZ225" s="33">
        <v>0</v>
      </c>
      <c r="GA225" s="33">
        <v>0</v>
      </c>
      <c r="GB225" s="33">
        <v>0</v>
      </c>
      <c r="GC225" s="33">
        <v>0</v>
      </c>
      <c r="GD225" s="33">
        <v>0</v>
      </c>
      <c r="GE225" s="33">
        <v>0</v>
      </c>
      <c r="GF225" s="33">
        <v>0</v>
      </c>
      <c r="GG225" s="47">
        <f t="shared" si="6"/>
        <v>8.5419205518358847</v>
      </c>
      <c r="GH225" s="33"/>
      <c r="GI225" s="33"/>
      <c r="GJ225" s="33"/>
      <c r="GK225" s="33"/>
      <c r="GL225" s="33"/>
      <c r="GM225" s="33"/>
      <c r="GN225" s="33"/>
      <c r="GO225" s="33"/>
      <c r="GP225" s="33"/>
      <c r="GQ225" s="33"/>
      <c r="GR225" s="33"/>
      <c r="GS225" s="33"/>
      <c r="GT225" s="33"/>
      <c r="GU225" s="33"/>
      <c r="GV225" s="33"/>
      <c r="GW225" s="33"/>
      <c r="GX225" s="33"/>
      <c r="GY225" s="33"/>
      <c r="GZ225" s="33"/>
      <c r="HA225" s="33"/>
      <c r="HB225" s="33"/>
      <c r="HC225" s="33"/>
      <c r="HD225" s="33"/>
      <c r="HE225" s="33"/>
      <c r="HF225" s="33"/>
      <c r="HG225" s="33"/>
      <c r="HH225" s="33"/>
      <c r="HI225" s="33"/>
      <c r="HJ225" s="33"/>
      <c r="HK225" s="33"/>
      <c r="HL225" s="33"/>
      <c r="HM225" s="33"/>
      <c r="HN225" s="33"/>
      <c r="HO225" s="33"/>
      <c r="HP225" s="33"/>
      <c r="HQ225" s="33"/>
      <c r="HR225" s="33"/>
      <c r="HS225" s="33"/>
      <c r="HT225" s="33"/>
      <c r="HU225" s="33"/>
      <c r="HV225" s="33"/>
      <c r="HW225" s="33"/>
      <c r="HX225" s="33"/>
      <c r="HY225" s="33"/>
      <c r="HZ225" s="33"/>
      <c r="IA225" s="33"/>
      <c r="IB225" s="33"/>
      <c r="IC225" s="33"/>
      <c r="ID225" s="33"/>
      <c r="IE225" s="33"/>
      <c r="IF225" s="33"/>
      <c r="IG225" s="33"/>
      <c r="IH225" s="33"/>
      <c r="II225" s="33"/>
      <c r="IJ225" s="33"/>
      <c r="IK225" s="33"/>
      <c r="IL225" s="33"/>
      <c r="IM225" s="33"/>
      <c r="IN225" s="33"/>
      <c r="IO225" s="33"/>
      <c r="IP225" s="33"/>
      <c r="IQ225" s="33"/>
      <c r="IR225" s="33"/>
      <c r="IS225" s="33"/>
      <c r="IT225" s="33"/>
      <c r="IU225" s="33"/>
      <c r="IV225" s="33"/>
      <c r="IW225" s="33"/>
      <c r="IX225" s="33"/>
      <c r="IY225" s="33"/>
      <c r="IZ225" s="33"/>
      <c r="JA225" s="33"/>
      <c r="JB225" s="33"/>
      <c r="JC225" s="33"/>
      <c r="JD225" s="33"/>
      <c r="JE225" s="33"/>
      <c r="JF225" s="33"/>
      <c r="JG225" s="33"/>
      <c r="JH225" s="33"/>
      <c r="JI225" s="33"/>
      <c r="JJ225" s="33"/>
      <c r="JK225" s="33"/>
      <c r="JL225" s="33"/>
      <c r="JM225" s="33"/>
      <c r="JN225" s="33"/>
      <c r="JO225" s="33"/>
      <c r="JP225" s="33"/>
      <c r="JQ225" s="33"/>
      <c r="JR225" s="33"/>
      <c r="JS225" s="33"/>
      <c r="JT225" s="33"/>
      <c r="JU225" s="33"/>
    </row>
    <row r="226" spans="1:281" x14ac:dyDescent="0.2">
      <c r="A226" s="1" t="s">
        <v>103</v>
      </c>
      <c r="B226" s="22" t="s">
        <v>222</v>
      </c>
      <c r="C226" s="33">
        <v>1.0754240522738301</v>
      </c>
      <c r="D226" s="33">
        <v>0</v>
      </c>
      <c r="E226" s="33">
        <v>1.2931308905565906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3.5126508323067331</v>
      </c>
      <c r="L226" s="33">
        <v>0</v>
      </c>
      <c r="M226" s="33">
        <v>1.3244637237963053</v>
      </c>
      <c r="N226" s="33">
        <v>0</v>
      </c>
      <c r="O226" s="33">
        <v>0</v>
      </c>
      <c r="P226" s="33">
        <v>1.4562381405308755</v>
      </c>
      <c r="Q226" s="33">
        <v>0</v>
      </c>
      <c r="R226" s="33">
        <v>0</v>
      </c>
      <c r="S226" s="33">
        <v>0</v>
      </c>
      <c r="T226" s="33">
        <v>1.2331453178601339</v>
      </c>
      <c r="U226" s="33">
        <v>8.4226879387551659</v>
      </c>
      <c r="V226" s="33">
        <v>0</v>
      </c>
      <c r="W226" s="33">
        <v>1.4976722493183867</v>
      </c>
      <c r="X226" s="33">
        <v>4.903614458248029</v>
      </c>
      <c r="Y226" s="33">
        <v>1.3569820142506577</v>
      </c>
      <c r="Z226" s="33">
        <v>2.7598065384550297</v>
      </c>
      <c r="AA226" s="33">
        <v>0</v>
      </c>
      <c r="AB226" s="33">
        <v>0</v>
      </c>
      <c r="AC226" s="33">
        <v>0</v>
      </c>
      <c r="AD226" s="33">
        <v>1.856321727649473</v>
      </c>
      <c r="AE226" s="33">
        <v>4.6470696667681679</v>
      </c>
      <c r="AF226" s="33">
        <v>2.8041154719537942</v>
      </c>
      <c r="AG226" s="33">
        <v>0</v>
      </c>
      <c r="AH226" s="33">
        <v>0</v>
      </c>
      <c r="AI226" s="33">
        <v>1.2621832915449178</v>
      </c>
      <c r="AJ226" s="33">
        <v>0</v>
      </c>
      <c r="AK226" s="33">
        <v>5.1388717709260705</v>
      </c>
      <c r="AL226" s="33">
        <v>0</v>
      </c>
      <c r="AM226" s="33">
        <v>0</v>
      </c>
      <c r="AN226" s="33">
        <v>2.4257151517867555</v>
      </c>
      <c r="AO226" s="33">
        <v>1.9057191994098126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6.4740076514602558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1.2025346429429595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4.2407548993532105</v>
      </c>
      <c r="BZ226" s="33">
        <v>0</v>
      </c>
      <c r="CA226" s="33">
        <v>0</v>
      </c>
      <c r="CB226" s="33">
        <v>0</v>
      </c>
      <c r="CC226" s="33">
        <v>0</v>
      </c>
      <c r="CD226" s="33">
        <v>0</v>
      </c>
      <c r="CE226" s="33">
        <v>0</v>
      </c>
      <c r="CF226" s="33">
        <v>0</v>
      </c>
      <c r="CG226" s="33">
        <v>1.6094397033987276</v>
      </c>
      <c r="CH226" s="33">
        <v>0</v>
      </c>
      <c r="CI226" s="33">
        <v>0</v>
      </c>
      <c r="CJ226" s="33">
        <v>0</v>
      </c>
      <c r="CK226" s="33">
        <v>0</v>
      </c>
      <c r="CL226" s="33">
        <v>0</v>
      </c>
      <c r="CM226" s="33">
        <v>0</v>
      </c>
      <c r="CN226" s="33">
        <v>0</v>
      </c>
      <c r="CO226" s="33">
        <v>0</v>
      </c>
      <c r="CP226" s="33">
        <v>0</v>
      </c>
      <c r="CQ226" s="33">
        <v>0</v>
      </c>
      <c r="CR226" s="33">
        <v>2.9793363862318278</v>
      </c>
      <c r="CS226" s="33">
        <v>1.3047381533010889</v>
      </c>
      <c r="CT226" s="33">
        <v>0</v>
      </c>
      <c r="CU226" s="33">
        <v>0</v>
      </c>
      <c r="CV226" s="33">
        <v>0</v>
      </c>
      <c r="CW226" s="33">
        <v>0</v>
      </c>
      <c r="CX226" s="33">
        <v>0</v>
      </c>
      <c r="CY226" s="33">
        <v>0</v>
      </c>
      <c r="CZ226" s="33">
        <v>0</v>
      </c>
      <c r="DA226" s="33">
        <v>0</v>
      </c>
      <c r="DB226" s="33">
        <v>1.9565612531390275</v>
      </c>
      <c r="DC226" s="33">
        <v>5.3756048441213835</v>
      </c>
      <c r="DD226" s="33">
        <v>13.437412114753085</v>
      </c>
      <c r="DE226" s="33">
        <v>15.920979568597206</v>
      </c>
      <c r="DF226" s="33">
        <v>0</v>
      </c>
      <c r="DG226" s="33">
        <v>0</v>
      </c>
      <c r="DH226" s="33">
        <v>0</v>
      </c>
      <c r="DI226" s="33">
        <v>0</v>
      </c>
      <c r="DJ226" s="33">
        <v>0</v>
      </c>
      <c r="DK226" s="33">
        <v>0</v>
      </c>
      <c r="DL226" s="33">
        <v>0</v>
      </c>
      <c r="DM226" s="33">
        <v>0</v>
      </c>
      <c r="DN226" s="33">
        <v>0</v>
      </c>
      <c r="DO226" s="33">
        <v>0</v>
      </c>
      <c r="DP226" s="76">
        <f t="shared" si="7"/>
        <v>103.3771816536895</v>
      </c>
      <c r="DQ226" s="33">
        <v>0</v>
      </c>
      <c r="DR226" s="33">
        <v>0</v>
      </c>
      <c r="DS226" s="33">
        <v>0</v>
      </c>
      <c r="DT226" s="33">
        <v>0</v>
      </c>
      <c r="DU226" s="33">
        <v>0</v>
      </c>
      <c r="DV226" s="33">
        <v>0</v>
      </c>
      <c r="DW226" s="33">
        <v>0</v>
      </c>
      <c r="DX226" s="33">
        <v>0</v>
      </c>
      <c r="DY226" s="33">
        <v>0</v>
      </c>
      <c r="DZ226" s="33">
        <v>0</v>
      </c>
      <c r="EA226" s="33">
        <v>0</v>
      </c>
      <c r="EB226" s="33">
        <v>0</v>
      </c>
      <c r="EC226" s="33">
        <v>0</v>
      </c>
      <c r="ED226" s="33">
        <v>0</v>
      </c>
      <c r="EE226" s="33">
        <v>0</v>
      </c>
      <c r="EF226" s="33">
        <v>0</v>
      </c>
      <c r="EG226" s="33">
        <v>0</v>
      </c>
      <c r="EH226" s="33">
        <v>0</v>
      </c>
      <c r="EI226" s="33">
        <v>0</v>
      </c>
      <c r="EJ226" s="33">
        <v>0</v>
      </c>
      <c r="EK226" s="33">
        <v>0</v>
      </c>
      <c r="EL226" s="33">
        <v>223.45330472434628</v>
      </c>
      <c r="EM226" s="33">
        <v>0</v>
      </c>
      <c r="EN226" s="33">
        <v>0</v>
      </c>
      <c r="EO226" s="33">
        <v>0</v>
      </c>
      <c r="EP226" s="33">
        <v>0</v>
      </c>
      <c r="EQ226" s="33">
        <v>0</v>
      </c>
      <c r="ER226" s="33">
        <v>0</v>
      </c>
      <c r="ES226" s="33">
        <v>0</v>
      </c>
      <c r="ET226" s="33">
        <v>0</v>
      </c>
      <c r="EU226" s="33">
        <v>0</v>
      </c>
      <c r="EV226" s="33">
        <v>0</v>
      </c>
      <c r="EW226" s="33">
        <v>0</v>
      </c>
      <c r="EX226" s="33">
        <v>0</v>
      </c>
      <c r="EY226" s="33">
        <v>0</v>
      </c>
      <c r="EZ226" s="33">
        <v>0</v>
      </c>
      <c r="FA226" s="33">
        <v>0</v>
      </c>
      <c r="FB226" s="33">
        <v>0</v>
      </c>
      <c r="FC226" s="33">
        <v>0</v>
      </c>
      <c r="FD226" s="33">
        <v>0</v>
      </c>
      <c r="FE226" s="33">
        <v>0</v>
      </c>
      <c r="FF226" s="33">
        <v>0</v>
      </c>
      <c r="FG226" s="33">
        <v>0</v>
      </c>
      <c r="FH226" s="33">
        <v>0</v>
      </c>
      <c r="FI226" s="33">
        <v>0</v>
      </c>
      <c r="FJ226" s="33">
        <v>0</v>
      </c>
      <c r="FK226" s="33">
        <v>0</v>
      </c>
      <c r="FL226" s="33">
        <v>0</v>
      </c>
      <c r="FM226" s="33">
        <v>0</v>
      </c>
      <c r="FN226" s="33">
        <v>0</v>
      </c>
      <c r="FO226" s="33">
        <v>0</v>
      </c>
      <c r="FP226" s="33">
        <v>0</v>
      </c>
      <c r="FQ226" s="33">
        <v>0</v>
      </c>
      <c r="FR226" s="33">
        <v>0</v>
      </c>
      <c r="FS226" s="33">
        <v>0</v>
      </c>
      <c r="FT226" s="33">
        <v>0</v>
      </c>
      <c r="FU226" s="33">
        <v>0</v>
      </c>
      <c r="FV226" s="33">
        <v>0</v>
      </c>
      <c r="FW226" s="33">
        <v>0</v>
      </c>
      <c r="FX226" s="33">
        <v>0</v>
      </c>
      <c r="FY226" s="33">
        <v>0</v>
      </c>
      <c r="FZ226" s="33">
        <v>0</v>
      </c>
      <c r="GA226" s="33">
        <v>0</v>
      </c>
      <c r="GB226" s="33">
        <v>0</v>
      </c>
      <c r="GC226" s="33">
        <v>0</v>
      </c>
      <c r="GD226" s="33">
        <v>0</v>
      </c>
      <c r="GE226" s="33">
        <v>0</v>
      </c>
      <c r="GF226" s="33">
        <v>0</v>
      </c>
      <c r="GG226" s="47">
        <f t="shared" si="6"/>
        <v>326.8304863780358</v>
      </c>
      <c r="GH226" s="33"/>
      <c r="GI226" s="33"/>
      <c r="GJ226" s="33"/>
      <c r="GK226" s="33"/>
      <c r="GL226" s="33"/>
      <c r="GM226" s="33"/>
      <c r="GN226" s="33"/>
      <c r="GO226" s="33"/>
      <c r="GP226" s="33"/>
      <c r="GQ226" s="33"/>
      <c r="GR226" s="33"/>
      <c r="GS226" s="33"/>
      <c r="GT226" s="33"/>
      <c r="GU226" s="33"/>
      <c r="GV226" s="33"/>
      <c r="GW226" s="33"/>
      <c r="GX226" s="33"/>
      <c r="GY226" s="33"/>
      <c r="GZ226" s="33"/>
      <c r="HA226" s="33"/>
      <c r="HB226" s="33"/>
      <c r="HC226" s="33"/>
      <c r="HD226" s="33"/>
      <c r="HE226" s="33"/>
      <c r="HF226" s="33"/>
      <c r="HG226" s="33"/>
      <c r="HH226" s="33"/>
      <c r="HI226" s="33"/>
      <c r="HJ226" s="33"/>
      <c r="HK226" s="33"/>
      <c r="HL226" s="33"/>
      <c r="HM226" s="33"/>
      <c r="HN226" s="33"/>
      <c r="HO226" s="33"/>
      <c r="HP226" s="33"/>
      <c r="HQ226" s="33"/>
      <c r="HR226" s="33"/>
      <c r="HS226" s="33"/>
      <c r="HT226" s="33"/>
      <c r="HU226" s="33"/>
      <c r="HV226" s="33"/>
      <c r="HW226" s="33"/>
      <c r="HX226" s="33"/>
      <c r="HY226" s="33"/>
      <c r="HZ226" s="33"/>
      <c r="IA226" s="33"/>
      <c r="IB226" s="33"/>
      <c r="IC226" s="33"/>
      <c r="ID226" s="33"/>
      <c r="IE226" s="33"/>
      <c r="IF226" s="33"/>
      <c r="IG226" s="33"/>
      <c r="IH226" s="33"/>
      <c r="II226" s="33"/>
      <c r="IJ226" s="33"/>
      <c r="IK226" s="33"/>
      <c r="IL226" s="33"/>
      <c r="IM226" s="33"/>
      <c r="IN226" s="33"/>
      <c r="IO226" s="33"/>
      <c r="IP226" s="33"/>
      <c r="IQ226" s="33"/>
      <c r="IR226" s="33"/>
      <c r="IS226" s="33"/>
      <c r="IT226" s="33"/>
      <c r="IU226" s="33"/>
      <c r="IV226" s="33"/>
      <c r="IW226" s="33"/>
      <c r="IX226" s="33"/>
      <c r="IY226" s="33"/>
      <c r="IZ226" s="33"/>
      <c r="JA226" s="33"/>
      <c r="JB226" s="33"/>
      <c r="JC226" s="33"/>
      <c r="JD226" s="33"/>
      <c r="JE226" s="33"/>
      <c r="JF226" s="33"/>
      <c r="JG226" s="33"/>
      <c r="JH226" s="33"/>
      <c r="JI226" s="33"/>
      <c r="JJ226" s="33"/>
      <c r="JK226" s="33"/>
      <c r="JL226" s="33"/>
      <c r="JM226" s="33"/>
      <c r="JN226" s="33"/>
      <c r="JO226" s="33"/>
      <c r="JP226" s="33"/>
      <c r="JQ226" s="33"/>
      <c r="JR226" s="33"/>
      <c r="JS226" s="33"/>
      <c r="JT226" s="33"/>
      <c r="JU226" s="33"/>
    </row>
    <row r="227" spans="1:281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33">
        <v>0</v>
      </c>
      <c r="CA227" s="33">
        <v>0</v>
      </c>
      <c r="CB227" s="33">
        <v>0</v>
      </c>
      <c r="CC227" s="33">
        <v>0</v>
      </c>
      <c r="CD227" s="33">
        <v>0</v>
      </c>
      <c r="CE227" s="33">
        <v>0</v>
      </c>
      <c r="CF227" s="33">
        <v>0</v>
      </c>
      <c r="CG227" s="33">
        <v>0</v>
      </c>
      <c r="CH227" s="33">
        <v>0</v>
      </c>
      <c r="CI227" s="33">
        <v>0</v>
      </c>
      <c r="CJ227" s="33">
        <v>0</v>
      </c>
      <c r="CK227" s="33">
        <v>0</v>
      </c>
      <c r="CL227" s="33">
        <v>0</v>
      </c>
      <c r="CM227" s="33">
        <v>0</v>
      </c>
      <c r="CN227" s="33">
        <v>0</v>
      </c>
      <c r="CO227" s="33">
        <v>0</v>
      </c>
      <c r="CP227" s="33">
        <v>0</v>
      </c>
      <c r="CQ227" s="33">
        <v>0</v>
      </c>
      <c r="CR227" s="33">
        <v>0</v>
      </c>
      <c r="CS227" s="33">
        <v>0</v>
      </c>
      <c r="CT227" s="33">
        <v>0</v>
      </c>
      <c r="CU227" s="33">
        <v>0</v>
      </c>
      <c r="CV227" s="33">
        <v>0</v>
      </c>
      <c r="CW227" s="33">
        <v>0</v>
      </c>
      <c r="CX227" s="33">
        <v>0</v>
      </c>
      <c r="CY227" s="33">
        <v>0</v>
      </c>
      <c r="CZ227" s="33">
        <v>0</v>
      </c>
      <c r="DA227" s="33">
        <v>0</v>
      </c>
      <c r="DB227" s="33">
        <v>0</v>
      </c>
      <c r="DC227" s="33">
        <v>0</v>
      </c>
      <c r="DD227" s="33">
        <v>0</v>
      </c>
      <c r="DE227" s="33">
        <v>0</v>
      </c>
      <c r="DF227" s="33">
        <v>0</v>
      </c>
      <c r="DG227" s="33">
        <v>0</v>
      </c>
      <c r="DH227" s="33">
        <v>0</v>
      </c>
      <c r="DI227" s="33">
        <v>0</v>
      </c>
      <c r="DJ227" s="33">
        <v>0</v>
      </c>
      <c r="DK227" s="33">
        <v>0</v>
      </c>
      <c r="DL227" s="33">
        <v>0</v>
      </c>
      <c r="DM227" s="33">
        <v>0</v>
      </c>
      <c r="DN227" s="33">
        <v>0</v>
      </c>
      <c r="DO227" s="33">
        <v>0</v>
      </c>
      <c r="DP227" s="76">
        <f t="shared" si="7"/>
        <v>0</v>
      </c>
      <c r="DQ227" s="33">
        <v>0</v>
      </c>
      <c r="DR227" s="33">
        <v>0</v>
      </c>
      <c r="DS227" s="33">
        <v>0</v>
      </c>
      <c r="DT227" s="33">
        <v>0</v>
      </c>
      <c r="DU227" s="33">
        <v>0</v>
      </c>
      <c r="DV227" s="33">
        <v>0</v>
      </c>
      <c r="DW227" s="33">
        <v>0</v>
      </c>
      <c r="DX227" s="33">
        <v>0</v>
      </c>
      <c r="DY227" s="33">
        <v>0</v>
      </c>
      <c r="DZ227" s="33">
        <v>0</v>
      </c>
      <c r="EA227" s="33">
        <v>0</v>
      </c>
      <c r="EB227" s="33">
        <v>0</v>
      </c>
      <c r="EC227" s="33">
        <v>0</v>
      </c>
      <c r="ED227" s="33">
        <v>0</v>
      </c>
      <c r="EE227" s="33">
        <v>0</v>
      </c>
      <c r="EF227" s="33">
        <v>0</v>
      </c>
      <c r="EG227" s="33">
        <v>0</v>
      </c>
      <c r="EH227" s="33">
        <v>0</v>
      </c>
      <c r="EI227" s="33">
        <v>0</v>
      </c>
      <c r="EJ227" s="33">
        <v>0</v>
      </c>
      <c r="EK227" s="33">
        <v>0</v>
      </c>
      <c r="EL227" s="33">
        <v>0</v>
      </c>
      <c r="EM227" s="33">
        <v>0</v>
      </c>
      <c r="EN227" s="33">
        <v>0</v>
      </c>
      <c r="EO227" s="33">
        <v>0</v>
      </c>
      <c r="EP227" s="33">
        <v>0</v>
      </c>
      <c r="EQ227" s="33">
        <v>0</v>
      </c>
      <c r="ER227" s="33">
        <v>0</v>
      </c>
      <c r="ES227" s="33">
        <v>0</v>
      </c>
      <c r="ET227" s="33">
        <v>0</v>
      </c>
      <c r="EU227" s="33">
        <v>0</v>
      </c>
      <c r="EV227" s="33">
        <v>0</v>
      </c>
      <c r="EW227" s="33">
        <v>0</v>
      </c>
      <c r="EX227" s="33">
        <v>0</v>
      </c>
      <c r="EY227" s="33">
        <v>0</v>
      </c>
      <c r="EZ227" s="33">
        <v>0</v>
      </c>
      <c r="FA227" s="33">
        <v>0</v>
      </c>
      <c r="FB227" s="33">
        <v>0</v>
      </c>
      <c r="FC227" s="33">
        <v>0</v>
      </c>
      <c r="FD227" s="33">
        <v>0</v>
      </c>
      <c r="FE227" s="33">
        <v>0</v>
      </c>
      <c r="FF227" s="33">
        <v>0</v>
      </c>
      <c r="FG227" s="33">
        <v>0</v>
      </c>
      <c r="FH227" s="33">
        <v>0</v>
      </c>
      <c r="FI227" s="33">
        <v>0</v>
      </c>
      <c r="FJ227" s="33">
        <v>0</v>
      </c>
      <c r="FK227" s="33">
        <v>0</v>
      </c>
      <c r="FL227" s="33">
        <v>0</v>
      </c>
      <c r="FM227" s="33">
        <v>0</v>
      </c>
      <c r="FN227" s="33">
        <v>0</v>
      </c>
      <c r="FO227" s="33">
        <v>0</v>
      </c>
      <c r="FP227" s="33">
        <v>0</v>
      </c>
      <c r="FQ227" s="33">
        <v>0</v>
      </c>
      <c r="FR227" s="33">
        <v>0</v>
      </c>
      <c r="FS227" s="33">
        <v>0</v>
      </c>
      <c r="FT227" s="33">
        <v>0</v>
      </c>
      <c r="FU227" s="33">
        <v>0</v>
      </c>
      <c r="FV227" s="33">
        <v>0</v>
      </c>
      <c r="FW227" s="33">
        <v>0</v>
      </c>
      <c r="FX227" s="33">
        <v>0</v>
      </c>
      <c r="FY227" s="33">
        <v>0</v>
      </c>
      <c r="FZ227" s="33">
        <v>0</v>
      </c>
      <c r="GA227" s="33">
        <v>0</v>
      </c>
      <c r="GB227" s="33">
        <v>0</v>
      </c>
      <c r="GC227" s="33">
        <v>0</v>
      </c>
      <c r="GD227" s="33">
        <v>0</v>
      </c>
      <c r="GE227" s="33">
        <v>0</v>
      </c>
      <c r="GF227" s="33">
        <v>0</v>
      </c>
      <c r="GG227" s="47">
        <f t="shared" si="6"/>
        <v>0</v>
      </c>
      <c r="GH227" s="33"/>
      <c r="GI227" s="33"/>
      <c r="GJ227" s="33"/>
      <c r="GK227" s="33"/>
      <c r="GL227" s="33"/>
      <c r="GM227" s="33"/>
      <c r="GN227" s="33"/>
      <c r="GO227" s="33"/>
      <c r="GP227" s="33"/>
      <c r="GQ227" s="33"/>
      <c r="GR227" s="33"/>
      <c r="GS227" s="33"/>
      <c r="GT227" s="33"/>
      <c r="GU227" s="33"/>
      <c r="GV227" s="33"/>
      <c r="GW227" s="33"/>
      <c r="GX227" s="33"/>
      <c r="GY227" s="33"/>
      <c r="GZ227" s="33"/>
      <c r="HA227" s="33"/>
      <c r="HB227" s="33"/>
      <c r="HC227" s="33"/>
      <c r="HD227" s="33"/>
      <c r="HE227" s="33"/>
      <c r="HF227" s="33"/>
      <c r="HG227" s="33"/>
      <c r="HH227" s="33"/>
      <c r="HI227" s="33"/>
      <c r="HJ227" s="33"/>
      <c r="HK227" s="33"/>
      <c r="HL227" s="33"/>
      <c r="HM227" s="33"/>
      <c r="HN227" s="33"/>
      <c r="HO227" s="33"/>
      <c r="HP227" s="33"/>
      <c r="HQ227" s="33"/>
      <c r="HR227" s="33"/>
      <c r="HS227" s="33"/>
      <c r="HT227" s="33"/>
      <c r="HU227" s="33"/>
      <c r="HV227" s="33"/>
      <c r="HW227" s="33"/>
      <c r="HX227" s="33"/>
      <c r="HY227" s="33"/>
      <c r="HZ227" s="33"/>
      <c r="IA227" s="33"/>
      <c r="IB227" s="33"/>
      <c r="IC227" s="33"/>
      <c r="ID227" s="33"/>
      <c r="IE227" s="33"/>
      <c r="IF227" s="33"/>
      <c r="IG227" s="33"/>
      <c r="IH227" s="33"/>
      <c r="II227" s="33"/>
      <c r="IJ227" s="33"/>
      <c r="IK227" s="33"/>
      <c r="IL227" s="33"/>
      <c r="IM227" s="33"/>
      <c r="IN227" s="33"/>
      <c r="IO227" s="33"/>
      <c r="IP227" s="33"/>
      <c r="IQ227" s="33"/>
      <c r="IR227" s="33"/>
      <c r="IS227" s="33"/>
      <c r="IT227" s="33"/>
      <c r="IU227" s="33"/>
      <c r="IV227" s="33"/>
      <c r="IW227" s="33"/>
      <c r="IX227" s="33"/>
      <c r="IY227" s="33"/>
      <c r="IZ227" s="33"/>
      <c r="JA227" s="33"/>
      <c r="JB227" s="33"/>
      <c r="JC227" s="33"/>
      <c r="JD227" s="33"/>
      <c r="JE227" s="33"/>
      <c r="JF227" s="33"/>
      <c r="JG227" s="33"/>
      <c r="JH227" s="33"/>
      <c r="JI227" s="33"/>
      <c r="JJ227" s="33"/>
      <c r="JK227" s="33"/>
      <c r="JL227" s="33"/>
      <c r="JM227" s="33"/>
      <c r="JN227" s="33"/>
      <c r="JO227" s="33"/>
      <c r="JP227" s="33"/>
      <c r="JQ227" s="33"/>
      <c r="JR227" s="33"/>
      <c r="JS227" s="33"/>
      <c r="JT227" s="33"/>
      <c r="JU227" s="33"/>
    </row>
    <row r="228" spans="1:281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33">
        <v>0</v>
      </c>
      <c r="CA228" s="33">
        <v>0</v>
      </c>
      <c r="CB228" s="33">
        <v>0</v>
      </c>
      <c r="CC228" s="33">
        <v>0</v>
      </c>
      <c r="CD228" s="33">
        <v>0</v>
      </c>
      <c r="CE228" s="33">
        <v>0</v>
      </c>
      <c r="CF228" s="33">
        <v>0</v>
      </c>
      <c r="CG228" s="33">
        <v>0</v>
      </c>
      <c r="CH228" s="33">
        <v>0</v>
      </c>
      <c r="CI228" s="33">
        <v>0</v>
      </c>
      <c r="CJ228" s="33">
        <v>0</v>
      </c>
      <c r="CK228" s="33">
        <v>0</v>
      </c>
      <c r="CL228" s="33">
        <v>0</v>
      </c>
      <c r="CM228" s="33">
        <v>0</v>
      </c>
      <c r="CN228" s="33">
        <v>0</v>
      </c>
      <c r="CO228" s="33">
        <v>0</v>
      </c>
      <c r="CP228" s="33">
        <v>0</v>
      </c>
      <c r="CQ228" s="33">
        <v>0</v>
      </c>
      <c r="CR228" s="33">
        <v>0</v>
      </c>
      <c r="CS228" s="33">
        <v>0</v>
      </c>
      <c r="CT228" s="33">
        <v>0</v>
      </c>
      <c r="CU228" s="33">
        <v>0</v>
      </c>
      <c r="CV228" s="33">
        <v>0</v>
      </c>
      <c r="CW228" s="33">
        <v>0</v>
      </c>
      <c r="CX228" s="33">
        <v>0</v>
      </c>
      <c r="CY228" s="33">
        <v>0</v>
      </c>
      <c r="CZ228" s="33">
        <v>0</v>
      </c>
      <c r="DA228" s="33">
        <v>0</v>
      </c>
      <c r="DB228" s="33">
        <v>0</v>
      </c>
      <c r="DC228" s="33">
        <v>0</v>
      </c>
      <c r="DD228" s="33">
        <v>0</v>
      </c>
      <c r="DE228" s="33">
        <v>0</v>
      </c>
      <c r="DF228" s="33">
        <v>0</v>
      </c>
      <c r="DG228" s="33">
        <v>0</v>
      </c>
      <c r="DH228" s="33">
        <v>0</v>
      </c>
      <c r="DI228" s="33">
        <v>0</v>
      </c>
      <c r="DJ228" s="33">
        <v>0</v>
      </c>
      <c r="DK228" s="33">
        <v>0</v>
      </c>
      <c r="DL228" s="33">
        <v>0</v>
      </c>
      <c r="DM228" s="33">
        <v>0</v>
      </c>
      <c r="DN228" s="33">
        <v>0</v>
      </c>
      <c r="DO228" s="33">
        <v>0</v>
      </c>
      <c r="DP228" s="76">
        <f t="shared" si="7"/>
        <v>0</v>
      </c>
      <c r="DQ228" s="33">
        <v>0</v>
      </c>
      <c r="DR228" s="33">
        <v>0</v>
      </c>
      <c r="DS228" s="33">
        <v>0</v>
      </c>
      <c r="DT228" s="33">
        <v>0</v>
      </c>
      <c r="DU228" s="33">
        <v>0</v>
      </c>
      <c r="DV228" s="33">
        <v>0</v>
      </c>
      <c r="DW228" s="33">
        <v>0</v>
      </c>
      <c r="DX228" s="33">
        <v>0</v>
      </c>
      <c r="DY228" s="33">
        <v>0</v>
      </c>
      <c r="DZ228" s="33">
        <v>0</v>
      </c>
      <c r="EA228" s="33">
        <v>0</v>
      </c>
      <c r="EB228" s="33">
        <v>0</v>
      </c>
      <c r="EC228" s="33">
        <v>0</v>
      </c>
      <c r="ED228" s="33">
        <v>0</v>
      </c>
      <c r="EE228" s="33">
        <v>0</v>
      </c>
      <c r="EF228" s="33">
        <v>0</v>
      </c>
      <c r="EG228" s="33">
        <v>0</v>
      </c>
      <c r="EH228" s="33">
        <v>0</v>
      </c>
      <c r="EI228" s="33">
        <v>0</v>
      </c>
      <c r="EJ228" s="33">
        <v>0</v>
      </c>
      <c r="EK228" s="33">
        <v>0</v>
      </c>
      <c r="EL228" s="33">
        <v>0</v>
      </c>
      <c r="EM228" s="33">
        <v>0</v>
      </c>
      <c r="EN228" s="33">
        <v>0</v>
      </c>
      <c r="EO228" s="33">
        <v>0</v>
      </c>
      <c r="EP228" s="33">
        <v>0</v>
      </c>
      <c r="EQ228" s="33">
        <v>0</v>
      </c>
      <c r="ER228" s="33">
        <v>0</v>
      </c>
      <c r="ES228" s="33">
        <v>0</v>
      </c>
      <c r="ET228" s="33">
        <v>0</v>
      </c>
      <c r="EU228" s="33">
        <v>0</v>
      </c>
      <c r="EV228" s="33">
        <v>0</v>
      </c>
      <c r="EW228" s="33">
        <v>0</v>
      </c>
      <c r="EX228" s="33">
        <v>0</v>
      </c>
      <c r="EY228" s="33">
        <v>0</v>
      </c>
      <c r="EZ228" s="33">
        <v>0</v>
      </c>
      <c r="FA228" s="33">
        <v>0</v>
      </c>
      <c r="FB228" s="33">
        <v>0</v>
      </c>
      <c r="FC228" s="33">
        <v>0</v>
      </c>
      <c r="FD228" s="33">
        <v>0</v>
      </c>
      <c r="FE228" s="33">
        <v>0</v>
      </c>
      <c r="FF228" s="33">
        <v>0</v>
      </c>
      <c r="FG228" s="33">
        <v>0</v>
      </c>
      <c r="FH228" s="33">
        <v>0</v>
      </c>
      <c r="FI228" s="33">
        <v>0</v>
      </c>
      <c r="FJ228" s="33">
        <v>0</v>
      </c>
      <c r="FK228" s="33">
        <v>0</v>
      </c>
      <c r="FL228" s="33">
        <v>0</v>
      </c>
      <c r="FM228" s="33">
        <v>0</v>
      </c>
      <c r="FN228" s="33">
        <v>0</v>
      </c>
      <c r="FO228" s="33">
        <v>0</v>
      </c>
      <c r="FP228" s="33">
        <v>0</v>
      </c>
      <c r="FQ228" s="33">
        <v>0</v>
      </c>
      <c r="FR228" s="33">
        <v>0</v>
      </c>
      <c r="FS228" s="33">
        <v>0</v>
      </c>
      <c r="FT228" s="33">
        <v>0</v>
      </c>
      <c r="FU228" s="33">
        <v>0</v>
      </c>
      <c r="FV228" s="33">
        <v>0</v>
      </c>
      <c r="FW228" s="33">
        <v>0</v>
      </c>
      <c r="FX228" s="33">
        <v>0</v>
      </c>
      <c r="FY228" s="33">
        <v>0</v>
      </c>
      <c r="FZ228" s="33">
        <v>0</v>
      </c>
      <c r="GA228" s="33">
        <v>0</v>
      </c>
      <c r="GB228" s="33">
        <v>0</v>
      </c>
      <c r="GC228" s="33">
        <v>0</v>
      </c>
      <c r="GD228" s="33">
        <v>0</v>
      </c>
      <c r="GE228" s="33">
        <v>0</v>
      </c>
      <c r="GF228" s="33">
        <v>0</v>
      </c>
      <c r="GG228" s="47">
        <f t="shared" si="6"/>
        <v>0</v>
      </c>
      <c r="GH228" s="33"/>
      <c r="GI228" s="33"/>
      <c r="GJ228" s="33"/>
      <c r="GK228" s="33"/>
      <c r="GL228" s="33"/>
      <c r="GM228" s="33"/>
      <c r="GN228" s="33"/>
      <c r="GO228" s="33"/>
      <c r="GP228" s="33"/>
      <c r="GQ228" s="33"/>
      <c r="GR228" s="33"/>
      <c r="GS228" s="33"/>
      <c r="GT228" s="33"/>
      <c r="GU228" s="33"/>
      <c r="GV228" s="33"/>
      <c r="GW228" s="33"/>
      <c r="GX228" s="33"/>
      <c r="GY228" s="33"/>
      <c r="GZ228" s="33"/>
      <c r="HA228" s="33"/>
      <c r="HB228" s="33"/>
      <c r="HC228" s="33"/>
      <c r="HD228" s="33"/>
      <c r="HE228" s="33"/>
      <c r="HF228" s="33"/>
      <c r="HG228" s="33"/>
      <c r="HH228" s="33"/>
      <c r="HI228" s="33"/>
      <c r="HJ228" s="33"/>
      <c r="HK228" s="33"/>
      <c r="HL228" s="33"/>
      <c r="HM228" s="33"/>
      <c r="HN228" s="33"/>
      <c r="HO228" s="33"/>
      <c r="HP228" s="33"/>
      <c r="HQ228" s="33"/>
      <c r="HR228" s="33"/>
      <c r="HS228" s="33"/>
      <c r="HT228" s="33"/>
      <c r="HU228" s="33"/>
      <c r="HV228" s="33"/>
      <c r="HW228" s="33"/>
      <c r="HX228" s="33"/>
      <c r="HY228" s="33"/>
      <c r="HZ228" s="33"/>
      <c r="IA228" s="33"/>
      <c r="IB228" s="33"/>
      <c r="IC228" s="33"/>
      <c r="ID228" s="33"/>
      <c r="IE228" s="33"/>
      <c r="IF228" s="33"/>
      <c r="IG228" s="33"/>
      <c r="IH228" s="33"/>
      <c r="II228" s="33"/>
      <c r="IJ228" s="33"/>
      <c r="IK228" s="33"/>
      <c r="IL228" s="33"/>
      <c r="IM228" s="33"/>
      <c r="IN228" s="33"/>
      <c r="IO228" s="33"/>
      <c r="IP228" s="33"/>
      <c r="IQ228" s="33"/>
      <c r="IR228" s="33"/>
      <c r="IS228" s="33"/>
      <c r="IT228" s="33"/>
      <c r="IU228" s="33"/>
      <c r="IV228" s="33"/>
      <c r="IW228" s="33"/>
      <c r="IX228" s="33"/>
      <c r="IY228" s="33"/>
      <c r="IZ228" s="33"/>
      <c r="JA228" s="33"/>
      <c r="JB228" s="33"/>
      <c r="JC228" s="33"/>
      <c r="JD228" s="33"/>
      <c r="JE228" s="33"/>
      <c r="JF228" s="33"/>
      <c r="JG228" s="33"/>
      <c r="JH228" s="33"/>
      <c r="JI228" s="33"/>
      <c r="JJ228" s="33"/>
      <c r="JK228" s="33"/>
      <c r="JL228" s="33"/>
      <c r="JM228" s="33"/>
      <c r="JN228" s="33"/>
      <c r="JO228" s="33"/>
      <c r="JP228" s="33"/>
      <c r="JQ228" s="33"/>
      <c r="JR228" s="33"/>
      <c r="JS228" s="33"/>
      <c r="JT228" s="33"/>
      <c r="JU228" s="33"/>
    </row>
    <row r="229" spans="1:281" x14ac:dyDescent="0.2">
      <c r="A229" s="1" t="s">
        <v>106</v>
      </c>
      <c r="B229" s="22" t="s">
        <v>225</v>
      </c>
      <c r="C229" s="33">
        <v>10.929911704590944</v>
      </c>
      <c r="D229" s="33">
        <v>17.774940518293306</v>
      </c>
      <c r="E229" s="33">
        <v>21.297290046762619</v>
      </c>
      <c r="F229" s="33">
        <v>2.624283804230426</v>
      </c>
      <c r="G229" s="33">
        <v>0</v>
      </c>
      <c r="H229" s="33">
        <v>0</v>
      </c>
      <c r="I229" s="33">
        <v>8.0177525185777867</v>
      </c>
      <c r="J229" s="33">
        <v>1.1073609625658305</v>
      </c>
      <c r="K229" s="33">
        <v>119.29501636091877</v>
      </c>
      <c r="L229" s="33">
        <v>4.9915571424342664</v>
      </c>
      <c r="M229" s="33">
        <v>15.467792392250818</v>
      </c>
      <c r="N229" s="33">
        <v>6.2702376659945154</v>
      </c>
      <c r="O229" s="33">
        <v>3.0226662239955928</v>
      </c>
      <c r="P229" s="33">
        <v>7.7000040287163758</v>
      </c>
      <c r="Q229" s="33">
        <v>29.108988790404879</v>
      </c>
      <c r="R229" s="33">
        <v>12.249546483792747</v>
      </c>
      <c r="S229" s="33">
        <v>0</v>
      </c>
      <c r="T229" s="33">
        <v>18.803962942092181</v>
      </c>
      <c r="U229" s="33">
        <v>817.2273366653817</v>
      </c>
      <c r="V229" s="33">
        <v>0</v>
      </c>
      <c r="W229" s="33">
        <v>12.685756305612532</v>
      </c>
      <c r="X229" s="33">
        <v>35.038886272555587</v>
      </c>
      <c r="Y229" s="33">
        <v>8.2922947638452769</v>
      </c>
      <c r="Z229" s="33">
        <v>16.369974226571387</v>
      </c>
      <c r="AA229" s="33">
        <v>2.0005984219330837</v>
      </c>
      <c r="AB229" s="33">
        <v>4.0174269030524021</v>
      </c>
      <c r="AC229" s="33">
        <v>3.9064781149136087</v>
      </c>
      <c r="AD229" s="33">
        <v>14.262347629335835</v>
      </c>
      <c r="AE229" s="33">
        <v>28.273285645323661</v>
      </c>
      <c r="AF229" s="33">
        <v>9.7508850264852462</v>
      </c>
      <c r="AG229" s="33">
        <v>4.9359093705359243</v>
      </c>
      <c r="AH229" s="33">
        <v>3.292844742310745</v>
      </c>
      <c r="AI229" s="33">
        <v>13.675964790460682</v>
      </c>
      <c r="AJ229" s="33">
        <v>9.9184210584910684</v>
      </c>
      <c r="AK229" s="33">
        <v>39.140013325871031</v>
      </c>
      <c r="AL229" s="33">
        <v>9.4571677288610942</v>
      </c>
      <c r="AM229" s="33">
        <v>1.8675014145145716</v>
      </c>
      <c r="AN229" s="33">
        <v>42.020233595932481</v>
      </c>
      <c r="AO229" s="33">
        <v>3.9313194006345547</v>
      </c>
      <c r="AP229" s="33">
        <v>43.42122979573675</v>
      </c>
      <c r="AQ229" s="33">
        <v>5.0774800993442737</v>
      </c>
      <c r="AR229" s="33">
        <v>3.0430313685816035</v>
      </c>
      <c r="AS229" s="33">
        <v>1.2377546760915399</v>
      </c>
      <c r="AT229" s="33">
        <v>1.7740670295862369</v>
      </c>
      <c r="AU229" s="33">
        <v>39.603240220540805</v>
      </c>
      <c r="AV229" s="33">
        <v>0</v>
      </c>
      <c r="AW229" s="33">
        <v>2.8942948902254981</v>
      </c>
      <c r="AX229" s="33">
        <v>46.726578380788638</v>
      </c>
      <c r="AY229" s="33">
        <v>14.668632858941448</v>
      </c>
      <c r="AZ229" s="33">
        <v>7.2932128121921664</v>
      </c>
      <c r="BA229" s="33">
        <v>2.9313916794440606</v>
      </c>
      <c r="BB229" s="33">
        <v>46.92645373730543</v>
      </c>
      <c r="BC229" s="33">
        <v>1.5197189143302507</v>
      </c>
      <c r="BD229" s="33">
        <v>209.80908001766736</v>
      </c>
      <c r="BE229" s="33">
        <v>43.022359052000013</v>
      </c>
      <c r="BF229" s="33">
        <v>12.947599980640748</v>
      </c>
      <c r="BG229" s="33">
        <v>15.517281257512682</v>
      </c>
      <c r="BH229" s="33">
        <v>16.809416052862677</v>
      </c>
      <c r="BI229" s="33">
        <v>0</v>
      </c>
      <c r="BJ229" s="33">
        <v>0</v>
      </c>
      <c r="BK229" s="33">
        <v>3.0753252119077286</v>
      </c>
      <c r="BL229" s="33">
        <v>9.1633382431461374</v>
      </c>
      <c r="BM229" s="33">
        <v>0</v>
      </c>
      <c r="BN229" s="33">
        <v>12.815133651467999</v>
      </c>
      <c r="BO229" s="33">
        <v>63.663988434568566</v>
      </c>
      <c r="BP229" s="33">
        <v>0</v>
      </c>
      <c r="BQ229" s="33">
        <v>242.68731708144611</v>
      </c>
      <c r="BR229" s="33">
        <v>228.49930754144393</v>
      </c>
      <c r="BS229" s="33">
        <v>42.426875299847133</v>
      </c>
      <c r="BT229" s="33">
        <v>2.1427008256779159</v>
      </c>
      <c r="BU229" s="33">
        <v>2.6961000936026731</v>
      </c>
      <c r="BV229" s="33">
        <v>2.606589899700456</v>
      </c>
      <c r="BW229" s="33">
        <v>3.1026398416012637</v>
      </c>
      <c r="BX229" s="33">
        <v>0</v>
      </c>
      <c r="BY229" s="33">
        <v>23.226034305782683</v>
      </c>
      <c r="BZ229" s="33">
        <v>125.28432730337602</v>
      </c>
      <c r="CA229" s="33">
        <v>11.655713764401728</v>
      </c>
      <c r="CB229" s="33">
        <v>1.6341019255039919</v>
      </c>
      <c r="CC229" s="33">
        <v>2.3614063639832459</v>
      </c>
      <c r="CD229" s="33">
        <v>0</v>
      </c>
      <c r="CE229" s="33">
        <v>42.971408974639139</v>
      </c>
      <c r="CF229" s="33">
        <v>8.6341871556308103</v>
      </c>
      <c r="CG229" s="33">
        <v>4.7809613407519693</v>
      </c>
      <c r="CH229" s="33">
        <v>0</v>
      </c>
      <c r="CI229" s="33">
        <v>138.54730384079917</v>
      </c>
      <c r="CJ229" s="33">
        <v>2.9750437139329695</v>
      </c>
      <c r="CK229" s="33">
        <v>10.172740718197181</v>
      </c>
      <c r="CL229" s="33">
        <v>17.50096743554688</v>
      </c>
      <c r="CM229" s="33">
        <v>1.4902949451470804</v>
      </c>
      <c r="CN229" s="33">
        <v>2.9641043058442871</v>
      </c>
      <c r="CO229" s="33">
        <v>0</v>
      </c>
      <c r="CP229" s="33">
        <v>1.9930827505620561</v>
      </c>
      <c r="CQ229" s="33">
        <v>0</v>
      </c>
      <c r="CR229" s="33">
        <v>11.496502467905721</v>
      </c>
      <c r="CS229" s="33">
        <v>100.11473727972427</v>
      </c>
      <c r="CT229" s="33">
        <v>102.1535063061033</v>
      </c>
      <c r="CU229" s="33">
        <v>30.265720341868054</v>
      </c>
      <c r="CV229" s="33">
        <v>263.12116508779809</v>
      </c>
      <c r="CW229" s="33">
        <v>443.48706538264571</v>
      </c>
      <c r="CX229" s="33">
        <v>69.728163819297578</v>
      </c>
      <c r="CY229" s="33">
        <v>50.557414243864478</v>
      </c>
      <c r="CZ229" s="33">
        <v>0</v>
      </c>
      <c r="DA229" s="33">
        <v>51.127721123377931</v>
      </c>
      <c r="DB229" s="33">
        <v>121.18268096003209</v>
      </c>
      <c r="DC229" s="33">
        <v>51.458956585600092</v>
      </c>
      <c r="DD229" s="33">
        <v>74.187433859822576</v>
      </c>
      <c r="DE229" s="33">
        <v>9.0734188478972744</v>
      </c>
      <c r="DF229" s="33">
        <v>5.2089308576748676</v>
      </c>
      <c r="DG229" s="33">
        <v>8.7561313831503824</v>
      </c>
      <c r="DH229" s="33">
        <v>17.612249168258966</v>
      </c>
      <c r="DI229" s="33">
        <v>9.719796491220082</v>
      </c>
      <c r="DJ229" s="33">
        <v>9.2361404689234128</v>
      </c>
      <c r="DK229" s="33">
        <v>35.758496976157744</v>
      </c>
      <c r="DL229" s="33">
        <v>57.554616051073033</v>
      </c>
      <c r="DM229" s="33">
        <v>8.4956279456720534</v>
      </c>
      <c r="DN229" s="33">
        <v>4.5711411193325482</v>
      </c>
      <c r="DO229" s="33">
        <v>0</v>
      </c>
      <c r="DP229" s="76">
        <f t="shared" si="7"/>
        <v>4417.8873915479453</v>
      </c>
      <c r="DQ229" s="33">
        <v>3218.1293722191508</v>
      </c>
      <c r="DR229" s="33">
        <v>0</v>
      </c>
      <c r="DS229" s="33">
        <v>0</v>
      </c>
      <c r="DT229" s="33">
        <v>0</v>
      </c>
      <c r="DU229" s="33">
        <v>0</v>
      </c>
      <c r="DV229" s="33">
        <v>0</v>
      </c>
      <c r="DW229" s="33">
        <v>0</v>
      </c>
      <c r="DX229" s="33">
        <v>0</v>
      </c>
      <c r="DY229" s="33">
        <v>0</v>
      </c>
      <c r="DZ229" s="33">
        <v>0</v>
      </c>
      <c r="EA229" s="33">
        <v>0</v>
      </c>
      <c r="EB229" s="33">
        <v>0</v>
      </c>
      <c r="EC229" s="33">
        <v>0</v>
      </c>
      <c r="ED229" s="33">
        <v>0</v>
      </c>
      <c r="EE229" s="33">
        <v>0</v>
      </c>
      <c r="EF229" s="33">
        <v>0</v>
      </c>
      <c r="EG229" s="33">
        <v>0</v>
      </c>
      <c r="EH229" s="33">
        <v>0</v>
      </c>
      <c r="EI229" s="33">
        <v>0</v>
      </c>
      <c r="EJ229" s="33">
        <v>0</v>
      </c>
      <c r="EK229" s="33">
        <v>0</v>
      </c>
      <c r="EL229" s="33">
        <v>0</v>
      </c>
      <c r="EM229" s="33">
        <v>0</v>
      </c>
      <c r="EN229" s="33">
        <v>0</v>
      </c>
      <c r="EO229" s="33">
        <v>0</v>
      </c>
      <c r="EP229" s="33">
        <v>0</v>
      </c>
      <c r="EQ229" s="33">
        <v>0</v>
      </c>
      <c r="ER229" s="33">
        <v>0</v>
      </c>
      <c r="ES229" s="33">
        <v>0</v>
      </c>
      <c r="ET229" s="33">
        <v>0</v>
      </c>
      <c r="EU229" s="33">
        <v>0</v>
      </c>
      <c r="EV229" s="33">
        <v>0</v>
      </c>
      <c r="EW229" s="33">
        <v>0</v>
      </c>
      <c r="EX229" s="33">
        <v>0</v>
      </c>
      <c r="EY229" s="33">
        <v>0</v>
      </c>
      <c r="EZ229" s="33">
        <v>0</v>
      </c>
      <c r="FA229" s="33">
        <v>0</v>
      </c>
      <c r="FB229" s="33">
        <v>0</v>
      </c>
      <c r="FC229" s="33">
        <v>0</v>
      </c>
      <c r="FD229" s="33">
        <v>0</v>
      </c>
      <c r="FE229" s="33">
        <v>0</v>
      </c>
      <c r="FF229" s="33">
        <v>0</v>
      </c>
      <c r="FG229" s="33">
        <v>0</v>
      </c>
      <c r="FH229" s="33">
        <v>0</v>
      </c>
      <c r="FI229" s="33">
        <v>0</v>
      </c>
      <c r="FJ229" s="33">
        <v>0</v>
      </c>
      <c r="FK229" s="33">
        <v>0</v>
      </c>
      <c r="FL229" s="33">
        <v>0</v>
      </c>
      <c r="FM229" s="33">
        <v>0</v>
      </c>
      <c r="FN229" s="33">
        <v>0</v>
      </c>
      <c r="FO229" s="33">
        <v>0</v>
      </c>
      <c r="FP229" s="33">
        <v>0</v>
      </c>
      <c r="FQ229" s="33">
        <v>0</v>
      </c>
      <c r="FR229" s="33">
        <v>0</v>
      </c>
      <c r="FS229" s="33">
        <v>0</v>
      </c>
      <c r="FT229" s="33">
        <v>0</v>
      </c>
      <c r="FU229" s="33">
        <v>0</v>
      </c>
      <c r="FV229" s="33">
        <v>0</v>
      </c>
      <c r="FW229" s="33">
        <v>0</v>
      </c>
      <c r="FX229" s="33">
        <v>0</v>
      </c>
      <c r="FY229" s="33">
        <v>0</v>
      </c>
      <c r="FZ229" s="33">
        <v>0</v>
      </c>
      <c r="GA229" s="33">
        <v>0</v>
      </c>
      <c r="GB229" s="33">
        <v>0</v>
      </c>
      <c r="GC229" s="33">
        <v>0</v>
      </c>
      <c r="GD229" s="33">
        <v>3056.3854485519955</v>
      </c>
      <c r="GE229" s="33">
        <v>0</v>
      </c>
      <c r="GF229" s="33">
        <v>329.0855129390211</v>
      </c>
      <c r="GG229" s="47">
        <f t="shared" si="6"/>
        <v>11021.487725258114</v>
      </c>
      <c r="GH229" s="33"/>
      <c r="GI229" s="33"/>
      <c r="GJ229" s="33"/>
      <c r="GK229" s="33"/>
      <c r="GL229" s="33"/>
      <c r="GM229" s="33"/>
      <c r="GN229" s="33"/>
      <c r="GO229" s="33"/>
      <c r="GP229" s="33"/>
      <c r="GQ229" s="33"/>
      <c r="GR229" s="33"/>
      <c r="GS229" s="33"/>
      <c r="GT229" s="33"/>
      <c r="GU229" s="33"/>
      <c r="GV229" s="33"/>
      <c r="GW229" s="33"/>
      <c r="GX229" s="33"/>
      <c r="GY229" s="33"/>
      <c r="GZ229" s="33"/>
      <c r="HA229" s="33"/>
      <c r="HB229" s="33"/>
      <c r="HC229" s="33"/>
      <c r="HD229" s="33"/>
      <c r="HE229" s="33"/>
      <c r="HF229" s="33"/>
      <c r="HG229" s="33"/>
      <c r="HH229" s="33"/>
      <c r="HI229" s="33"/>
      <c r="HJ229" s="33"/>
      <c r="HK229" s="33"/>
      <c r="HL229" s="33"/>
      <c r="HM229" s="33"/>
      <c r="HN229" s="33"/>
      <c r="HO229" s="33"/>
      <c r="HP229" s="33"/>
      <c r="HQ229" s="33"/>
      <c r="HR229" s="33"/>
      <c r="HS229" s="33"/>
      <c r="HT229" s="33"/>
      <c r="HU229" s="33"/>
      <c r="HV229" s="33"/>
      <c r="HW229" s="33"/>
      <c r="HX229" s="33"/>
      <c r="HY229" s="33"/>
      <c r="HZ229" s="33"/>
      <c r="IA229" s="33"/>
      <c r="IB229" s="33"/>
      <c r="IC229" s="33"/>
      <c r="ID229" s="33"/>
      <c r="IE229" s="33"/>
      <c r="IF229" s="33"/>
      <c r="IG229" s="33"/>
      <c r="IH229" s="33"/>
      <c r="II229" s="33"/>
      <c r="IJ229" s="33"/>
      <c r="IK229" s="33"/>
      <c r="IL229" s="33"/>
      <c r="IM229" s="33"/>
      <c r="IN229" s="33"/>
      <c r="IO229" s="33"/>
      <c r="IP229" s="33"/>
      <c r="IQ229" s="33"/>
      <c r="IR229" s="33"/>
      <c r="IS229" s="33"/>
      <c r="IT229" s="33"/>
      <c r="IU229" s="33"/>
      <c r="IV229" s="33"/>
      <c r="IW229" s="33"/>
      <c r="IX229" s="33"/>
      <c r="IY229" s="33"/>
      <c r="IZ229" s="33"/>
      <c r="JA229" s="33"/>
      <c r="JB229" s="33"/>
      <c r="JC229" s="33"/>
      <c r="JD229" s="33"/>
      <c r="JE229" s="33"/>
      <c r="JF229" s="33"/>
      <c r="JG229" s="33"/>
      <c r="JH229" s="33"/>
      <c r="JI229" s="33"/>
      <c r="JJ229" s="33"/>
      <c r="JK229" s="33"/>
      <c r="JL229" s="33"/>
      <c r="JM229" s="33"/>
      <c r="JN229" s="33"/>
      <c r="JO229" s="33"/>
      <c r="JP229" s="33"/>
      <c r="JQ229" s="33"/>
      <c r="JR229" s="33"/>
      <c r="JS229" s="33"/>
      <c r="JT229" s="33"/>
      <c r="JU229" s="33"/>
    </row>
    <row r="230" spans="1:281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3.2605060510312702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1.640568959693764</v>
      </c>
      <c r="N230" s="33">
        <v>0</v>
      </c>
      <c r="O230" s="33">
        <v>0</v>
      </c>
      <c r="P230" s="33">
        <v>0</v>
      </c>
      <c r="Q230" s="33">
        <v>0</v>
      </c>
      <c r="R230" s="33">
        <v>1.4401360510405119</v>
      </c>
      <c r="S230" s="33">
        <v>0</v>
      </c>
      <c r="T230" s="33">
        <v>2.7268291568219718</v>
      </c>
      <c r="U230" s="33">
        <v>24.927793377912831</v>
      </c>
      <c r="V230" s="33">
        <v>0</v>
      </c>
      <c r="W230" s="33">
        <v>1.9423051409295782</v>
      </c>
      <c r="X230" s="33">
        <v>5.0950579666003657</v>
      </c>
      <c r="Y230" s="33">
        <v>1.2964785798359388</v>
      </c>
      <c r="Z230" s="33">
        <v>2.5438857083192539</v>
      </c>
      <c r="AA230" s="33">
        <v>0</v>
      </c>
      <c r="AB230" s="33">
        <v>0</v>
      </c>
      <c r="AC230" s="33">
        <v>0</v>
      </c>
      <c r="AD230" s="33">
        <v>2.1935774888980557</v>
      </c>
      <c r="AE230" s="33">
        <v>3.4799969163657445</v>
      </c>
      <c r="AF230" s="33">
        <v>1.4996861771008592</v>
      </c>
      <c r="AG230" s="33">
        <v>0</v>
      </c>
      <c r="AH230" s="33">
        <v>0</v>
      </c>
      <c r="AI230" s="33">
        <v>1.9489247885037038</v>
      </c>
      <c r="AJ230" s="33">
        <v>1.4706329431239373</v>
      </c>
      <c r="AK230" s="33">
        <v>5.6307882796744506</v>
      </c>
      <c r="AL230" s="33">
        <v>1.2321129201088743</v>
      </c>
      <c r="AM230" s="33">
        <v>0</v>
      </c>
      <c r="AN230" s="33">
        <v>6.1489311463288061</v>
      </c>
      <c r="AO230" s="33">
        <v>0</v>
      </c>
      <c r="AP230" s="33">
        <v>7.27049829123367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4.8482588981015224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1.1942720409038183</v>
      </c>
      <c r="BM230" s="33">
        <v>0</v>
      </c>
      <c r="BN230" s="33">
        <v>2.1516634807279118</v>
      </c>
      <c r="BO230" s="33">
        <v>0</v>
      </c>
      <c r="BP230" s="33">
        <v>0</v>
      </c>
      <c r="BQ230" s="33">
        <v>1.7426881366765277</v>
      </c>
      <c r="BR230" s="33">
        <v>2.9717622347943311</v>
      </c>
      <c r="BS230" s="33">
        <v>4.4891104197041063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33">
        <v>0</v>
      </c>
      <c r="CA230" s="33">
        <v>0</v>
      </c>
      <c r="CB230" s="33">
        <v>0</v>
      </c>
      <c r="CC230" s="33">
        <v>0</v>
      </c>
      <c r="CD230" s="33">
        <v>0</v>
      </c>
      <c r="CE230" s="33">
        <v>0</v>
      </c>
      <c r="CF230" s="33">
        <v>1.3395158497500093</v>
      </c>
      <c r="CG230" s="33">
        <v>0</v>
      </c>
      <c r="CH230" s="33">
        <v>0</v>
      </c>
      <c r="CI230" s="33">
        <v>0</v>
      </c>
      <c r="CJ230" s="33">
        <v>0</v>
      </c>
      <c r="CK230" s="33">
        <v>1.5688449876632049</v>
      </c>
      <c r="CL230" s="33">
        <v>0</v>
      </c>
      <c r="CM230" s="33">
        <v>0</v>
      </c>
      <c r="CN230" s="33">
        <v>0</v>
      </c>
      <c r="CO230" s="33">
        <v>0</v>
      </c>
      <c r="CP230" s="33">
        <v>0</v>
      </c>
      <c r="CQ230" s="33">
        <v>0</v>
      </c>
      <c r="CR230" s="33">
        <v>1.7878097620385647</v>
      </c>
      <c r="CS230" s="33">
        <v>2.9056556690076669</v>
      </c>
      <c r="CT230" s="33">
        <v>0</v>
      </c>
      <c r="CU230" s="33">
        <v>0</v>
      </c>
      <c r="CV230" s="33">
        <v>0</v>
      </c>
      <c r="CW230" s="33">
        <v>0</v>
      </c>
      <c r="CX230" s="33">
        <v>0</v>
      </c>
      <c r="CY230" s="33">
        <v>0</v>
      </c>
      <c r="CZ230" s="33">
        <v>0</v>
      </c>
      <c r="DA230" s="33">
        <v>0</v>
      </c>
      <c r="DB230" s="33">
        <v>0</v>
      </c>
      <c r="DC230" s="33">
        <v>0</v>
      </c>
      <c r="DD230" s="33">
        <v>0</v>
      </c>
      <c r="DE230" s="33">
        <v>0</v>
      </c>
      <c r="DF230" s="33">
        <v>0</v>
      </c>
      <c r="DG230" s="33">
        <v>0</v>
      </c>
      <c r="DH230" s="33">
        <v>2.1146105073250379</v>
      </c>
      <c r="DI230" s="33">
        <v>1.6281377941041653</v>
      </c>
      <c r="DJ230" s="33">
        <v>0</v>
      </c>
      <c r="DK230" s="33">
        <v>0</v>
      </c>
      <c r="DL230" s="33">
        <v>0</v>
      </c>
      <c r="DM230" s="33">
        <v>0</v>
      </c>
      <c r="DN230" s="33">
        <v>0</v>
      </c>
      <c r="DO230" s="33">
        <v>0</v>
      </c>
      <c r="DP230" s="76">
        <f t="shared" si="7"/>
        <v>104.49103972432044</v>
      </c>
      <c r="DQ230" s="33">
        <v>0</v>
      </c>
      <c r="DR230" s="33">
        <v>0</v>
      </c>
      <c r="DS230" s="33">
        <v>0</v>
      </c>
      <c r="DT230" s="33">
        <v>0</v>
      </c>
      <c r="DU230" s="33">
        <v>0</v>
      </c>
      <c r="DV230" s="33">
        <v>0</v>
      </c>
      <c r="DW230" s="33">
        <v>0</v>
      </c>
      <c r="DX230" s="33">
        <v>0</v>
      </c>
      <c r="DY230" s="33">
        <v>0</v>
      </c>
      <c r="DZ230" s="33">
        <v>0</v>
      </c>
      <c r="EA230" s="33">
        <v>0</v>
      </c>
      <c r="EB230" s="33">
        <v>0</v>
      </c>
      <c r="EC230" s="33">
        <v>0</v>
      </c>
      <c r="ED230" s="33">
        <v>0</v>
      </c>
      <c r="EE230" s="33">
        <v>0</v>
      </c>
      <c r="EF230" s="33">
        <v>0</v>
      </c>
      <c r="EG230" s="33">
        <v>0</v>
      </c>
      <c r="EH230" s="33">
        <v>0</v>
      </c>
      <c r="EI230" s="33">
        <v>0</v>
      </c>
      <c r="EJ230" s="33">
        <v>0</v>
      </c>
      <c r="EK230" s="33">
        <v>0</v>
      </c>
      <c r="EL230" s="33">
        <v>0</v>
      </c>
      <c r="EM230" s="33">
        <v>0</v>
      </c>
      <c r="EN230" s="33">
        <v>0</v>
      </c>
      <c r="EO230" s="33">
        <v>0</v>
      </c>
      <c r="EP230" s="33">
        <v>0</v>
      </c>
      <c r="EQ230" s="33">
        <v>0</v>
      </c>
      <c r="ER230" s="33">
        <v>0</v>
      </c>
      <c r="ES230" s="33">
        <v>0</v>
      </c>
      <c r="ET230" s="33">
        <v>0</v>
      </c>
      <c r="EU230" s="33">
        <v>0</v>
      </c>
      <c r="EV230" s="33">
        <v>0</v>
      </c>
      <c r="EW230" s="33">
        <v>0</v>
      </c>
      <c r="EX230" s="33">
        <v>0</v>
      </c>
      <c r="EY230" s="33">
        <v>0</v>
      </c>
      <c r="EZ230" s="33">
        <v>0</v>
      </c>
      <c r="FA230" s="33">
        <v>0</v>
      </c>
      <c r="FB230" s="33">
        <v>0</v>
      </c>
      <c r="FC230" s="33">
        <v>0</v>
      </c>
      <c r="FD230" s="33">
        <v>0</v>
      </c>
      <c r="FE230" s="33">
        <v>0</v>
      </c>
      <c r="FF230" s="33">
        <v>0</v>
      </c>
      <c r="FG230" s="33">
        <v>0</v>
      </c>
      <c r="FH230" s="33">
        <v>0</v>
      </c>
      <c r="FI230" s="33">
        <v>0</v>
      </c>
      <c r="FJ230" s="33">
        <v>0</v>
      </c>
      <c r="FK230" s="33">
        <v>0</v>
      </c>
      <c r="FL230" s="33">
        <v>0</v>
      </c>
      <c r="FM230" s="33">
        <v>0</v>
      </c>
      <c r="FN230" s="33">
        <v>0</v>
      </c>
      <c r="FO230" s="33">
        <v>0</v>
      </c>
      <c r="FP230" s="33">
        <v>0</v>
      </c>
      <c r="FQ230" s="33">
        <v>0</v>
      </c>
      <c r="FR230" s="33">
        <v>0</v>
      </c>
      <c r="FS230" s="33">
        <v>0</v>
      </c>
      <c r="FT230" s="33">
        <v>0</v>
      </c>
      <c r="FU230" s="33">
        <v>0</v>
      </c>
      <c r="FV230" s="33">
        <v>0</v>
      </c>
      <c r="FW230" s="33">
        <v>0</v>
      </c>
      <c r="FX230" s="33">
        <v>0</v>
      </c>
      <c r="FY230" s="33">
        <v>0</v>
      </c>
      <c r="FZ230" s="33">
        <v>0</v>
      </c>
      <c r="GA230" s="33">
        <v>0</v>
      </c>
      <c r="GB230" s="33">
        <v>0</v>
      </c>
      <c r="GC230" s="33">
        <v>0</v>
      </c>
      <c r="GD230" s="33">
        <v>0</v>
      </c>
      <c r="GE230" s="33">
        <v>0</v>
      </c>
      <c r="GF230" s="33">
        <v>0</v>
      </c>
      <c r="GG230" s="47">
        <f t="shared" si="6"/>
        <v>104.49103972432044</v>
      </c>
      <c r="GH230" s="33"/>
      <c r="GI230" s="33"/>
      <c r="GJ230" s="33"/>
      <c r="GK230" s="33"/>
      <c r="GL230" s="33"/>
      <c r="GM230" s="33"/>
      <c r="GN230" s="33"/>
      <c r="GO230" s="33"/>
      <c r="GP230" s="33"/>
      <c r="GQ230" s="33"/>
      <c r="GR230" s="33"/>
      <c r="GS230" s="33"/>
      <c r="GT230" s="33"/>
      <c r="GU230" s="33"/>
      <c r="GV230" s="33"/>
      <c r="GW230" s="33"/>
      <c r="GX230" s="33"/>
      <c r="GY230" s="33"/>
      <c r="GZ230" s="33"/>
      <c r="HA230" s="33"/>
      <c r="HB230" s="33"/>
      <c r="HC230" s="33"/>
      <c r="HD230" s="33"/>
      <c r="HE230" s="33"/>
      <c r="HF230" s="33"/>
      <c r="HG230" s="33"/>
      <c r="HH230" s="33"/>
      <c r="HI230" s="33"/>
      <c r="HJ230" s="33"/>
      <c r="HK230" s="33"/>
      <c r="HL230" s="33"/>
      <c r="HM230" s="33"/>
      <c r="HN230" s="33"/>
      <c r="HO230" s="33"/>
      <c r="HP230" s="33"/>
      <c r="HQ230" s="33"/>
      <c r="HR230" s="33"/>
      <c r="HS230" s="33"/>
      <c r="HT230" s="33"/>
      <c r="HU230" s="33"/>
      <c r="HV230" s="33"/>
      <c r="HW230" s="33"/>
      <c r="HX230" s="33"/>
      <c r="HY230" s="33"/>
      <c r="HZ230" s="33"/>
      <c r="IA230" s="33"/>
      <c r="IB230" s="33"/>
      <c r="IC230" s="33"/>
      <c r="ID230" s="33"/>
      <c r="IE230" s="33"/>
      <c r="IF230" s="33"/>
      <c r="IG230" s="33"/>
      <c r="IH230" s="33"/>
      <c r="II230" s="33"/>
      <c r="IJ230" s="33"/>
      <c r="IK230" s="33"/>
      <c r="IL230" s="33"/>
      <c r="IM230" s="33"/>
      <c r="IN230" s="33"/>
      <c r="IO230" s="33"/>
      <c r="IP230" s="33"/>
      <c r="IQ230" s="33"/>
      <c r="IR230" s="33"/>
      <c r="IS230" s="33"/>
      <c r="IT230" s="33"/>
      <c r="IU230" s="33"/>
      <c r="IV230" s="33"/>
      <c r="IW230" s="33"/>
      <c r="IX230" s="33"/>
      <c r="IY230" s="33"/>
      <c r="IZ230" s="33"/>
      <c r="JA230" s="33"/>
      <c r="JB230" s="33"/>
      <c r="JC230" s="33"/>
      <c r="JD230" s="33"/>
      <c r="JE230" s="33"/>
      <c r="JF230" s="33"/>
      <c r="JG230" s="33"/>
      <c r="JH230" s="33"/>
      <c r="JI230" s="33"/>
      <c r="JJ230" s="33"/>
      <c r="JK230" s="33"/>
      <c r="JL230" s="33"/>
      <c r="JM230" s="33"/>
      <c r="JN230" s="33"/>
      <c r="JO230" s="33"/>
      <c r="JP230" s="33"/>
      <c r="JQ230" s="33"/>
      <c r="JR230" s="33"/>
      <c r="JS230" s="33"/>
      <c r="JT230" s="33"/>
      <c r="JU230" s="33"/>
    </row>
    <row r="231" spans="1:281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33">
        <v>0</v>
      </c>
      <c r="CA231" s="33">
        <v>0</v>
      </c>
      <c r="CB231" s="33">
        <v>0</v>
      </c>
      <c r="CC231" s="33">
        <v>0</v>
      </c>
      <c r="CD231" s="33">
        <v>0</v>
      </c>
      <c r="CE231" s="33">
        <v>0</v>
      </c>
      <c r="CF231" s="33">
        <v>0</v>
      </c>
      <c r="CG231" s="33">
        <v>0</v>
      </c>
      <c r="CH231" s="33">
        <v>0</v>
      </c>
      <c r="CI231" s="33">
        <v>0</v>
      </c>
      <c r="CJ231" s="33">
        <v>0</v>
      </c>
      <c r="CK231" s="33">
        <v>0</v>
      </c>
      <c r="CL231" s="33">
        <v>0</v>
      </c>
      <c r="CM231" s="33">
        <v>0</v>
      </c>
      <c r="CN231" s="33">
        <v>0</v>
      </c>
      <c r="CO231" s="33">
        <v>0</v>
      </c>
      <c r="CP231" s="33">
        <v>0</v>
      </c>
      <c r="CQ231" s="33">
        <v>0</v>
      </c>
      <c r="CR231" s="33">
        <v>0</v>
      </c>
      <c r="CS231" s="33">
        <v>0</v>
      </c>
      <c r="CT231" s="33">
        <v>0</v>
      </c>
      <c r="CU231" s="33">
        <v>0</v>
      </c>
      <c r="CV231" s="33">
        <v>0</v>
      </c>
      <c r="CW231" s="33">
        <v>0</v>
      </c>
      <c r="CX231" s="33">
        <v>0</v>
      </c>
      <c r="CY231" s="33">
        <v>0</v>
      </c>
      <c r="CZ231" s="33">
        <v>0</v>
      </c>
      <c r="DA231" s="33">
        <v>0</v>
      </c>
      <c r="DB231" s="33">
        <v>0</v>
      </c>
      <c r="DC231" s="33">
        <v>0</v>
      </c>
      <c r="DD231" s="33">
        <v>0</v>
      </c>
      <c r="DE231" s="33">
        <v>0</v>
      </c>
      <c r="DF231" s="33">
        <v>0</v>
      </c>
      <c r="DG231" s="33">
        <v>0</v>
      </c>
      <c r="DH231" s="33">
        <v>0</v>
      </c>
      <c r="DI231" s="33">
        <v>0</v>
      </c>
      <c r="DJ231" s="33">
        <v>0</v>
      </c>
      <c r="DK231" s="33">
        <v>0</v>
      </c>
      <c r="DL231" s="33">
        <v>0</v>
      </c>
      <c r="DM231" s="33">
        <v>0</v>
      </c>
      <c r="DN231" s="33">
        <v>0</v>
      </c>
      <c r="DO231" s="33">
        <v>0</v>
      </c>
      <c r="DP231" s="76">
        <f t="shared" si="7"/>
        <v>0</v>
      </c>
      <c r="DQ231" s="33">
        <v>0</v>
      </c>
      <c r="DR231" s="33">
        <v>0</v>
      </c>
      <c r="DS231" s="33">
        <v>0</v>
      </c>
      <c r="DT231" s="33">
        <v>0</v>
      </c>
      <c r="DU231" s="33">
        <v>0</v>
      </c>
      <c r="DV231" s="33">
        <v>0</v>
      </c>
      <c r="DW231" s="33">
        <v>0</v>
      </c>
      <c r="DX231" s="33">
        <v>0</v>
      </c>
      <c r="DY231" s="33">
        <v>0</v>
      </c>
      <c r="DZ231" s="33">
        <v>0</v>
      </c>
      <c r="EA231" s="33">
        <v>0</v>
      </c>
      <c r="EB231" s="33">
        <v>0</v>
      </c>
      <c r="EC231" s="33">
        <v>0</v>
      </c>
      <c r="ED231" s="33">
        <v>0</v>
      </c>
      <c r="EE231" s="33">
        <v>0</v>
      </c>
      <c r="EF231" s="33">
        <v>0</v>
      </c>
      <c r="EG231" s="33">
        <v>0</v>
      </c>
      <c r="EH231" s="33">
        <v>0</v>
      </c>
      <c r="EI231" s="33">
        <v>0</v>
      </c>
      <c r="EJ231" s="33">
        <v>0</v>
      </c>
      <c r="EK231" s="33">
        <v>0</v>
      </c>
      <c r="EL231" s="33">
        <v>0</v>
      </c>
      <c r="EM231" s="33">
        <v>0</v>
      </c>
      <c r="EN231" s="33">
        <v>0</v>
      </c>
      <c r="EO231" s="33">
        <v>0</v>
      </c>
      <c r="EP231" s="33">
        <v>0</v>
      </c>
      <c r="EQ231" s="33">
        <v>0</v>
      </c>
      <c r="ER231" s="33">
        <v>0</v>
      </c>
      <c r="ES231" s="33">
        <v>0</v>
      </c>
      <c r="ET231" s="33">
        <v>0</v>
      </c>
      <c r="EU231" s="33">
        <v>0</v>
      </c>
      <c r="EV231" s="33">
        <v>0</v>
      </c>
      <c r="EW231" s="33">
        <v>0</v>
      </c>
      <c r="EX231" s="33">
        <v>0</v>
      </c>
      <c r="EY231" s="33">
        <v>0</v>
      </c>
      <c r="EZ231" s="33">
        <v>0</v>
      </c>
      <c r="FA231" s="33">
        <v>0</v>
      </c>
      <c r="FB231" s="33">
        <v>0</v>
      </c>
      <c r="FC231" s="33">
        <v>0</v>
      </c>
      <c r="FD231" s="33">
        <v>0</v>
      </c>
      <c r="FE231" s="33">
        <v>0</v>
      </c>
      <c r="FF231" s="33">
        <v>0</v>
      </c>
      <c r="FG231" s="33">
        <v>0</v>
      </c>
      <c r="FH231" s="33">
        <v>0</v>
      </c>
      <c r="FI231" s="33">
        <v>0</v>
      </c>
      <c r="FJ231" s="33">
        <v>0</v>
      </c>
      <c r="FK231" s="33">
        <v>0</v>
      </c>
      <c r="FL231" s="33">
        <v>0</v>
      </c>
      <c r="FM231" s="33">
        <v>0</v>
      </c>
      <c r="FN231" s="33">
        <v>0</v>
      </c>
      <c r="FO231" s="33">
        <v>0</v>
      </c>
      <c r="FP231" s="33">
        <v>0</v>
      </c>
      <c r="FQ231" s="33">
        <v>0</v>
      </c>
      <c r="FR231" s="33">
        <v>0</v>
      </c>
      <c r="FS231" s="33">
        <v>0</v>
      </c>
      <c r="FT231" s="33">
        <v>0</v>
      </c>
      <c r="FU231" s="33">
        <v>0</v>
      </c>
      <c r="FV231" s="33">
        <v>0</v>
      </c>
      <c r="FW231" s="33">
        <v>0</v>
      </c>
      <c r="FX231" s="33">
        <v>0</v>
      </c>
      <c r="FY231" s="33">
        <v>0</v>
      </c>
      <c r="FZ231" s="33">
        <v>0</v>
      </c>
      <c r="GA231" s="33">
        <v>0</v>
      </c>
      <c r="GB231" s="33">
        <v>0</v>
      </c>
      <c r="GC231" s="33">
        <v>0</v>
      </c>
      <c r="GD231" s="33">
        <v>0</v>
      </c>
      <c r="GE231" s="33">
        <v>0</v>
      </c>
      <c r="GF231" s="33">
        <v>0</v>
      </c>
      <c r="GG231" s="47">
        <f t="shared" si="6"/>
        <v>0</v>
      </c>
      <c r="GH231" s="33"/>
      <c r="GI231" s="33"/>
      <c r="GJ231" s="33"/>
      <c r="GK231" s="33"/>
      <c r="GL231" s="33"/>
      <c r="GM231" s="33"/>
      <c r="GN231" s="33"/>
      <c r="GO231" s="33"/>
      <c r="GP231" s="33"/>
      <c r="GQ231" s="33"/>
      <c r="GR231" s="33"/>
      <c r="GS231" s="33"/>
      <c r="GT231" s="33"/>
      <c r="GU231" s="33"/>
      <c r="GV231" s="33"/>
      <c r="GW231" s="33"/>
      <c r="GX231" s="33"/>
      <c r="GY231" s="33"/>
      <c r="GZ231" s="33"/>
      <c r="HA231" s="33"/>
      <c r="HB231" s="33"/>
      <c r="HC231" s="33"/>
      <c r="HD231" s="33"/>
      <c r="HE231" s="33"/>
      <c r="HF231" s="33"/>
      <c r="HG231" s="33"/>
      <c r="HH231" s="33"/>
      <c r="HI231" s="33"/>
      <c r="HJ231" s="33"/>
      <c r="HK231" s="33"/>
      <c r="HL231" s="33"/>
      <c r="HM231" s="33"/>
      <c r="HN231" s="33"/>
      <c r="HO231" s="33"/>
      <c r="HP231" s="33"/>
      <c r="HQ231" s="33"/>
      <c r="HR231" s="33"/>
      <c r="HS231" s="33"/>
      <c r="HT231" s="33"/>
      <c r="HU231" s="33"/>
      <c r="HV231" s="33"/>
      <c r="HW231" s="33"/>
      <c r="HX231" s="33"/>
      <c r="HY231" s="33"/>
      <c r="HZ231" s="33"/>
      <c r="IA231" s="33"/>
      <c r="IB231" s="33"/>
      <c r="IC231" s="33"/>
      <c r="ID231" s="33"/>
      <c r="IE231" s="33"/>
      <c r="IF231" s="33"/>
      <c r="IG231" s="33"/>
      <c r="IH231" s="33"/>
      <c r="II231" s="33"/>
      <c r="IJ231" s="33"/>
      <c r="IK231" s="33"/>
      <c r="IL231" s="33"/>
      <c r="IM231" s="33"/>
      <c r="IN231" s="33"/>
      <c r="IO231" s="33"/>
      <c r="IP231" s="33"/>
      <c r="IQ231" s="33"/>
      <c r="IR231" s="33"/>
      <c r="IS231" s="33"/>
      <c r="IT231" s="33"/>
      <c r="IU231" s="33"/>
      <c r="IV231" s="33"/>
      <c r="IW231" s="33"/>
      <c r="IX231" s="33"/>
      <c r="IY231" s="33"/>
      <c r="IZ231" s="33"/>
      <c r="JA231" s="33"/>
      <c r="JB231" s="33"/>
      <c r="JC231" s="33"/>
      <c r="JD231" s="33"/>
      <c r="JE231" s="33"/>
      <c r="JF231" s="33"/>
      <c r="JG231" s="33"/>
      <c r="JH231" s="33"/>
      <c r="JI231" s="33"/>
      <c r="JJ231" s="33"/>
      <c r="JK231" s="33"/>
      <c r="JL231" s="33"/>
      <c r="JM231" s="33"/>
      <c r="JN231" s="33"/>
      <c r="JO231" s="33"/>
      <c r="JP231" s="33"/>
      <c r="JQ231" s="33"/>
      <c r="JR231" s="33"/>
      <c r="JS231" s="33"/>
      <c r="JT231" s="33"/>
      <c r="JU231" s="33"/>
    </row>
    <row r="232" spans="1:281" x14ac:dyDescent="0.2">
      <c r="A232" s="1" t="s">
        <v>109</v>
      </c>
      <c r="B232" s="22" t="s">
        <v>228</v>
      </c>
      <c r="C232" s="33">
        <v>2.9263778694768248</v>
      </c>
      <c r="D232" s="33">
        <v>0</v>
      </c>
      <c r="E232" s="33">
        <v>13.214717405561032</v>
      </c>
      <c r="F232" s="33">
        <v>0</v>
      </c>
      <c r="G232" s="33">
        <v>0</v>
      </c>
      <c r="H232" s="33">
        <v>0</v>
      </c>
      <c r="I232" s="33">
        <v>2.1514630426753962</v>
      </c>
      <c r="J232" s="33">
        <v>0</v>
      </c>
      <c r="K232" s="33">
        <v>2.9530097654681531</v>
      </c>
      <c r="L232" s="33">
        <v>1.8400215394088368</v>
      </c>
      <c r="M232" s="33">
        <v>6.6484145842130618</v>
      </c>
      <c r="N232" s="33">
        <v>2.6970007899508848</v>
      </c>
      <c r="O232" s="33">
        <v>1.858782148119009</v>
      </c>
      <c r="P232" s="33">
        <v>2.1519543635889207</v>
      </c>
      <c r="Q232" s="33">
        <v>3.5029063081710965</v>
      </c>
      <c r="R232" s="33">
        <v>5.8361591376055211</v>
      </c>
      <c r="S232" s="33">
        <v>0</v>
      </c>
      <c r="T232" s="33">
        <v>11.050489909462067</v>
      </c>
      <c r="U232" s="33">
        <v>101.02001751691161</v>
      </c>
      <c r="V232" s="33">
        <v>0</v>
      </c>
      <c r="W232" s="33">
        <v>7.8712020909859621</v>
      </c>
      <c r="X232" s="33">
        <v>20.647749972594816</v>
      </c>
      <c r="Y232" s="33">
        <v>5.2539864583991962</v>
      </c>
      <c r="Z232" s="33">
        <v>10.309110594728024</v>
      </c>
      <c r="AA232" s="33">
        <v>1.1334059715869289</v>
      </c>
      <c r="AB232" s="33">
        <v>2.238181845092031</v>
      </c>
      <c r="AC232" s="33">
        <v>1.3166679174854798</v>
      </c>
      <c r="AD232" s="33">
        <v>8.8894846404466801</v>
      </c>
      <c r="AE232" s="33">
        <v>14.102706329456126</v>
      </c>
      <c r="AF232" s="33">
        <v>6.0774863456158705</v>
      </c>
      <c r="AG232" s="33">
        <v>3.1001560537764794</v>
      </c>
      <c r="AH232" s="33">
        <v>2.0545280093632741</v>
      </c>
      <c r="AI232" s="33">
        <v>7.8980282485906805</v>
      </c>
      <c r="AJ232" s="33">
        <v>5.9597479577539092</v>
      </c>
      <c r="AK232" s="33">
        <v>22.818799964490083</v>
      </c>
      <c r="AL232" s="33">
        <v>4.9931442741536829</v>
      </c>
      <c r="AM232" s="33">
        <v>0</v>
      </c>
      <c r="AN232" s="33">
        <v>24.918576734625862</v>
      </c>
      <c r="AO232" s="33">
        <v>2.4057557357348665</v>
      </c>
      <c r="AP232" s="33">
        <v>29.46373365674123</v>
      </c>
      <c r="AQ232" s="33">
        <v>2.973405741485692</v>
      </c>
      <c r="AR232" s="33">
        <v>1.8143553036946156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19.647595412384078</v>
      </c>
      <c r="AY232" s="33">
        <v>0</v>
      </c>
      <c r="AZ232" s="33">
        <v>0</v>
      </c>
      <c r="BA232" s="33">
        <v>0</v>
      </c>
      <c r="BB232" s="33">
        <v>1.1757161298955023</v>
      </c>
      <c r="BC232" s="33">
        <v>0</v>
      </c>
      <c r="BD232" s="33">
        <v>0</v>
      </c>
      <c r="BE232" s="33">
        <v>3.5886272368836689</v>
      </c>
      <c r="BF232" s="33">
        <v>3.7972756866169139</v>
      </c>
      <c r="BG232" s="33">
        <v>0</v>
      </c>
      <c r="BH232" s="33">
        <v>3.1589995799870825</v>
      </c>
      <c r="BI232" s="33">
        <v>0</v>
      </c>
      <c r="BJ232" s="33">
        <v>0</v>
      </c>
      <c r="BK232" s="33">
        <v>1.0546605663625903</v>
      </c>
      <c r="BL232" s="33">
        <v>4.9679013110771786</v>
      </c>
      <c r="BM232" s="33">
        <v>0</v>
      </c>
      <c r="BN232" s="33">
        <v>8.7196278955932218</v>
      </c>
      <c r="BO232" s="33">
        <v>1.9415439796236917</v>
      </c>
      <c r="BP232" s="33">
        <v>0</v>
      </c>
      <c r="BQ232" s="33">
        <v>7.0622531013740675</v>
      </c>
      <c r="BR232" s="33">
        <v>12.043082532969693</v>
      </c>
      <c r="BS232" s="33">
        <v>18.192144260778093</v>
      </c>
      <c r="BT232" s="33">
        <v>0</v>
      </c>
      <c r="BU232" s="33">
        <v>1.2300563471213803</v>
      </c>
      <c r="BV232" s="33">
        <v>0</v>
      </c>
      <c r="BW232" s="33">
        <v>0</v>
      </c>
      <c r="BX232" s="33">
        <v>0</v>
      </c>
      <c r="BY232" s="33">
        <v>0</v>
      </c>
      <c r="BZ232" s="33">
        <v>0</v>
      </c>
      <c r="CA232" s="33">
        <v>0</v>
      </c>
      <c r="CB232" s="33">
        <v>0</v>
      </c>
      <c r="CC232" s="33">
        <v>0</v>
      </c>
      <c r="CD232" s="33">
        <v>0</v>
      </c>
      <c r="CE232" s="33">
        <v>0</v>
      </c>
      <c r="CF232" s="33">
        <v>5.428395227546476</v>
      </c>
      <c r="CG232" s="33">
        <v>0</v>
      </c>
      <c r="CH232" s="33">
        <v>1.3665544663637479</v>
      </c>
      <c r="CI232" s="33">
        <v>0</v>
      </c>
      <c r="CJ232" s="33">
        <v>0</v>
      </c>
      <c r="CK232" s="33">
        <v>6.3577527995510712</v>
      </c>
      <c r="CL232" s="33">
        <v>0</v>
      </c>
      <c r="CM232" s="33">
        <v>0</v>
      </c>
      <c r="CN232" s="33">
        <v>1.8670315695541682</v>
      </c>
      <c r="CO232" s="33">
        <v>0</v>
      </c>
      <c r="CP232" s="33">
        <v>1.2554349657489958</v>
      </c>
      <c r="CQ232" s="33">
        <v>0</v>
      </c>
      <c r="CR232" s="33">
        <v>7.2451087322500509</v>
      </c>
      <c r="CS232" s="33">
        <v>11.779103233991474</v>
      </c>
      <c r="CT232" s="33">
        <v>0</v>
      </c>
      <c r="CU232" s="33">
        <v>0</v>
      </c>
      <c r="CV232" s="33">
        <v>1.1519762681913628</v>
      </c>
      <c r="CW232" s="33">
        <v>2.0454657587637568</v>
      </c>
      <c r="CX232" s="33">
        <v>0</v>
      </c>
      <c r="CY232" s="33">
        <v>0</v>
      </c>
      <c r="CZ232" s="33">
        <v>0</v>
      </c>
      <c r="DA232" s="33">
        <v>0</v>
      </c>
      <c r="DB232" s="33">
        <v>1.2859309456814758</v>
      </c>
      <c r="DC232" s="33">
        <v>0</v>
      </c>
      <c r="DD232" s="33">
        <v>0</v>
      </c>
      <c r="DE232" s="33">
        <v>1.7792483638005068</v>
      </c>
      <c r="DF232" s="33">
        <v>0</v>
      </c>
      <c r="DG232" s="33">
        <v>0</v>
      </c>
      <c r="DH232" s="33">
        <v>8.5694705204310662</v>
      </c>
      <c r="DI232" s="33">
        <v>6.5980372184118217</v>
      </c>
      <c r="DJ232" s="33">
        <v>0</v>
      </c>
      <c r="DK232" s="33">
        <v>3.1233476558739777</v>
      </c>
      <c r="DL232" s="33">
        <v>2.0726653413258402</v>
      </c>
      <c r="DM232" s="33">
        <v>0</v>
      </c>
      <c r="DN232" s="33">
        <v>0</v>
      </c>
      <c r="DO232" s="33">
        <v>0</v>
      </c>
      <c r="DP232" s="76">
        <f t="shared" si="7"/>
        <v>492.59653533556707</v>
      </c>
      <c r="DQ232" s="33">
        <v>0</v>
      </c>
      <c r="DR232" s="33">
        <v>0</v>
      </c>
      <c r="DS232" s="33">
        <v>0</v>
      </c>
      <c r="DT232" s="33">
        <v>0</v>
      </c>
      <c r="DU232" s="33">
        <v>0</v>
      </c>
      <c r="DV232" s="33">
        <v>0</v>
      </c>
      <c r="DW232" s="33">
        <v>0</v>
      </c>
      <c r="DX232" s="33">
        <v>0</v>
      </c>
      <c r="DY232" s="33">
        <v>0</v>
      </c>
      <c r="DZ232" s="33">
        <v>0</v>
      </c>
      <c r="EA232" s="33">
        <v>0</v>
      </c>
      <c r="EB232" s="33">
        <v>0</v>
      </c>
      <c r="EC232" s="33">
        <v>0</v>
      </c>
      <c r="ED232" s="33">
        <v>0</v>
      </c>
      <c r="EE232" s="33">
        <v>0</v>
      </c>
      <c r="EF232" s="33">
        <v>0</v>
      </c>
      <c r="EG232" s="33">
        <v>0</v>
      </c>
      <c r="EH232" s="33">
        <v>0</v>
      </c>
      <c r="EI232" s="33">
        <v>0</v>
      </c>
      <c r="EJ232" s="33">
        <v>0</v>
      </c>
      <c r="EK232" s="33">
        <v>0</v>
      </c>
      <c r="EL232" s="33">
        <v>0</v>
      </c>
      <c r="EM232" s="33">
        <v>0</v>
      </c>
      <c r="EN232" s="33">
        <v>0</v>
      </c>
      <c r="EO232" s="33">
        <v>0</v>
      </c>
      <c r="EP232" s="33">
        <v>0</v>
      </c>
      <c r="EQ232" s="33">
        <v>0</v>
      </c>
      <c r="ER232" s="33">
        <v>0</v>
      </c>
      <c r="ES232" s="33">
        <v>0</v>
      </c>
      <c r="ET232" s="33">
        <v>0</v>
      </c>
      <c r="EU232" s="33">
        <v>0</v>
      </c>
      <c r="EV232" s="33">
        <v>0</v>
      </c>
      <c r="EW232" s="33">
        <v>0</v>
      </c>
      <c r="EX232" s="33">
        <v>0</v>
      </c>
      <c r="EY232" s="33">
        <v>0</v>
      </c>
      <c r="EZ232" s="33">
        <v>0</v>
      </c>
      <c r="FA232" s="33">
        <v>0</v>
      </c>
      <c r="FB232" s="33">
        <v>0</v>
      </c>
      <c r="FC232" s="33">
        <v>0</v>
      </c>
      <c r="FD232" s="33">
        <v>0</v>
      </c>
      <c r="FE232" s="33">
        <v>0</v>
      </c>
      <c r="FF232" s="33">
        <v>0</v>
      </c>
      <c r="FG232" s="33">
        <v>0</v>
      </c>
      <c r="FH232" s="33">
        <v>0</v>
      </c>
      <c r="FI232" s="33">
        <v>0</v>
      </c>
      <c r="FJ232" s="33">
        <v>0</v>
      </c>
      <c r="FK232" s="33">
        <v>0</v>
      </c>
      <c r="FL232" s="33">
        <v>0</v>
      </c>
      <c r="FM232" s="33">
        <v>0</v>
      </c>
      <c r="FN232" s="33">
        <v>0</v>
      </c>
      <c r="FO232" s="33">
        <v>0</v>
      </c>
      <c r="FP232" s="33">
        <v>0</v>
      </c>
      <c r="FQ232" s="33">
        <v>0</v>
      </c>
      <c r="FR232" s="33">
        <v>0</v>
      </c>
      <c r="FS232" s="33">
        <v>0</v>
      </c>
      <c r="FT232" s="33">
        <v>0</v>
      </c>
      <c r="FU232" s="33">
        <v>0</v>
      </c>
      <c r="FV232" s="33">
        <v>0</v>
      </c>
      <c r="FW232" s="33">
        <v>0</v>
      </c>
      <c r="FX232" s="33">
        <v>0</v>
      </c>
      <c r="FY232" s="33">
        <v>0</v>
      </c>
      <c r="FZ232" s="33">
        <v>0</v>
      </c>
      <c r="GA232" s="33">
        <v>0</v>
      </c>
      <c r="GB232" s="33">
        <v>0</v>
      </c>
      <c r="GC232" s="33">
        <v>0</v>
      </c>
      <c r="GD232" s="33">
        <v>0</v>
      </c>
      <c r="GE232" s="33">
        <v>0</v>
      </c>
      <c r="GF232" s="33">
        <v>0</v>
      </c>
      <c r="GG232" s="47">
        <f t="shared" si="6"/>
        <v>492.59653533556707</v>
      </c>
      <c r="GH232" s="33"/>
      <c r="GI232" s="33"/>
      <c r="GJ232" s="33"/>
      <c r="GK232" s="33"/>
      <c r="GL232" s="33"/>
      <c r="GM232" s="33"/>
      <c r="GN232" s="33"/>
      <c r="GO232" s="33"/>
      <c r="GP232" s="33"/>
      <c r="GQ232" s="33"/>
      <c r="GR232" s="33"/>
      <c r="GS232" s="33"/>
      <c r="GT232" s="33"/>
      <c r="GU232" s="33"/>
      <c r="GV232" s="33"/>
      <c r="GW232" s="33"/>
      <c r="GX232" s="33"/>
      <c r="GY232" s="33"/>
      <c r="GZ232" s="33"/>
      <c r="HA232" s="33"/>
      <c r="HB232" s="33"/>
      <c r="HC232" s="33"/>
      <c r="HD232" s="33"/>
      <c r="HE232" s="33"/>
      <c r="HF232" s="33"/>
      <c r="HG232" s="33"/>
      <c r="HH232" s="33"/>
      <c r="HI232" s="33"/>
      <c r="HJ232" s="33"/>
      <c r="HK232" s="33"/>
      <c r="HL232" s="33"/>
      <c r="HM232" s="33"/>
      <c r="HN232" s="33"/>
      <c r="HO232" s="33"/>
      <c r="HP232" s="33"/>
      <c r="HQ232" s="33"/>
      <c r="HR232" s="33"/>
      <c r="HS232" s="33"/>
      <c r="HT232" s="33"/>
      <c r="HU232" s="33"/>
      <c r="HV232" s="33"/>
      <c r="HW232" s="33"/>
      <c r="HX232" s="33"/>
      <c r="HY232" s="33"/>
      <c r="HZ232" s="33"/>
      <c r="IA232" s="33"/>
      <c r="IB232" s="33"/>
      <c r="IC232" s="33"/>
      <c r="ID232" s="33"/>
      <c r="IE232" s="33"/>
      <c r="IF232" s="33"/>
      <c r="IG232" s="33"/>
      <c r="IH232" s="33"/>
      <c r="II232" s="33"/>
      <c r="IJ232" s="33"/>
      <c r="IK232" s="33"/>
      <c r="IL232" s="33"/>
      <c r="IM232" s="33"/>
      <c r="IN232" s="33"/>
      <c r="IO232" s="33"/>
      <c r="IP232" s="33"/>
      <c r="IQ232" s="33"/>
      <c r="IR232" s="33"/>
      <c r="IS232" s="33"/>
      <c r="IT232" s="33"/>
      <c r="IU232" s="33"/>
      <c r="IV232" s="33"/>
      <c r="IW232" s="33"/>
      <c r="IX232" s="33"/>
      <c r="IY232" s="33"/>
      <c r="IZ232" s="33"/>
      <c r="JA232" s="33"/>
      <c r="JB232" s="33"/>
      <c r="JC232" s="33"/>
      <c r="JD232" s="33"/>
      <c r="JE232" s="33"/>
      <c r="JF232" s="33"/>
      <c r="JG232" s="33"/>
      <c r="JH232" s="33"/>
      <c r="JI232" s="33"/>
      <c r="JJ232" s="33"/>
      <c r="JK232" s="33"/>
      <c r="JL232" s="33"/>
      <c r="JM232" s="33"/>
      <c r="JN232" s="33"/>
      <c r="JO232" s="33"/>
      <c r="JP232" s="33"/>
      <c r="JQ232" s="33"/>
      <c r="JR232" s="33"/>
      <c r="JS232" s="33"/>
      <c r="JT232" s="33"/>
      <c r="JU232" s="33"/>
    </row>
    <row r="233" spans="1:281" x14ac:dyDescent="0.2">
      <c r="A233" s="1" t="s">
        <v>110</v>
      </c>
      <c r="B233" s="22" t="s">
        <v>229</v>
      </c>
      <c r="C233" s="33">
        <v>3.2156007922269652</v>
      </c>
      <c r="D233" s="33">
        <v>0</v>
      </c>
      <c r="E233" s="33">
        <v>17.362779733332289</v>
      </c>
      <c r="F233" s="33">
        <v>0</v>
      </c>
      <c r="G233" s="33">
        <v>0</v>
      </c>
      <c r="H233" s="33">
        <v>0</v>
      </c>
      <c r="I233" s="33">
        <v>2.364098750415605</v>
      </c>
      <c r="J233" s="33">
        <v>0</v>
      </c>
      <c r="K233" s="33">
        <v>4.0150289119647296</v>
      </c>
      <c r="L233" s="33">
        <v>2.0218765257733216</v>
      </c>
      <c r="M233" s="33">
        <v>7.3054978398503572</v>
      </c>
      <c r="N233" s="33">
        <v>2.9635536706519985</v>
      </c>
      <c r="O233" s="33">
        <v>2.0424913031266896</v>
      </c>
      <c r="P233" s="33">
        <v>2.3646386300857056</v>
      </c>
      <c r="Q233" s="33">
        <v>3.8491093092039987</v>
      </c>
      <c r="R233" s="33">
        <v>6.4129646899639994</v>
      </c>
      <c r="S233" s="33">
        <v>0</v>
      </c>
      <c r="T233" s="33">
        <v>12.142643804819038</v>
      </c>
      <c r="U233" s="33">
        <v>111.00413646042144</v>
      </c>
      <c r="V233" s="33">
        <v>0</v>
      </c>
      <c r="W233" s="33">
        <v>8.6491371956957881</v>
      </c>
      <c r="X233" s="33">
        <v>22.688430589262961</v>
      </c>
      <c r="Y233" s="33">
        <v>5.7732540948304241</v>
      </c>
      <c r="Z233" s="33">
        <v>11.327991692846332</v>
      </c>
      <c r="AA233" s="33">
        <v>1.2454239687102602</v>
      </c>
      <c r="AB233" s="33">
        <v>2.4593882387145856</v>
      </c>
      <c r="AC233" s="33">
        <v>1.4467982562084731</v>
      </c>
      <c r="AD233" s="33">
        <v>9.7680597404942056</v>
      </c>
      <c r="AE233" s="33">
        <v>15.496520158434199</v>
      </c>
      <c r="AF233" s="33">
        <v>6.6781430079652715</v>
      </c>
      <c r="AG233" s="33">
        <v>3.4065540088071722</v>
      </c>
      <c r="AH233" s="33">
        <v>2.2575833297092789</v>
      </c>
      <c r="AI233" s="33">
        <v>8.6786146649405822</v>
      </c>
      <c r="AJ233" s="33">
        <v>6.5487681732136203</v>
      </c>
      <c r="AK233" s="33">
        <v>25.07405212731501</v>
      </c>
      <c r="AL233" s="33">
        <v>5.4866320754887985</v>
      </c>
      <c r="AM233" s="33">
        <v>0</v>
      </c>
      <c r="AN233" s="33">
        <v>27.381356291953018</v>
      </c>
      <c r="AO233" s="33">
        <v>2.6435239722191546</v>
      </c>
      <c r="AP233" s="33">
        <v>32.375725047947945</v>
      </c>
      <c r="AQ233" s="33">
        <v>3.2672765734258915</v>
      </c>
      <c r="AR233" s="33">
        <v>3.63606934658582</v>
      </c>
      <c r="AS233" s="33">
        <v>0</v>
      </c>
      <c r="AT233" s="33">
        <v>0</v>
      </c>
      <c r="AU233" s="33">
        <v>1.2922432804007351</v>
      </c>
      <c r="AV233" s="33">
        <v>0</v>
      </c>
      <c r="AW233" s="33">
        <v>0</v>
      </c>
      <c r="AX233" s="33">
        <v>21.589427678631324</v>
      </c>
      <c r="AY233" s="33">
        <v>0</v>
      </c>
      <c r="AZ233" s="33">
        <v>0</v>
      </c>
      <c r="BA233" s="33">
        <v>0</v>
      </c>
      <c r="BB233" s="33">
        <v>2.0859074325261897</v>
      </c>
      <c r="BC233" s="33">
        <v>0</v>
      </c>
      <c r="BD233" s="33">
        <v>1373.096243709615</v>
      </c>
      <c r="BE233" s="33">
        <v>35.499701494222236</v>
      </c>
      <c r="BF233" s="33">
        <v>4.8711665902198948</v>
      </c>
      <c r="BG233" s="33">
        <v>0</v>
      </c>
      <c r="BH233" s="33">
        <v>6.0388274958675714</v>
      </c>
      <c r="BI233" s="33">
        <v>0</v>
      </c>
      <c r="BJ233" s="33">
        <v>0</v>
      </c>
      <c r="BK233" s="33">
        <v>2.6094930184679765</v>
      </c>
      <c r="BL233" s="33">
        <v>5.4588942727553889</v>
      </c>
      <c r="BM233" s="33">
        <v>0</v>
      </c>
      <c r="BN233" s="33">
        <v>9.5814155312781466</v>
      </c>
      <c r="BO233" s="33">
        <v>2.1334327409117511</v>
      </c>
      <c r="BP233" s="33">
        <v>2.9907038778951365</v>
      </c>
      <c r="BQ233" s="33">
        <v>208.08435822285392</v>
      </c>
      <c r="BR233" s="33">
        <v>197.35398696919782</v>
      </c>
      <c r="BS233" s="33">
        <v>19.990129814549078</v>
      </c>
      <c r="BT233" s="33">
        <v>43.815143634485374</v>
      </c>
      <c r="BU233" s="33">
        <v>52.697217192195232</v>
      </c>
      <c r="BV233" s="33">
        <v>12.117746879840951</v>
      </c>
      <c r="BW233" s="33">
        <v>0</v>
      </c>
      <c r="BX233" s="33">
        <v>0</v>
      </c>
      <c r="BY233" s="33">
        <v>0</v>
      </c>
      <c r="BZ233" s="33">
        <v>1.8689596185715094</v>
      </c>
      <c r="CA233" s="33">
        <v>1.304512184120763</v>
      </c>
      <c r="CB233" s="33">
        <v>0</v>
      </c>
      <c r="CC233" s="33">
        <v>0</v>
      </c>
      <c r="CD233" s="33">
        <v>0</v>
      </c>
      <c r="CE233" s="33">
        <v>275.59559081285931</v>
      </c>
      <c r="CF233" s="33">
        <v>28.871969968588338</v>
      </c>
      <c r="CG233" s="33">
        <v>66.002910183391663</v>
      </c>
      <c r="CH233" s="33">
        <v>3.6431193420940358</v>
      </c>
      <c r="CI233" s="33">
        <v>0</v>
      </c>
      <c r="CJ233" s="33">
        <v>39.227202621532911</v>
      </c>
      <c r="CK233" s="33">
        <v>6.9861090572949767</v>
      </c>
      <c r="CL233" s="33">
        <v>0</v>
      </c>
      <c r="CM233" s="33">
        <v>18.058610795760998</v>
      </c>
      <c r="CN233" s="33">
        <v>2.0515560402472777</v>
      </c>
      <c r="CO233" s="33">
        <v>0</v>
      </c>
      <c r="CP233" s="33">
        <v>1.3795134635752391</v>
      </c>
      <c r="CQ233" s="33">
        <v>0</v>
      </c>
      <c r="CR233" s="33">
        <v>39.366267967693105</v>
      </c>
      <c r="CS233" s="33">
        <v>23.086268636404949</v>
      </c>
      <c r="CT233" s="33">
        <v>0</v>
      </c>
      <c r="CU233" s="33">
        <v>264.48173864626779</v>
      </c>
      <c r="CV233" s="33">
        <v>2.3510624025046694</v>
      </c>
      <c r="CW233" s="33">
        <v>3.55526313337579</v>
      </c>
      <c r="CX233" s="33">
        <v>1.9023950697232521</v>
      </c>
      <c r="CY233" s="33">
        <v>175.75998658220595</v>
      </c>
      <c r="CZ233" s="33">
        <v>0</v>
      </c>
      <c r="DA233" s="33">
        <v>0</v>
      </c>
      <c r="DB233" s="33">
        <v>1.9212616378161897</v>
      </c>
      <c r="DC233" s="33">
        <v>24.896573152229717</v>
      </c>
      <c r="DD233" s="33">
        <v>49.185919974422013</v>
      </c>
      <c r="DE233" s="33">
        <v>1.9550969503566891</v>
      </c>
      <c r="DF233" s="33">
        <v>0</v>
      </c>
      <c r="DG233" s="33">
        <v>0</v>
      </c>
      <c r="DH233" s="33">
        <v>266.92271788640602</v>
      </c>
      <c r="DI233" s="33">
        <v>7.2501415240886651</v>
      </c>
      <c r="DJ233" s="33">
        <v>0</v>
      </c>
      <c r="DK233" s="33">
        <v>95.457296628304348</v>
      </c>
      <c r="DL233" s="33">
        <v>82.988358761480015</v>
      </c>
      <c r="DM233" s="33">
        <v>0</v>
      </c>
      <c r="DN233" s="33">
        <v>0</v>
      </c>
      <c r="DO233" s="33">
        <v>0</v>
      </c>
      <c r="DP233" s="76">
        <f t="shared" si="7"/>
        <v>3870.7301658538349</v>
      </c>
      <c r="DQ233" s="33">
        <v>1699.2776158189847</v>
      </c>
      <c r="DR233" s="33">
        <v>0</v>
      </c>
      <c r="DS233" s="33">
        <v>0</v>
      </c>
      <c r="DT233" s="33">
        <v>0</v>
      </c>
      <c r="DU233" s="33">
        <v>0</v>
      </c>
      <c r="DV233" s="33">
        <v>0</v>
      </c>
      <c r="DW233" s="33">
        <v>0</v>
      </c>
      <c r="DX233" s="33">
        <v>0</v>
      </c>
      <c r="DY233" s="33">
        <v>0</v>
      </c>
      <c r="DZ233" s="33">
        <v>0</v>
      </c>
      <c r="EA233" s="33">
        <v>0</v>
      </c>
      <c r="EB233" s="33">
        <v>0</v>
      </c>
      <c r="EC233" s="33">
        <v>0</v>
      </c>
      <c r="ED233" s="33">
        <v>0</v>
      </c>
      <c r="EE233" s="33">
        <v>0</v>
      </c>
      <c r="EF233" s="33">
        <v>0</v>
      </c>
      <c r="EG233" s="33">
        <v>0</v>
      </c>
      <c r="EH233" s="33">
        <v>0</v>
      </c>
      <c r="EI233" s="33">
        <v>0</v>
      </c>
      <c r="EJ233" s="33">
        <v>0</v>
      </c>
      <c r="EK233" s="33">
        <v>0</v>
      </c>
      <c r="EL233" s="33">
        <v>0</v>
      </c>
      <c r="EM233" s="33">
        <v>0</v>
      </c>
      <c r="EN233" s="33">
        <v>0</v>
      </c>
      <c r="EO233" s="33">
        <v>0</v>
      </c>
      <c r="EP233" s="33">
        <v>0</v>
      </c>
      <c r="EQ233" s="33">
        <v>0</v>
      </c>
      <c r="ER233" s="33">
        <v>0</v>
      </c>
      <c r="ES233" s="33">
        <v>0</v>
      </c>
      <c r="ET233" s="33">
        <v>0</v>
      </c>
      <c r="EU233" s="33">
        <v>0</v>
      </c>
      <c r="EV233" s="33">
        <v>0</v>
      </c>
      <c r="EW233" s="33">
        <v>0</v>
      </c>
      <c r="EX233" s="33">
        <v>0</v>
      </c>
      <c r="EY233" s="33">
        <v>0</v>
      </c>
      <c r="EZ233" s="33">
        <v>0</v>
      </c>
      <c r="FA233" s="33">
        <v>0</v>
      </c>
      <c r="FB233" s="33">
        <v>0</v>
      </c>
      <c r="FC233" s="33">
        <v>0</v>
      </c>
      <c r="FD233" s="33">
        <v>0</v>
      </c>
      <c r="FE233" s="33">
        <v>0</v>
      </c>
      <c r="FF233" s="33">
        <v>0</v>
      </c>
      <c r="FG233" s="33">
        <v>0</v>
      </c>
      <c r="FH233" s="33">
        <v>0</v>
      </c>
      <c r="FI233" s="33">
        <v>0</v>
      </c>
      <c r="FJ233" s="33">
        <v>0</v>
      </c>
      <c r="FK233" s="33">
        <v>0</v>
      </c>
      <c r="FL233" s="33">
        <v>0</v>
      </c>
      <c r="FM233" s="33">
        <v>0</v>
      </c>
      <c r="FN233" s="33">
        <v>0</v>
      </c>
      <c r="FO233" s="33">
        <v>0</v>
      </c>
      <c r="FP233" s="33">
        <v>0</v>
      </c>
      <c r="FQ233" s="33">
        <v>0</v>
      </c>
      <c r="FR233" s="33">
        <v>0</v>
      </c>
      <c r="FS233" s="33">
        <v>0</v>
      </c>
      <c r="FT233" s="33">
        <v>0</v>
      </c>
      <c r="FU233" s="33">
        <v>0</v>
      </c>
      <c r="FV233" s="33">
        <v>0</v>
      </c>
      <c r="FW233" s="33">
        <v>0</v>
      </c>
      <c r="FX233" s="33">
        <v>0</v>
      </c>
      <c r="FY233" s="33">
        <v>0</v>
      </c>
      <c r="FZ233" s="33">
        <v>0</v>
      </c>
      <c r="GA233" s="33">
        <v>0</v>
      </c>
      <c r="GB233" s="33">
        <v>0</v>
      </c>
      <c r="GC233" s="33">
        <v>0</v>
      </c>
      <c r="GD233" s="33">
        <v>0</v>
      </c>
      <c r="GE233" s="33">
        <v>0</v>
      </c>
      <c r="GF233" s="33">
        <v>0</v>
      </c>
      <c r="GG233" s="47">
        <f t="shared" si="6"/>
        <v>5570.0077816728199</v>
      </c>
      <c r="GH233" s="33"/>
      <c r="GI233" s="33"/>
      <c r="GJ233" s="33"/>
      <c r="GK233" s="33"/>
      <c r="GL233" s="33"/>
      <c r="GM233" s="33"/>
      <c r="GN233" s="33"/>
      <c r="GO233" s="33"/>
      <c r="GP233" s="33"/>
      <c r="GQ233" s="33"/>
      <c r="GR233" s="33"/>
      <c r="GS233" s="33"/>
      <c r="GT233" s="33"/>
      <c r="GU233" s="33"/>
      <c r="GV233" s="33"/>
      <c r="GW233" s="33"/>
      <c r="GX233" s="33"/>
      <c r="GY233" s="33"/>
      <c r="GZ233" s="33"/>
      <c r="HA233" s="33"/>
      <c r="HB233" s="33"/>
      <c r="HC233" s="33"/>
      <c r="HD233" s="33"/>
      <c r="HE233" s="33"/>
      <c r="HF233" s="33"/>
      <c r="HG233" s="33"/>
      <c r="HH233" s="33"/>
      <c r="HI233" s="33"/>
      <c r="HJ233" s="33"/>
      <c r="HK233" s="33"/>
      <c r="HL233" s="33"/>
      <c r="HM233" s="33"/>
      <c r="HN233" s="33"/>
      <c r="HO233" s="33"/>
      <c r="HP233" s="33"/>
      <c r="HQ233" s="33"/>
      <c r="HR233" s="33"/>
      <c r="HS233" s="33"/>
      <c r="HT233" s="33"/>
      <c r="HU233" s="33"/>
      <c r="HV233" s="33"/>
      <c r="HW233" s="33"/>
      <c r="HX233" s="33"/>
      <c r="HY233" s="33"/>
      <c r="HZ233" s="33"/>
      <c r="IA233" s="33"/>
      <c r="IB233" s="33"/>
      <c r="IC233" s="33"/>
      <c r="ID233" s="33"/>
      <c r="IE233" s="33"/>
      <c r="IF233" s="33"/>
      <c r="IG233" s="33"/>
      <c r="IH233" s="33"/>
      <c r="II233" s="33"/>
      <c r="IJ233" s="33"/>
      <c r="IK233" s="33"/>
      <c r="IL233" s="33"/>
      <c r="IM233" s="33"/>
      <c r="IN233" s="33"/>
      <c r="IO233" s="33"/>
      <c r="IP233" s="33"/>
      <c r="IQ233" s="33"/>
      <c r="IR233" s="33"/>
      <c r="IS233" s="33"/>
      <c r="IT233" s="33"/>
      <c r="IU233" s="33"/>
      <c r="IV233" s="33"/>
      <c r="IW233" s="33"/>
      <c r="IX233" s="33"/>
      <c r="IY233" s="33"/>
      <c r="IZ233" s="33"/>
      <c r="JA233" s="33"/>
      <c r="JB233" s="33"/>
      <c r="JC233" s="33"/>
      <c r="JD233" s="33"/>
      <c r="JE233" s="33"/>
      <c r="JF233" s="33"/>
      <c r="JG233" s="33"/>
      <c r="JH233" s="33"/>
      <c r="JI233" s="33"/>
      <c r="JJ233" s="33"/>
      <c r="JK233" s="33"/>
      <c r="JL233" s="33"/>
      <c r="JM233" s="33"/>
      <c r="JN233" s="33"/>
      <c r="JO233" s="33"/>
      <c r="JP233" s="33"/>
      <c r="JQ233" s="33"/>
      <c r="JR233" s="33"/>
      <c r="JS233" s="33"/>
      <c r="JT233" s="33"/>
      <c r="JU233" s="33"/>
    </row>
    <row r="234" spans="1:281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33">
        <v>0</v>
      </c>
      <c r="CA234" s="33">
        <v>0</v>
      </c>
      <c r="CB234" s="33">
        <v>0</v>
      </c>
      <c r="CC234" s="33">
        <v>0</v>
      </c>
      <c r="CD234" s="33">
        <v>0</v>
      </c>
      <c r="CE234" s="33">
        <v>0</v>
      </c>
      <c r="CF234" s="33">
        <v>0</v>
      </c>
      <c r="CG234" s="33">
        <v>0</v>
      </c>
      <c r="CH234" s="33">
        <v>0</v>
      </c>
      <c r="CI234" s="33">
        <v>0</v>
      </c>
      <c r="CJ234" s="33">
        <v>0</v>
      </c>
      <c r="CK234" s="33">
        <v>0</v>
      </c>
      <c r="CL234" s="33">
        <v>0</v>
      </c>
      <c r="CM234" s="33">
        <v>0</v>
      </c>
      <c r="CN234" s="33">
        <v>0</v>
      </c>
      <c r="CO234" s="33">
        <v>0</v>
      </c>
      <c r="CP234" s="33">
        <v>0</v>
      </c>
      <c r="CQ234" s="33">
        <v>0</v>
      </c>
      <c r="CR234" s="33">
        <v>0</v>
      </c>
      <c r="CS234" s="33">
        <v>0</v>
      </c>
      <c r="CT234" s="33">
        <v>0</v>
      </c>
      <c r="CU234" s="33">
        <v>0</v>
      </c>
      <c r="CV234" s="33">
        <v>0</v>
      </c>
      <c r="CW234" s="33">
        <v>0</v>
      </c>
      <c r="CX234" s="33">
        <v>0</v>
      </c>
      <c r="CY234" s="33">
        <v>0</v>
      </c>
      <c r="CZ234" s="33">
        <v>0</v>
      </c>
      <c r="DA234" s="33">
        <v>0</v>
      </c>
      <c r="DB234" s="33">
        <v>0</v>
      </c>
      <c r="DC234" s="33">
        <v>0</v>
      </c>
      <c r="DD234" s="33">
        <v>0</v>
      </c>
      <c r="DE234" s="33">
        <v>0</v>
      </c>
      <c r="DF234" s="33">
        <v>0</v>
      </c>
      <c r="DG234" s="33">
        <v>0</v>
      </c>
      <c r="DH234" s="33">
        <v>0</v>
      </c>
      <c r="DI234" s="33">
        <v>0</v>
      </c>
      <c r="DJ234" s="33">
        <v>0</v>
      </c>
      <c r="DK234" s="33">
        <v>0</v>
      </c>
      <c r="DL234" s="33">
        <v>0</v>
      </c>
      <c r="DM234" s="33">
        <v>0</v>
      </c>
      <c r="DN234" s="33">
        <v>0</v>
      </c>
      <c r="DO234" s="33">
        <v>0</v>
      </c>
      <c r="DP234" s="76">
        <f t="shared" si="7"/>
        <v>0</v>
      </c>
      <c r="DQ234" s="33">
        <v>0</v>
      </c>
      <c r="DR234" s="33">
        <v>0</v>
      </c>
      <c r="DS234" s="33">
        <v>0</v>
      </c>
      <c r="DT234" s="33">
        <v>0</v>
      </c>
      <c r="DU234" s="33">
        <v>0</v>
      </c>
      <c r="DV234" s="33">
        <v>0</v>
      </c>
      <c r="DW234" s="33">
        <v>0</v>
      </c>
      <c r="DX234" s="33">
        <v>0</v>
      </c>
      <c r="DY234" s="33">
        <v>0</v>
      </c>
      <c r="DZ234" s="33">
        <v>0</v>
      </c>
      <c r="EA234" s="33">
        <v>0</v>
      </c>
      <c r="EB234" s="33">
        <v>0</v>
      </c>
      <c r="EC234" s="33">
        <v>0</v>
      </c>
      <c r="ED234" s="33">
        <v>0</v>
      </c>
      <c r="EE234" s="33">
        <v>0</v>
      </c>
      <c r="EF234" s="33">
        <v>0</v>
      </c>
      <c r="EG234" s="33">
        <v>0</v>
      </c>
      <c r="EH234" s="33">
        <v>0</v>
      </c>
      <c r="EI234" s="33">
        <v>0</v>
      </c>
      <c r="EJ234" s="33">
        <v>0</v>
      </c>
      <c r="EK234" s="33">
        <v>0</v>
      </c>
      <c r="EL234" s="33">
        <v>0</v>
      </c>
      <c r="EM234" s="33">
        <v>0</v>
      </c>
      <c r="EN234" s="33">
        <v>0</v>
      </c>
      <c r="EO234" s="33">
        <v>0</v>
      </c>
      <c r="EP234" s="33">
        <v>0</v>
      </c>
      <c r="EQ234" s="33">
        <v>0</v>
      </c>
      <c r="ER234" s="33">
        <v>0</v>
      </c>
      <c r="ES234" s="33">
        <v>0</v>
      </c>
      <c r="ET234" s="33">
        <v>0</v>
      </c>
      <c r="EU234" s="33">
        <v>0</v>
      </c>
      <c r="EV234" s="33">
        <v>0</v>
      </c>
      <c r="EW234" s="33">
        <v>0</v>
      </c>
      <c r="EX234" s="33">
        <v>0</v>
      </c>
      <c r="EY234" s="33">
        <v>0</v>
      </c>
      <c r="EZ234" s="33">
        <v>0</v>
      </c>
      <c r="FA234" s="33">
        <v>0</v>
      </c>
      <c r="FB234" s="33">
        <v>0</v>
      </c>
      <c r="FC234" s="33">
        <v>0</v>
      </c>
      <c r="FD234" s="33">
        <v>0</v>
      </c>
      <c r="FE234" s="33">
        <v>0</v>
      </c>
      <c r="FF234" s="33">
        <v>0</v>
      </c>
      <c r="FG234" s="33">
        <v>0</v>
      </c>
      <c r="FH234" s="33">
        <v>0</v>
      </c>
      <c r="FI234" s="33">
        <v>0</v>
      </c>
      <c r="FJ234" s="33">
        <v>0</v>
      </c>
      <c r="FK234" s="33">
        <v>0</v>
      </c>
      <c r="FL234" s="33">
        <v>0</v>
      </c>
      <c r="FM234" s="33">
        <v>0</v>
      </c>
      <c r="FN234" s="33">
        <v>0</v>
      </c>
      <c r="FO234" s="33">
        <v>0</v>
      </c>
      <c r="FP234" s="33">
        <v>0</v>
      </c>
      <c r="FQ234" s="33">
        <v>0</v>
      </c>
      <c r="FR234" s="33">
        <v>0</v>
      </c>
      <c r="FS234" s="33">
        <v>0</v>
      </c>
      <c r="FT234" s="33">
        <v>0</v>
      </c>
      <c r="FU234" s="33">
        <v>0</v>
      </c>
      <c r="FV234" s="33">
        <v>0</v>
      </c>
      <c r="FW234" s="33">
        <v>0</v>
      </c>
      <c r="FX234" s="33">
        <v>0</v>
      </c>
      <c r="FY234" s="33">
        <v>0</v>
      </c>
      <c r="FZ234" s="33">
        <v>0</v>
      </c>
      <c r="GA234" s="33">
        <v>0</v>
      </c>
      <c r="GB234" s="33">
        <v>0</v>
      </c>
      <c r="GC234" s="33">
        <v>0</v>
      </c>
      <c r="GD234" s="33">
        <v>0</v>
      </c>
      <c r="GE234" s="33">
        <v>0</v>
      </c>
      <c r="GF234" s="33">
        <v>0</v>
      </c>
      <c r="GG234" s="47">
        <f t="shared" si="6"/>
        <v>0</v>
      </c>
      <c r="GH234" s="33"/>
      <c r="GI234" s="33"/>
      <c r="GJ234" s="33"/>
      <c r="GK234" s="33"/>
      <c r="GL234" s="33"/>
      <c r="GM234" s="33"/>
      <c r="GN234" s="33"/>
      <c r="GO234" s="33"/>
      <c r="GP234" s="33"/>
      <c r="GQ234" s="33"/>
      <c r="GR234" s="33"/>
      <c r="GS234" s="33"/>
      <c r="GT234" s="33"/>
      <c r="GU234" s="33"/>
      <c r="GV234" s="33"/>
      <c r="GW234" s="33"/>
      <c r="GX234" s="33"/>
      <c r="GY234" s="33"/>
      <c r="GZ234" s="33"/>
      <c r="HA234" s="33"/>
      <c r="HB234" s="33"/>
      <c r="HC234" s="33"/>
      <c r="HD234" s="33"/>
      <c r="HE234" s="33"/>
      <c r="HF234" s="33"/>
      <c r="HG234" s="33"/>
      <c r="HH234" s="33"/>
      <c r="HI234" s="33"/>
      <c r="HJ234" s="33"/>
      <c r="HK234" s="33"/>
      <c r="HL234" s="33"/>
      <c r="HM234" s="33"/>
      <c r="HN234" s="33"/>
      <c r="HO234" s="33"/>
      <c r="HP234" s="33"/>
      <c r="HQ234" s="33"/>
      <c r="HR234" s="33"/>
      <c r="HS234" s="33"/>
      <c r="HT234" s="33"/>
      <c r="HU234" s="33"/>
      <c r="HV234" s="33"/>
      <c r="HW234" s="33"/>
      <c r="HX234" s="33"/>
      <c r="HY234" s="33"/>
      <c r="HZ234" s="33"/>
      <c r="IA234" s="33"/>
      <c r="IB234" s="33"/>
      <c r="IC234" s="33"/>
      <c r="ID234" s="33"/>
      <c r="IE234" s="33"/>
      <c r="IF234" s="33"/>
      <c r="IG234" s="33"/>
      <c r="IH234" s="33"/>
      <c r="II234" s="33"/>
      <c r="IJ234" s="33"/>
      <c r="IK234" s="33"/>
      <c r="IL234" s="33"/>
      <c r="IM234" s="33"/>
      <c r="IN234" s="33"/>
      <c r="IO234" s="33"/>
      <c r="IP234" s="33"/>
      <c r="IQ234" s="33"/>
      <c r="IR234" s="33"/>
      <c r="IS234" s="33"/>
      <c r="IT234" s="33"/>
      <c r="IU234" s="33"/>
      <c r="IV234" s="33"/>
      <c r="IW234" s="33"/>
      <c r="IX234" s="33"/>
      <c r="IY234" s="33"/>
      <c r="IZ234" s="33"/>
      <c r="JA234" s="33"/>
      <c r="JB234" s="33"/>
      <c r="JC234" s="33"/>
      <c r="JD234" s="33"/>
      <c r="JE234" s="33"/>
      <c r="JF234" s="33"/>
      <c r="JG234" s="33"/>
      <c r="JH234" s="33"/>
      <c r="JI234" s="33"/>
      <c r="JJ234" s="33"/>
      <c r="JK234" s="33"/>
      <c r="JL234" s="33"/>
      <c r="JM234" s="33"/>
      <c r="JN234" s="33"/>
      <c r="JO234" s="33"/>
      <c r="JP234" s="33"/>
      <c r="JQ234" s="33"/>
      <c r="JR234" s="33"/>
      <c r="JS234" s="33"/>
      <c r="JT234" s="33"/>
      <c r="JU234" s="33"/>
    </row>
    <row r="235" spans="1:281" x14ac:dyDescent="0.2">
      <c r="A235" s="1" t="s">
        <v>112</v>
      </c>
      <c r="B235" s="22" t="s">
        <v>231</v>
      </c>
      <c r="C235" s="33">
        <v>1.0873027589715176</v>
      </c>
      <c r="D235" s="33">
        <v>0</v>
      </c>
      <c r="E235" s="33">
        <v>5.0131377756380102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1.0932451100400815</v>
      </c>
      <c r="L235" s="33">
        <v>0</v>
      </c>
      <c r="M235" s="33">
        <v>2.5222650205343484</v>
      </c>
      <c r="N235" s="33">
        <v>0</v>
      </c>
      <c r="O235" s="33">
        <v>0</v>
      </c>
      <c r="P235" s="33">
        <v>0</v>
      </c>
      <c r="Q235" s="33">
        <v>1.3289270606392032</v>
      </c>
      <c r="R235" s="33">
        <v>2.214112832555355</v>
      </c>
      <c r="S235" s="33">
        <v>0</v>
      </c>
      <c r="T235" s="33">
        <v>4.1923174021950746</v>
      </c>
      <c r="U235" s="33">
        <v>38.324814635011592</v>
      </c>
      <c r="V235" s="33">
        <v>0</v>
      </c>
      <c r="W235" s="33">
        <v>2.9861642128625827</v>
      </c>
      <c r="X235" s="33">
        <v>7.8333107613774517</v>
      </c>
      <c r="Y235" s="33">
        <v>1.9932490813447075</v>
      </c>
      <c r="Z235" s="33">
        <v>3.9110540891427101</v>
      </c>
      <c r="AA235" s="33">
        <v>0</v>
      </c>
      <c r="AB235" s="33">
        <v>0</v>
      </c>
      <c r="AC235" s="33">
        <v>0</v>
      </c>
      <c r="AD235" s="33">
        <v>3.3724786376013807</v>
      </c>
      <c r="AE235" s="33">
        <v>5.3502624451429055</v>
      </c>
      <c r="AF235" s="33">
        <v>2.3056671674358973</v>
      </c>
      <c r="AG235" s="33">
        <v>1.1761323054680954</v>
      </c>
      <c r="AH235" s="33">
        <v>0</v>
      </c>
      <c r="AI235" s="33">
        <v>2.9963414781496178</v>
      </c>
      <c r="AJ235" s="33">
        <v>2.2609997638742296</v>
      </c>
      <c r="AK235" s="33">
        <v>8.6569602770667586</v>
      </c>
      <c r="AL235" s="33">
        <v>1.8942911856135243</v>
      </c>
      <c r="AM235" s="33">
        <v>0</v>
      </c>
      <c r="AN235" s="33">
        <v>9.4535702704958808</v>
      </c>
      <c r="AO235" s="33">
        <v>0</v>
      </c>
      <c r="AP235" s="33">
        <v>11.177904722308362</v>
      </c>
      <c r="AQ235" s="33">
        <v>1.0923553462338111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7.4538737045582781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1.3614477311360218</v>
      </c>
      <c r="BF235" s="33">
        <v>1.4405318731298669</v>
      </c>
      <c r="BG235" s="33">
        <v>0</v>
      </c>
      <c r="BH235" s="33">
        <v>1.1984526416517984</v>
      </c>
      <c r="BI235" s="33">
        <v>0</v>
      </c>
      <c r="BJ235" s="33">
        <v>0</v>
      </c>
      <c r="BK235" s="33">
        <v>0</v>
      </c>
      <c r="BL235" s="33">
        <v>1.8847145501651725</v>
      </c>
      <c r="BM235" s="33">
        <v>0</v>
      </c>
      <c r="BN235" s="33">
        <v>3.3080386541107272</v>
      </c>
      <c r="BO235" s="33">
        <v>0</v>
      </c>
      <c r="BP235" s="33">
        <v>0</v>
      </c>
      <c r="BQ235" s="33">
        <v>2.6792664233144308</v>
      </c>
      <c r="BR235" s="33">
        <v>4.5688856234156008</v>
      </c>
      <c r="BS235" s="33">
        <v>6.9017069462593543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33">
        <v>0</v>
      </c>
      <c r="CA235" s="33">
        <v>0</v>
      </c>
      <c r="CB235" s="33">
        <v>0</v>
      </c>
      <c r="CC235" s="33">
        <v>0</v>
      </c>
      <c r="CD235" s="33">
        <v>0</v>
      </c>
      <c r="CE235" s="33">
        <v>0</v>
      </c>
      <c r="CF235" s="33">
        <v>2.0594160046198002</v>
      </c>
      <c r="CG235" s="33">
        <v>0</v>
      </c>
      <c r="CH235" s="33">
        <v>0</v>
      </c>
      <c r="CI235" s="33">
        <v>0</v>
      </c>
      <c r="CJ235" s="33">
        <v>0</v>
      </c>
      <c r="CK235" s="33">
        <v>2.4119942119118147</v>
      </c>
      <c r="CL235" s="33">
        <v>0</v>
      </c>
      <c r="CM235" s="33">
        <v>0</v>
      </c>
      <c r="CN235" s="33">
        <v>0</v>
      </c>
      <c r="CO235" s="33">
        <v>0</v>
      </c>
      <c r="CP235" s="33">
        <v>0</v>
      </c>
      <c r="CQ235" s="33">
        <v>0</v>
      </c>
      <c r="CR235" s="33">
        <v>2.748637903646209</v>
      </c>
      <c r="CS235" s="33">
        <v>4.4687403030331971</v>
      </c>
      <c r="CT235" s="33">
        <v>0</v>
      </c>
      <c r="CU235" s="33">
        <v>0</v>
      </c>
      <c r="CV235" s="33">
        <v>0</v>
      </c>
      <c r="CW235" s="33">
        <v>0</v>
      </c>
      <c r="CX235" s="33">
        <v>0</v>
      </c>
      <c r="CY235" s="33">
        <v>0</v>
      </c>
      <c r="CZ235" s="33">
        <v>0</v>
      </c>
      <c r="DA235" s="33">
        <v>0</v>
      </c>
      <c r="DB235" s="33">
        <v>0</v>
      </c>
      <c r="DC235" s="33">
        <v>0</v>
      </c>
      <c r="DD235" s="33">
        <v>0</v>
      </c>
      <c r="DE235" s="33">
        <v>0</v>
      </c>
      <c r="DF235" s="33">
        <v>0</v>
      </c>
      <c r="DG235" s="33">
        <v>0</v>
      </c>
      <c r="DH235" s="33">
        <v>3.2510721863687655</v>
      </c>
      <c r="DI235" s="33">
        <v>2.5031529350923756</v>
      </c>
      <c r="DJ235" s="33">
        <v>0</v>
      </c>
      <c r="DK235" s="33">
        <v>1.18493069882936</v>
      </c>
      <c r="DL235" s="33">
        <v>0</v>
      </c>
      <c r="DM235" s="33">
        <v>0</v>
      </c>
      <c r="DN235" s="33">
        <v>0</v>
      </c>
      <c r="DO235" s="33">
        <v>0</v>
      </c>
      <c r="DP235" s="76">
        <f t="shared" si="7"/>
        <v>171.6617267309459</v>
      </c>
      <c r="DQ235" s="33">
        <v>0</v>
      </c>
      <c r="DR235" s="33">
        <v>0</v>
      </c>
      <c r="DS235" s="33">
        <v>0</v>
      </c>
      <c r="DT235" s="33">
        <v>0</v>
      </c>
      <c r="DU235" s="33">
        <v>0</v>
      </c>
      <c r="DV235" s="33">
        <v>0</v>
      </c>
      <c r="DW235" s="33">
        <v>0</v>
      </c>
      <c r="DX235" s="33">
        <v>0</v>
      </c>
      <c r="DY235" s="33">
        <v>0</v>
      </c>
      <c r="DZ235" s="33">
        <v>0</v>
      </c>
      <c r="EA235" s="33">
        <v>0</v>
      </c>
      <c r="EB235" s="33">
        <v>0</v>
      </c>
      <c r="EC235" s="33">
        <v>0</v>
      </c>
      <c r="ED235" s="33">
        <v>0</v>
      </c>
      <c r="EE235" s="33">
        <v>0</v>
      </c>
      <c r="EF235" s="33">
        <v>0</v>
      </c>
      <c r="EG235" s="33">
        <v>0</v>
      </c>
      <c r="EH235" s="33">
        <v>0</v>
      </c>
      <c r="EI235" s="33">
        <v>0</v>
      </c>
      <c r="EJ235" s="33">
        <v>0</v>
      </c>
      <c r="EK235" s="33">
        <v>0</v>
      </c>
      <c r="EL235" s="33">
        <v>0</v>
      </c>
      <c r="EM235" s="33">
        <v>0</v>
      </c>
      <c r="EN235" s="33">
        <v>0</v>
      </c>
      <c r="EO235" s="33">
        <v>0</v>
      </c>
      <c r="EP235" s="33">
        <v>0</v>
      </c>
      <c r="EQ235" s="33">
        <v>0</v>
      </c>
      <c r="ER235" s="33">
        <v>0</v>
      </c>
      <c r="ES235" s="33">
        <v>0</v>
      </c>
      <c r="ET235" s="33">
        <v>0</v>
      </c>
      <c r="EU235" s="33">
        <v>0</v>
      </c>
      <c r="EV235" s="33">
        <v>0</v>
      </c>
      <c r="EW235" s="33">
        <v>0</v>
      </c>
      <c r="EX235" s="33">
        <v>0</v>
      </c>
      <c r="EY235" s="33">
        <v>0</v>
      </c>
      <c r="EZ235" s="33">
        <v>0</v>
      </c>
      <c r="FA235" s="33">
        <v>0</v>
      </c>
      <c r="FB235" s="33">
        <v>0</v>
      </c>
      <c r="FC235" s="33">
        <v>0</v>
      </c>
      <c r="FD235" s="33">
        <v>0</v>
      </c>
      <c r="FE235" s="33">
        <v>0</v>
      </c>
      <c r="FF235" s="33">
        <v>0</v>
      </c>
      <c r="FG235" s="33">
        <v>0</v>
      </c>
      <c r="FH235" s="33">
        <v>0</v>
      </c>
      <c r="FI235" s="33">
        <v>0</v>
      </c>
      <c r="FJ235" s="33">
        <v>0</v>
      </c>
      <c r="FK235" s="33">
        <v>0</v>
      </c>
      <c r="FL235" s="33">
        <v>0</v>
      </c>
      <c r="FM235" s="33">
        <v>0</v>
      </c>
      <c r="FN235" s="33">
        <v>0</v>
      </c>
      <c r="FO235" s="33">
        <v>0</v>
      </c>
      <c r="FP235" s="33">
        <v>0</v>
      </c>
      <c r="FQ235" s="33">
        <v>0</v>
      </c>
      <c r="FR235" s="33">
        <v>0</v>
      </c>
      <c r="FS235" s="33">
        <v>0</v>
      </c>
      <c r="FT235" s="33">
        <v>0</v>
      </c>
      <c r="FU235" s="33">
        <v>0</v>
      </c>
      <c r="FV235" s="33">
        <v>0</v>
      </c>
      <c r="FW235" s="33">
        <v>0</v>
      </c>
      <c r="FX235" s="33">
        <v>0</v>
      </c>
      <c r="FY235" s="33">
        <v>0</v>
      </c>
      <c r="FZ235" s="33">
        <v>0</v>
      </c>
      <c r="GA235" s="33">
        <v>0</v>
      </c>
      <c r="GB235" s="33">
        <v>0</v>
      </c>
      <c r="GC235" s="33">
        <v>0</v>
      </c>
      <c r="GD235" s="33">
        <v>0</v>
      </c>
      <c r="GE235" s="33">
        <v>0</v>
      </c>
      <c r="GF235" s="33">
        <v>0</v>
      </c>
      <c r="GG235" s="47">
        <f t="shared" si="6"/>
        <v>171.6617267309459</v>
      </c>
      <c r="GH235" s="33"/>
      <c r="GI235" s="33"/>
      <c r="GJ235" s="33"/>
      <c r="GK235" s="33"/>
      <c r="GL235" s="33"/>
      <c r="GM235" s="33"/>
      <c r="GN235" s="33"/>
      <c r="GO235" s="33"/>
      <c r="GP235" s="33"/>
      <c r="GQ235" s="33"/>
      <c r="GR235" s="33"/>
      <c r="GS235" s="33"/>
      <c r="GT235" s="33"/>
      <c r="GU235" s="33"/>
      <c r="GV235" s="33"/>
      <c r="GW235" s="33"/>
      <c r="GX235" s="33"/>
      <c r="GY235" s="33"/>
      <c r="GZ235" s="33"/>
      <c r="HA235" s="33"/>
      <c r="HB235" s="33"/>
      <c r="HC235" s="33"/>
      <c r="HD235" s="33"/>
      <c r="HE235" s="33"/>
      <c r="HF235" s="33"/>
      <c r="HG235" s="33"/>
      <c r="HH235" s="33"/>
      <c r="HI235" s="33"/>
      <c r="HJ235" s="33"/>
      <c r="HK235" s="33"/>
      <c r="HL235" s="33"/>
      <c r="HM235" s="33"/>
      <c r="HN235" s="33"/>
      <c r="HO235" s="33"/>
      <c r="HP235" s="33"/>
      <c r="HQ235" s="33"/>
      <c r="HR235" s="33"/>
      <c r="HS235" s="33"/>
      <c r="HT235" s="33"/>
      <c r="HU235" s="33"/>
      <c r="HV235" s="33"/>
      <c r="HW235" s="33"/>
      <c r="HX235" s="33"/>
      <c r="HY235" s="33"/>
      <c r="HZ235" s="33"/>
      <c r="IA235" s="33"/>
      <c r="IB235" s="33"/>
      <c r="IC235" s="33"/>
      <c r="ID235" s="33"/>
      <c r="IE235" s="33"/>
      <c r="IF235" s="33"/>
      <c r="IG235" s="33"/>
      <c r="IH235" s="33"/>
      <c r="II235" s="33"/>
      <c r="IJ235" s="33"/>
      <c r="IK235" s="33"/>
      <c r="IL235" s="33"/>
      <c r="IM235" s="33"/>
      <c r="IN235" s="33"/>
      <c r="IO235" s="33"/>
      <c r="IP235" s="33"/>
      <c r="IQ235" s="33"/>
      <c r="IR235" s="33"/>
      <c r="IS235" s="33"/>
      <c r="IT235" s="33"/>
      <c r="IU235" s="33"/>
      <c r="IV235" s="33"/>
      <c r="IW235" s="33"/>
      <c r="IX235" s="33"/>
      <c r="IY235" s="33"/>
      <c r="IZ235" s="33"/>
      <c r="JA235" s="33"/>
      <c r="JB235" s="33"/>
      <c r="JC235" s="33"/>
      <c r="JD235" s="33"/>
      <c r="JE235" s="33"/>
      <c r="JF235" s="33"/>
      <c r="JG235" s="33"/>
      <c r="JH235" s="33"/>
      <c r="JI235" s="33"/>
      <c r="JJ235" s="33"/>
      <c r="JK235" s="33"/>
      <c r="JL235" s="33"/>
      <c r="JM235" s="33"/>
      <c r="JN235" s="33"/>
      <c r="JO235" s="33"/>
      <c r="JP235" s="33"/>
      <c r="JQ235" s="33"/>
      <c r="JR235" s="33"/>
      <c r="JS235" s="33"/>
      <c r="JT235" s="33"/>
      <c r="JU235" s="33"/>
    </row>
    <row r="236" spans="1:281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33">
        <v>0</v>
      </c>
      <c r="CA236" s="33">
        <v>0</v>
      </c>
      <c r="CB236" s="33">
        <v>0</v>
      </c>
      <c r="CC236" s="33">
        <v>0</v>
      </c>
      <c r="CD236" s="33">
        <v>0</v>
      </c>
      <c r="CE236" s="33">
        <v>0</v>
      </c>
      <c r="CF236" s="33">
        <v>0</v>
      </c>
      <c r="CG236" s="33">
        <v>0</v>
      </c>
      <c r="CH236" s="33">
        <v>0</v>
      </c>
      <c r="CI236" s="33">
        <v>0</v>
      </c>
      <c r="CJ236" s="33">
        <v>0</v>
      </c>
      <c r="CK236" s="33">
        <v>0</v>
      </c>
      <c r="CL236" s="33">
        <v>0</v>
      </c>
      <c r="CM236" s="33">
        <v>0</v>
      </c>
      <c r="CN236" s="33">
        <v>0</v>
      </c>
      <c r="CO236" s="33">
        <v>0</v>
      </c>
      <c r="CP236" s="33">
        <v>0</v>
      </c>
      <c r="CQ236" s="33">
        <v>0</v>
      </c>
      <c r="CR236" s="33">
        <v>0</v>
      </c>
      <c r="CS236" s="33">
        <v>0</v>
      </c>
      <c r="CT236" s="33">
        <v>0</v>
      </c>
      <c r="CU236" s="33">
        <v>0</v>
      </c>
      <c r="CV236" s="33">
        <v>0</v>
      </c>
      <c r="CW236" s="33">
        <v>0</v>
      </c>
      <c r="CX236" s="33">
        <v>0</v>
      </c>
      <c r="CY236" s="33">
        <v>0</v>
      </c>
      <c r="CZ236" s="33">
        <v>0</v>
      </c>
      <c r="DA236" s="33">
        <v>0</v>
      </c>
      <c r="DB236" s="33">
        <v>0</v>
      </c>
      <c r="DC236" s="33">
        <v>0</v>
      </c>
      <c r="DD236" s="33">
        <v>0</v>
      </c>
      <c r="DE236" s="33">
        <v>0</v>
      </c>
      <c r="DF236" s="33">
        <v>0</v>
      </c>
      <c r="DG236" s="33">
        <v>0</v>
      </c>
      <c r="DH236" s="33">
        <v>0</v>
      </c>
      <c r="DI236" s="33">
        <v>0</v>
      </c>
      <c r="DJ236" s="33">
        <v>0</v>
      </c>
      <c r="DK236" s="33">
        <v>0</v>
      </c>
      <c r="DL236" s="33">
        <v>0</v>
      </c>
      <c r="DM236" s="33">
        <v>0</v>
      </c>
      <c r="DN236" s="33">
        <v>0</v>
      </c>
      <c r="DO236" s="33">
        <v>0</v>
      </c>
      <c r="DP236" s="76">
        <f t="shared" si="7"/>
        <v>0</v>
      </c>
      <c r="DQ236" s="33">
        <v>0</v>
      </c>
      <c r="DR236" s="33">
        <v>0</v>
      </c>
      <c r="DS236" s="33">
        <v>0</v>
      </c>
      <c r="DT236" s="33">
        <v>0</v>
      </c>
      <c r="DU236" s="33">
        <v>0</v>
      </c>
      <c r="DV236" s="33">
        <v>0</v>
      </c>
      <c r="DW236" s="33">
        <v>0</v>
      </c>
      <c r="DX236" s="33">
        <v>0</v>
      </c>
      <c r="DY236" s="33">
        <v>0</v>
      </c>
      <c r="DZ236" s="33">
        <v>0</v>
      </c>
      <c r="EA236" s="33">
        <v>0</v>
      </c>
      <c r="EB236" s="33">
        <v>0</v>
      </c>
      <c r="EC236" s="33">
        <v>0</v>
      </c>
      <c r="ED236" s="33">
        <v>0</v>
      </c>
      <c r="EE236" s="33">
        <v>0</v>
      </c>
      <c r="EF236" s="33">
        <v>0</v>
      </c>
      <c r="EG236" s="33">
        <v>0</v>
      </c>
      <c r="EH236" s="33">
        <v>0</v>
      </c>
      <c r="EI236" s="33">
        <v>0</v>
      </c>
      <c r="EJ236" s="33">
        <v>0</v>
      </c>
      <c r="EK236" s="33">
        <v>0</v>
      </c>
      <c r="EL236" s="33">
        <v>0</v>
      </c>
      <c r="EM236" s="33">
        <v>0</v>
      </c>
      <c r="EN236" s="33">
        <v>0</v>
      </c>
      <c r="EO236" s="33">
        <v>0</v>
      </c>
      <c r="EP236" s="33">
        <v>0</v>
      </c>
      <c r="EQ236" s="33">
        <v>0</v>
      </c>
      <c r="ER236" s="33">
        <v>0</v>
      </c>
      <c r="ES236" s="33">
        <v>0</v>
      </c>
      <c r="ET236" s="33">
        <v>0</v>
      </c>
      <c r="EU236" s="33">
        <v>0</v>
      </c>
      <c r="EV236" s="33">
        <v>0</v>
      </c>
      <c r="EW236" s="33">
        <v>0</v>
      </c>
      <c r="EX236" s="33">
        <v>0</v>
      </c>
      <c r="EY236" s="33">
        <v>0</v>
      </c>
      <c r="EZ236" s="33">
        <v>0</v>
      </c>
      <c r="FA236" s="33">
        <v>0</v>
      </c>
      <c r="FB236" s="33">
        <v>0</v>
      </c>
      <c r="FC236" s="33">
        <v>0</v>
      </c>
      <c r="FD236" s="33">
        <v>0</v>
      </c>
      <c r="FE236" s="33">
        <v>0</v>
      </c>
      <c r="FF236" s="33">
        <v>0</v>
      </c>
      <c r="FG236" s="33">
        <v>0</v>
      </c>
      <c r="FH236" s="33">
        <v>0</v>
      </c>
      <c r="FI236" s="33">
        <v>0</v>
      </c>
      <c r="FJ236" s="33">
        <v>0</v>
      </c>
      <c r="FK236" s="33">
        <v>0</v>
      </c>
      <c r="FL236" s="33">
        <v>0</v>
      </c>
      <c r="FM236" s="33">
        <v>0</v>
      </c>
      <c r="FN236" s="33">
        <v>0</v>
      </c>
      <c r="FO236" s="33">
        <v>0</v>
      </c>
      <c r="FP236" s="33">
        <v>0</v>
      </c>
      <c r="FQ236" s="33">
        <v>0</v>
      </c>
      <c r="FR236" s="33">
        <v>0</v>
      </c>
      <c r="FS236" s="33">
        <v>0</v>
      </c>
      <c r="FT236" s="33">
        <v>0</v>
      </c>
      <c r="FU236" s="33">
        <v>0</v>
      </c>
      <c r="FV236" s="33">
        <v>0</v>
      </c>
      <c r="FW236" s="33">
        <v>0</v>
      </c>
      <c r="FX236" s="33">
        <v>0</v>
      </c>
      <c r="FY236" s="33">
        <v>0</v>
      </c>
      <c r="FZ236" s="33">
        <v>0</v>
      </c>
      <c r="GA236" s="33">
        <v>0</v>
      </c>
      <c r="GB236" s="33">
        <v>0</v>
      </c>
      <c r="GC236" s="33">
        <v>0</v>
      </c>
      <c r="GD236" s="33">
        <v>0</v>
      </c>
      <c r="GE236" s="33">
        <v>0</v>
      </c>
      <c r="GF236" s="33">
        <v>0</v>
      </c>
      <c r="GG236" s="47">
        <f t="shared" si="6"/>
        <v>0</v>
      </c>
      <c r="GH236" s="33"/>
      <c r="GI236" s="33"/>
      <c r="GJ236" s="33"/>
      <c r="GK236" s="33"/>
      <c r="GL236" s="33"/>
      <c r="GM236" s="33"/>
      <c r="GN236" s="33"/>
      <c r="GO236" s="33"/>
      <c r="GP236" s="33"/>
      <c r="GQ236" s="33"/>
      <c r="GR236" s="33"/>
      <c r="GS236" s="33"/>
      <c r="GT236" s="33"/>
      <c r="GU236" s="33"/>
      <c r="GV236" s="33"/>
      <c r="GW236" s="33"/>
      <c r="GX236" s="33"/>
      <c r="GY236" s="33"/>
      <c r="GZ236" s="33"/>
      <c r="HA236" s="33"/>
      <c r="HB236" s="33"/>
      <c r="HC236" s="33"/>
      <c r="HD236" s="33"/>
      <c r="HE236" s="33"/>
      <c r="HF236" s="33"/>
      <c r="HG236" s="33"/>
      <c r="HH236" s="33"/>
      <c r="HI236" s="33"/>
      <c r="HJ236" s="33"/>
      <c r="HK236" s="33"/>
      <c r="HL236" s="33"/>
      <c r="HM236" s="33"/>
      <c r="HN236" s="33"/>
      <c r="HO236" s="33"/>
      <c r="HP236" s="33"/>
      <c r="HQ236" s="33"/>
      <c r="HR236" s="33"/>
      <c r="HS236" s="33"/>
      <c r="HT236" s="33"/>
      <c r="HU236" s="33"/>
      <c r="HV236" s="33"/>
      <c r="HW236" s="33"/>
      <c r="HX236" s="33"/>
      <c r="HY236" s="33"/>
      <c r="HZ236" s="33"/>
      <c r="IA236" s="33"/>
      <c r="IB236" s="33"/>
      <c r="IC236" s="33"/>
      <c r="ID236" s="33"/>
      <c r="IE236" s="33"/>
      <c r="IF236" s="33"/>
      <c r="IG236" s="33"/>
      <c r="IH236" s="33"/>
      <c r="II236" s="33"/>
      <c r="IJ236" s="33"/>
      <c r="IK236" s="33"/>
      <c r="IL236" s="33"/>
      <c r="IM236" s="33"/>
      <c r="IN236" s="33"/>
      <c r="IO236" s="33"/>
      <c r="IP236" s="33"/>
      <c r="IQ236" s="33"/>
      <c r="IR236" s="33"/>
      <c r="IS236" s="33"/>
      <c r="IT236" s="33"/>
      <c r="IU236" s="33"/>
      <c r="IV236" s="33"/>
      <c r="IW236" s="33"/>
      <c r="IX236" s="33"/>
      <c r="IY236" s="33"/>
      <c r="IZ236" s="33"/>
      <c r="JA236" s="33"/>
      <c r="JB236" s="33"/>
      <c r="JC236" s="33"/>
      <c r="JD236" s="33"/>
      <c r="JE236" s="33"/>
      <c r="JF236" s="33"/>
      <c r="JG236" s="33"/>
      <c r="JH236" s="33"/>
      <c r="JI236" s="33"/>
      <c r="JJ236" s="33"/>
      <c r="JK236" s="33"/>
      <c r="JL236" s="33"/>
      <c r="JM236" s="33"/>
      <c r="JN236" s="33"/>
      <c r="JO236" s="33"/>
      <c r="JP236" s="33"/>
      <c r="JQ236" s="33"/>
      <c r="JR236" s="33"/>
      <c r="JS236" s="33"/>
      <c r="JT236" s="33"/>
      <c r="JU236" s="33"/>
    </row>
    <row r="237" spans="1:281" x14ac:dyDescent="0.2">
      <c r="A237" s="1" t="s">
        <v>114</v>
      </c>
      <c r="B237" s="22" t="s">
        <v>233</v>
      </c>
      <c r="C237" s="33">
        <v>123.87666213939947</v>
      </c>
      <c r="D237" s="33">
        <v>0</v>
      </c>
      <c r="E237" s="33">
        <v>21.719129170686987</v>
      </c>
      <c r="F237" s="33">
        <v>14.249511570767222</v>
      </c>
      <c r="G237" s="33">
        <v>41.609409222464976</v>
      </c>
      <c r="H237" s="33">
        <v>0</v>
      </c>
      <c r="I237" s="33">
        <v>41.666110595562778</v>
      </c>
      <c r="J237" s="33">
        <v>14.499754888564114</v>
      </c>
      <c r="K237" s="33">
        <v>45.387781001180251</v>
      </c>
      <c r="L237" s="33">
        <v>15.268458566417161</v>
      </c>
      <c r="M237" s="33">
        <v>277.26255113705867</v>
      </c>
      <c r="N237" s="33">
        <v>81.668829136765225</v>
      </c>
      <c r="O237" s="33">
        <v>3.4885557326994192</v>
      </c>
      <c r="P237" s="33">
        <v>15.591373208051298</v>
      </c>
      <c r="Q237" s="33">
        <v>12.383614643321552</v>
      </c>
      <c r="R237" s="33">
        <v>2.8569465665434328</v>
      </c>
      <c r="S237" s="33">
        <v>132.44196781708081</v>
      </c>
      <c r="T237" s="33">
        <v>181.0800640450498</v>
      </c>
      <c r="U237" s="33">
        <v>12.137413968214359</v>
      </c>
      <c r="V237" s="33">
        <v>10.385096360105399</v>
      </c>
      <c r="W237" s="33">
        <v>99.526246538256984</v>
      </c>
      <c r="X237" s="33">
        <v>125.57351461878842</v>
      </c>
      <c r="Y237" s="33">
        <v>15.419743891821858</v>
      </c>
      <c r="Z237" s="33">
        <v>76.407631124054518</v>
      </c>
      <c r="AA237" s="33">
        <v>5.3944424015317587</v>
      </c>
      <c r="AB237" s="33">
        <v>318.34587563853052</v>
      </c>
      <c r="AC237" s="33">
        <v>68.281496196637974</v>
      </c>
      <c r="AD237" s="33">
        <v>1559.7183067601641</v>
      </c>
      <c r="AE237" s="33">
        <v>28.095389530748552</v>
      </c>
      <c r="AF237" s="33">
        <v>8.9260020422852904</v>
      </c>
      <c r="AG237" s="33">
        <v>9.8104328980054802</v>
      </c>
      <c r="AH237" s="33">
        <v>6.2276783236619258</v>
      </c>
      <c r="AI237" s="33">
        <v>19.090973508616891</v>
      </c>
      <c r="AJ237" s="33">
        <v>122.99750672790186</v>
      </c>
      <c r="AK237" s="33">
        <v>135.48147521905688</v>
      </c>
      <c r="AL237" s="33">
        <v>15.94411834895072</v>
      </c>
      <c r="AM237" s="33">
        <v>91.602781405469244</v>
      </c>
      <c r="AN237" s="33">
        <v>20.598470580926605</v>
      </c>
      <c r="AO237" s="33">
        <v>3.2693922863250364</v>
      </c>
      <c r="AP237" s="33">
        <v>6.5155622600886929</v>
      </c>
      <c r="AQ237" s="33">
        <v>19.855831346738714</v>
      </c>
      <c r="AR237" s="33">
        <v>33.350454224402839</v>
      </c>
      <c r="AS237" s="33">
        <v>4.3438099085686819</v>
      </c>
      <c r="AT237" s="33">
        <v>20.495662074747386</v>
      </c>
      <c r="AU237" s="33">
        <v>7.5939044630081023</v>
      </c>
      <c r="AV237" s="33">
        <v>6.8718950488922967</v>
      </c>
      <c r="AW237" s="33">
        <v>12.003419781900901</v>
      </c>
      <c r="AX237" s="33">
        <v>12.256245112629667</v>
      </c>
      <c r="AY237" s="33">
        <v>115.4785931922403</v>
      </c>
      <c r="AZ237" s="33">
        <v>1.6563848471776694</v>
      </c>
      <c r="BA237" s="33">
        <v>0</v>
      </c>
      <c r="BB237" s="33">
        <v>3.4580763879362637</v>
      </c>
      <c r="BC237" s="33">
        <v>22.376986884972919</v>
      </c>
      <c r="BD237" s="33">
        <v>27.453250878620473</v>
      </c>
      <c r="BE237" s="33">
        <v>44.072145180234969</v>
      </c>
      <c r="BF237" s="33">
        <v>3.4404172091839977</v>
      </c>
      <c r="BG237" s="33">
        <v>2.6770518334562747</v>
      </c>
      <c r="BH237" s="33">
        <v>3.2033901893659791</v>
      </c>
      <c r="BI237" s="33">
        <v>11.920569732326168</v>
      </c>
      <c r="BJ237" s="33">
        <v>13.010672093946766</v>
      </c>
      <c r="BK237" s="33">
        <v>4.4906080684827945</v>
      </c>
      <c r="BL237" s="33">
        <v>3.1444779657516779</v>
      </c>
      <c r="BM237" s="33">
        <v>4.0170352661470714</v>
      </c>
      <c r="BN237" s="33">
        <v>9.5488175737093801</v>
      </c>
      <c r="BO237" s="33">
        <v>36.666357199121094</v>
      </c>
      <c r="BP237" s="33">
        <v>0</v>
      </c>
      <c r="BQ237" s="33">
        <v>9.0705475536570059</v>
      </c>
      <c r="BR237" s="33">
        <v>5.9830155585272875</v>
      </c>
      <c r="BS237" s="33">
        <v>12.91403750546713</v>
      </c>
      <c r="BT237" s="33">
        <v>34.336504227710343</v>
      </c>
      <c r="BU237" s="33">
        <v>2.2728753902793528</v>
      </c>
      <c r="BV237" s="33">
        <v>10.267876318496599</v>
      </c>
      <c r="BW237" s="33">
        <v>1.7740120834956874</v>
      </c>
      <c r="BX237" s="33">
        <v>14.239763589710092</v>
      </c>
      <c r="BY237" s="33">
        <v>0</v>
      </c>
      <c r="BZ237" s="33">
        <v>0</v>
      </c>
      <c r="CA237" s="33">
        <v>15.122388361696819</v>
      </c>
      <c r="CB237" s="33">
        <v>0</v>
      </c>
      <c r="CC237" s="33">
        <v>0</v>
      </c>
      <c r="CD237" s="33">
        <v>1.3748332697948136</v>
      </c>
      <c r="CE237" s="33">
        <v>1.19102645853428</v>
      </c>
      <c r="CF237" s="33">
        <v>0</v>
      </c>
      <c r="CG237" s="33">
        <v>5.4272765562900007</v>
      </c>
      <c r="CH237" s="33">
        <v>1.9524227930846656</v>
      </c>
      <c r="CI237" s="33">
        <v>6.2777511479204406</v>
      </c>
      <c r="CJ237" s="33">
        <v>0</v>
      </c>
      <c r="CK237" s="33">
        <v>3.2208183009889364</v>
      </c>
      <c r="CL237" s="33">
        <v>0</v>
      </c>
      <c r="CM237" s="33">
        <v>0</v>
      </c>
      <c r="CN237" s="33">
        <v>0</v>
      </c>
      <c r="CO237" s="33">
        <v>1.367934488367395</v>
      </c>
      <c r="CP237" s="33">
        <v>0</v>
      </c>
      <c r="CQ237" s="33">
        <v>13.285241124871989</v>
      </c>
      <c r="CR237" s="33">
        <v>0</v>
      </c>
      <c r="CS237" s="33">
        <v>17.853734122043054</v>
      </c>
      <c r="CT237" s="33">
        <v>18.085825541811477</v>
      </c>
      <c r="CU237" s="33">
        <v>1.2563044652696991</v>
      </c>
      <c r="CV237" s="33">
        <v>112.48744601966834</v>
      </c>
      <c r="CW237" s="33">
        <v>218.38070372143861</v>
      </c>
      <c r="CX237" s="33">
        <v>62.888472792698018</v>
      </c>
      <c r="CY237" s="33">
        <v>36.253175926641354</v>
      </c>
      <c r="CZ237" s="33">
        <v>1.5599694115711762</v>
      </c>
      <c r="DA237" s="33">
        <v>66.298101655533671</v>
      </c>
      <c r="DB237" s="33">
        <v>4.8826794331546042</v>
      </c>
      <c r="DC237" s="33">
        <v>5.9531503247051907</v>
      </c>
      <c r="DD237" s="33">
        <v>12.646815573508631</v>
      </c>
      <c r="DE237" s="33">
        <v>6.2350875037476037</v>
      </c>
      <c r="DF237" s="33">
        <v>2.3939619278188498</v>
      </c>
      <c r="DG237" s="33">
        <v>1.8134465549878251</v>
      </c>
      <c r="DH237" s="33">
        <v>9.274107278594693</v>
      </c>
      <c r="DI237" s="33">
        <v>6.6436580786853385</v>
      </c>
      <c r="DJ237" s="33">
        <v>1.0898653457882703</v>
      </c>
      <c r="DK237" s="33">
        <v>2.4986149057048532</v>
      </c>
      <c r="DL237" s="33">
        <v>8.7799306718050865</v>
      </c>
      <c r="DM237" s="33">
        <v>2.6601118060495565</v>
      </c>
      <c r="DN237" s="33">
        <v>40.593678249144389</v>
      </c>
      <c r="DO237" s="33">
        <v>0</v>
      </c>
      <c r="DP237" s="76">
        <f t="shared" si="7"/>
        <v>4988.7934925745785</v>
      </c>
      <c r="DQ237" s="33">
        <v>30142.950130546618</v>
      </c>
      <c r="DR237" s="33">
        <v>0</v>
      </c>
      <c r="DS237" s="33">
        <v>0</v>
      </c>
      <c r="DT237" s="33">
        <v>0</v>
      </c>
      <c r="DU237" s="33">
        <v>0</v>
      </c>
      <c r="DV237" s="33">
        <v>0</v>
      </c>
      <c r="DW237" s="33">
        <v>0</v>
      </c>
      <c r="DX237" s="33">
        <v>0</v>
      </c>
      <c r="DY237" s="33">
        <v>0</v>
      </c>
      <c r="DZ237" s="33">
        <v>0</v>
      </c>
      <c r="EA237" s="33">
        <v>0</v>
      </c>
      <c r="EB237" s="33">
        <v>0</v>
      </c>
      <c r="EC237" s="33">
        <v>0</v>
      </c>
      <c r="ED237" s="33">
        <v>0</v>
      </c>
      <c r="EE237" s="33">
        <v>0</v>
      </c>
      <c r="EF237" s="33">
        <v>0</v>
      </c>
      <c r="EG237" s="33">
        <v>0</v>
      </c>
      <c r="EH237" s="33">
        <v>0</v>
      </c>
      <c r="EI237" s="33">
        <v>0</v>
      </c>
      <c r="EJ237" s="33">
        <v>0</v>
      </c>
      <c r="EK237" s="33">
        <v>0</v>
      </c>
      <c r="EL237" s="33">
        <v>0</v>
      </c>
      <c r="EM237" s="33">
        <v>0</v>
      </c>
      <c r="EN237" s="33">
        <v>0</v>
      </c>
      <c r="EO237" s="33">
        <v>0</v>
      </c>
      <c r="EP237" s="33">
        <v>0</v>
      </c>
      <c r="EQ237" s="33">
        <v>0</v>
      </c>
      <c r="ER237" s="33">
        <v>0</v>
      </c>
      <c r="ES237" s="33">
        <v>0</v>
      </c>
      <c r="ET237" s="33">
        <v>0</v>
      </c>
      <c r="EU237" s="33">
        <v>0</v>
      </c>
      <c r="EV237" s="33">
        <v>0</v>
      </c>
      <c r="EW237" s="33">
        <v>0</v>
      </c>
      <c r="EX237" s="33">
        <v>0</v>
      </c>
      <c r="EY237" s="33">
        <v>0</v>
      </c>
      <c r="EZ237" s="33">
        <v>0</v>
      </c>
      <c r="FA237" s="33">
        <v>0</v>
      </c>
      <c r="FB237" s="33">
        <v>0</v>
      </c>
      <c r="FC237" s="33">
        <v>0</v>
      </c>
      <c r="FD237" s="33">
        <v>0</v>
      </c>
      <c r="FE237" s="33">
        <v>0</v>
      </c>
      <c r="FF237" s="33">
        <v>0</v>
      </c>
      <c r="FG237" s="33">
        <v>0</v>
      </c>
      <c r="FH237" s="33">
        <v>0</v>
      </c>
      <c r="FI237" s="33">
        <v>0</v>
      </c>
      <c r="FJ237" s="33">
        <v>0</v>
      </c>
      <c r="FK237" s="33">
        <v>0</v>
      </c>
      <c r="FL237" s="33">
        <v>0</v>
      </c>
      <c r="FM237" s="33">
        <v>0</v>
      </c>
      <c r="FN237" s="33">
        <v>0</v>
      </c>
      <c r="FO237" s="33">
        <v>0</v>
      </c>
      <c r="FP237" s="33">
        <v>0</v>
      </c>
      <c r="FQ237" s="33">
        <v>0</v>
      </c>
      <c r="FR237" s="33">
        <v>0</v>
      </c>
      <c r="FS237" s="33">
        <v>0</v>
      </c>
      <c r="FT237" s="33">
        <v>0</v>
      </c>
      <c r="FU237" s="33">
        <v>2.4802227483326988</v>
      </c>
      <c r="FV237" s="33">
        <v>5168.1807095041113</v>
      </c>
      <c r="FW237" s="33">
        <v>0</v>
      </c>
      <c r="FX237" s="33">
        <v>418.89952954583947</v>
      </c>
      <c r="FY237" s="33">
        <v>0</v>
      </c>
      <c r="FZ237" s="33">
        <v>0</v>
      </c>
      <c r="GA237" s="33">
        <v>0</v>
      </c>
      <c r="GB237" s="33">
        <v>0</v>
      </c>
      <c r="GC237" s="33">
        <v>0</v>
      </c>
      <c r="GD237" s="33">
        <v>0</v>
      </c>
      <c r="GE237" s="33">
        <v>-193.89681193945381</v>
      </c>
      <c r="GF237" s="33">
        <v>2653.2632774084404</v>
      </c>
      <c r="GG237" s="47">
        <f t="shared" si="6"/>
        <v>43180.670550388459</v>
      </c>
      <c r="GH237" s="33"/>
      <c r="GI237" s="33"/>
      <c r="GJ237" s="33"/>
      <c r="GK237" s="33"/>
      <c r="GL237" s="33"/>
      <c r="GM237" s="33"/>
      <c r="GN237" s="33"/>
      <c r="GO237" s="33"/>
      <c r="GP237" s="33"/>
      <c r="GQ237" s="33"/>
      <c r="GR237" s="33"/>
      <c r="GS237" s="33"/>
      <c r="GT237" s="33"/>
      <c r="GU237" s="33"/>
      <c r="GV237" s="33"/>
      <c r="GW237" s="33"/>
      <c r="GX237" s="33"/>
      <c r="GY237" s="33"/>
      <c r="GZ237" s="33"/>
      <c r="HA237" s="33"/>
      <c r="HB237" s="33"/>
      <c r="HC237" s="33"/>
      <c r="HD237" s="33"/>
      <c r="HE237" s="33"/>
      <c r="HF237" s="33"/>
      <c r="HG237" s="33"/>
      <c r="HH237" s="33"/>
      <c r="HI237" s="33"/>
      <c r="HJ237" s="33"/>
      <c r="HK237" s="33"/>
      <c r="HL237" s="33"/>
      <c r="HM237" s="33"/>
      <c r="HN237" s="33"/>
      <c r="HO237" s="33"/>
      <c r="HP237" s="33"/>
      <c r="HQ237" s="33"/>
      <c r="HR237" s="33"/>
      <c r="HS237" s="33"/>
      <c r="HT237" s="33"/>
      <c r="HU237" s="33"/>
      <c r="HV237" s="33"/>
      <c r="HW237" s="33"/>
      <c r="HX237" s="33"/>
      <c r="HY237" s="33"/>
      <c r="HZ237" s="33"/>
      <c r="IA237" s="33"/>
      <c r="IB237" s="33"/>
      <c r="IC237" s="33"/>
      <c r="ID237" s="33"/>
      <c r="IE237" s="33"/>
      <c r="IF237" s="33"/>
      <c r="IG237" s="33"/>
      <c r="IH237" s="33"/>
      <c r="II237" s="33"/>
      <c r="IJ237" s="33"/>
      <c r="IK237" s="33"/>
      <c r="IL237" s="33"/>
      <c r="IM237" s="33"/>
      <c r="IN237" s="33"/>
      <c r="IO237" s="33"/>
      <c r="IP237" s="33"/>
      <c r="IQ237" s="33"/>
      <c r="IR237" s="33"/>
      <c r="IS237" s="33"/>
      <c r="IT237" s="33"/>
      <c r="IU237" s="33"/>
      <c r="IV237" s="33"/>
      <c r="IW237" s="33"/>
      <c r="IX237" s="33"/>
      <c r="IY237" s="33"/>
      <c r="IZ237" s="33"/>
      <c r="JA237" s="33"/>
      <c r="JB237" s="33"/>
      <c r="JC237" s="33"/>
      <c r="JD237" s="33"/>
      <c r="JE237" s="33"/>
      <c r="JF237" s="33"/>
      <c r="JG237" s="33"/>
      <c r="JH237" s="33"/>
      <c r="JI237" s="33"/>
      <c r="JJ237" s="33"/>
      <c r="JK237" s="33"/>
      <c r="JL237" s="33"/>
      <c r="JM237" s="33"/>
      <c r="JN237" s="33"/>
      <c r="JO237" s="33"/>
      <c r="JP237" s="33"/>
      <c r="JQ237" s="33"/>
      <c r="JR237" s="33"/>
      <c r="JS237" s="33"/>
      <c r="JT237" s="33"/>
      <c r="JU237" s="33"/>
    </row>
    <row r="238" spans="1:281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0</v>
      </c>
      <c r="BX238" s="33">
        <v>0</v>
      </c>
      <c r="BY238" s="33">
        <v>0</v>
      </c>
      <c r="BZ238" s="33">
        <v>0</v>
      </c>
      <c r="CA238" s="33">
        <v>0</v>
      </c>
      <c r="CB238" s="33">
        <v>0</v>
      </c>
      <c r="CC238" s="33">
        <v>0</v>
      </c>
      <c r="CD238" s="33">
        <v>0</v>
      </c>
      <c r="CE238" s="33">
        <v>0</v>
      </c>
      <c r="CF238" s="33">
        <v>0</v>
      </c>
      <c r="CG238" s="33">
        <v>0</v>
      </c>
      <c r="CH238" s="33">
        <v>0</v>
      </c>
      <c r="CI238" s="33">
        <v>0</v>
      </c>
      <c r="CJ238" s="33">
        <v>0</v>
      </c>
      <c r="CK238" s="33">
        <v>0</v>
      </c>
      <c r="CL238" s="33">
        <v>0</v>
      </c>
      <c r="CM238" s="33">
        <v>0</v>
      </c>
      <c r="CN238" s="33">
        <v>0</v>
      </c>
      <c r="CO238" s="33">
        <v>0</v>
      </c>
      <c r="CP238" s="33">
        <v>0</v>
      </c>
      <c r="CQ238" s="33">
        <v>0</v>
      </c>
      <c r="CR238" s="33">
        <v>0</v>
      </c>
      <c r="CS238" s="33">
        <v>0</v>
      </c>
      <c r="CT238" s="33">
        <v>0</v>
      </c>
      <c r="CU238" s="33">
        <v>0</v>
      </c>
      <c r="CV238" s="33">
        <v>0</v>
      </c>
      <c r="CW238" s="33">
        <v>0</v>
      </c>
      <c r="CX238" s="33">
        <v>0</v>
      </c>
      <c r="CY238" s="33">
        <v>0</v>
      </c>
      <c r="CZ238" s="33">
        <v>0</v>
      </c>
      <c r="DA238" s="33">
        <v>0</v>
      </c>
      <c r="DB238" s="33">
        <v>0</v>
      </c>
      <c r="DC238" s="33">
        <v>0</v>
      </c>
      <c r="DD238" s="33">
        <v>0</v>
      </c>
      <c r="DE238" s="33">
        <v>0</v>
      </c>
      <c r="DF238" s="33">
        <v>0</v>
      </c>
      <c r="DG238" s="33">
        <v>0</v>
      </c>
      <c r="DH238" s="33">
        <v>0</v>
      </c>
      <c r="DI238" s="33">
        <v>0</v>
      </c>
      <c r="DJ238" s="33">
        <v>0</v>
      </c>
      <c r="DK238" s="33">
        <v>0</v>
      </c>
      <c r="DL238" s="33">
        <v>0</v>
      </c>
      <c r="DM238" s="33">
        <v>0</v>
      </c>
      <c r="DN238" s="33">
        <v>0</v>
      </c>
      <c r="DO238" s="33">
        <v>0</v>
      </c>
      <c r="DP238" s="76">
        <f t="shared" si="7"/>
        <v>0</v>
      </c>
      <c r="DQ238" s="33">
        <v>3783.2393003805687</v>
      </c>
      <c r="DR238" s="33">
        <v>0</v>
      </c>
      <c r="DS238" s="33">
        <v>0</v>
      </c>
      <c r="DT238" s="33">
        <v>0</v>
      </c>
      <c r="DU238" s="33">
        <v>0</v>
      </c>
      <c r="DV238" s="33">
        <v>0</v>
      </c>
      <c r="DW238" s="33">
        <v>0</v>
      </c>
      <c r="DX238" s="33">
        <v>0</v>
      </c>
      <c r="DY238" s="33">
        <v>0</v>
      </c>
      <c r="DZ238" s="33">
        <v>0</v>
      </c>
      <c r="EA238" s="33">
        <v>0</v>
      </c>
      <c r="EB238" s="33">
        <v>0</v>
      </c>
      <c r="EC238" s="33">
        <v>0</v>
      </c>
      <c r="ED238" s="33">
        <v>0</v>
      </c>
      <c r="EE238" s="33">
        <v>0</v>
      </c>
      <c r="EF238" s="33">
        <v>0</v>
      </c>
      <c r="EG238" s="33">
        <v>0</v>
      </c>
      <c r="EH238" s="33">
        <v>0</v>
      </c>
      <c r="EI238" s="33">
        <v>0</v>
      </c>
      <c r="EJ238" s="33">
        <v>0</v>
      </c>
      <c r="EK238" s="33">
        <v>0</v>
      </c>
      <c r="EL238" s="33">
        <v>0</v>
      </c>
      <c r="EM238" s="33">
        <v>0</v>
      </c>
      <c r="EN238" s="33">
        <v>0</v>
      </c>
      <c r="EO238" s="33">
        <v>0</v>
      </c>
      <c r="EP238" s="33">
        <v>0</v>
      </c>
      <c r="EQ238" s="33">
        <v>0</v>
      </c>
      <c r="ER238" s="33">
        <v>0</v>
      </c>
      <c r="ES238" s="33">
        <v>0</v>
      </c>
      <c r="ET238" s="33">
        <v>0</v>
      </c>
      <c r="EU238" s="33">
        <v>0</v>
      </c>
      <c r="EV238" s="33">
        <v>0</v>
      </c>
      <c r="EW238" s="33">
        <v>0</v>
      </c>
      <c r="EX238" s="33">
        <v>0</v>
      </c>
      <c r="EY238" s="33">
        <v>0</v>
      </c>
      <c r="EZ238" s="33">
        <v>0</v>
      </c>
      <c r="FA238" s="33">
        <v>0</v>
      </c>
      <c r="FB238" s="33">
        <v>0</v>
      </c>
      <c r="FC238" s="33">
        <v>0</v>
      </c>
      <c r="FD238" s="33">
        <v>0</v>
      </c>
      <c r="FE238" s="33">
        <v>0</v>
      </c>
      <c r="FF238" s="33">
        <v>0</v>
      </c>
      <c r="FG238" s="33">
        <v>0</v>
      </c>
      <c r="FH238" s="33">
        <v>0</v>
      </c>
      <c r="FI238" s="33">
        <v>0</v>
      </c>
      <c r="FJ238" s="33">
        <v>0</v>
      </c>
      <c r="FK238" s="33">
        <v>0</v>
      </c>
      <c r="FL238" s="33">
        <v>0</v>
      </c>
      <c r="FM238" s="33">
        <v>0</v>
      </c>
      <c r="FN238" s="33">
        <v>0</v>
      </c>
      <c r="FO238" s="33">
        <v>0</v>
      </c>
      <c r="FP238" s="33">
        <v>0</v>
      </c>
      <c r="FQ238" s="33">
        <v>0</v>
      </c>
      <c r="FR238" s="33">
        <v>0</v>
      </c>
      <c r="FS238" s="33">
        <v>0</v>
      </c>
      <c r="FT238" s="33">
        <v>0</v>
      </c>
      <c r="FU238" s="33">
        <v>0</v>
      </c>
      <c r="FV238" s="33">
        <v>0</v>
      </c>
      <c r="FW238" s="33">
        <v>0</v>
      </c>
      <c r="FX238" s="33">
        <v>0</v>
      </c>
      <c r="FY238" s="33">
        <v>0</v>
      </c>
      <c r="FZ238" s="33">
        <v>0</v>
      </c>
      <c r="GA238" s="33">
        <v>0</v>
      </c>
      <c r="GB238" s="33">
        <v>0</v>
      </c>
      <c r="GC238" s="33">
        <v>0</v>
      </c>
      <c r="GD238" s="33">
        <v>0</v>
      </c>
      <c r="GE238" s="33">
        <v>0</v>
      </c>
      <c r="GF238" s="33">
        <v>0</v>
      </c>
      <c r="GG238" s="47">
        <f t="shared" si="6"/>
        <v>3783.2393003805687</v>
      </c>
      <c r="GH238" s="33"/>
      <c r="GI238" s="33"/>
      <c r="GJ238" s="33"/>
      <c r="GK238" s="33"/>
      <c r="GL238" s="33"/>
      <c r="GM238" s="33"/>
      <c r="GN238" s="33"/>
      <c r="GO238" s="33"/>
      <c r="GP238" s="33"/>
      <c r="GQ238" s="33"/>
      <c r="GR238" s="33"/>
      <c r="GS238" s="33"/>
      <c r="GT238" s="33"/>
      <c r="GU238" s="33"/>
      <c r="GV238" s="33"/>
      <c r="GW238" s="33"/>
      <c r="GX238" s="33"/>
      <c r="GY238" s="33"/>
      <c r="GZ238" s="33"/>
      <c r="HA238" s="33"/>
      <c r="HB238" s="33"/>
      <c r="HC238" s="33"/>
      <c r="HD238" s="33"/>
      <c r="HE238" s="33"/>
      <c r="HF238" s="33"/>
      <c r="HG238" s="33"/>
      <c r="HH238" s="33"/>
      <c r="HI238" s="33"/>
      <c r="HJ238" s="33"/>
      <c r="HK238" s="33"/>
      <c r="HL238" s="33"/>
      <c r="HM238" s="33"/>
      <c r="HN238" s="33"/>
      <c r="HO238" s="33"/>
      <c r="HP238" s="33"/>
      <c r="HQ238" s="33"/>
      <c r="HR238" s="33"/>
      <c r="HS238" s="33"/>
      <c r="HT238" s="33"/>
      <c r="HU238" s="33"/>
      <c r="HV238" s="33"/>
      <c r="HW238" s="33"/>
      <c r="HX238" s="33"/>
      <c r="HY238" s="33"/>
      <c r="HZ238" s="33"/>
      <c r="IA238" s="33"/>
      <c r="IB238" s="33"/>
      <c r="IC238" s="33"/>
      <c r="ID238" s="33"/>
      <c r="IE238" s="33"/>
      <c r="IF238" s="33"/>
      <c r="IG238" s="33"/>
      <c r="IH238" s="33"/>
      <c r="II238" s="33"/>
      <c r="IJ238" s="33"/>
      <c r="IK238" s="33"/>
      <c r="IL238" s="33"/>
      <c r="IM238" s="33"/>
      <c r="IN238" s="33"/>
      <c r="IO238" s="33"/>
      <c r="IP238" s="33"/>
      <c r="IQ238" s="33"/>
      <c r="IR238" s="33"/>
      <c r="IS238" s="33"/>
      <c r="IT238" s="33"/>
      <c r="IU238" s="33"/>
      <c r="IV238" s="33"/>
      <c r="IW238" s="33"/>
      <c r="IX238" s="33"/>
      <c r="IY238" s="33"/>
      <c r="IZ238" s="33"/>
      <c r="JA238" s="33"/>
      <c r="JB238" s="33"/>
      <c r="JC238" s="33"/>
      <c r="JD238" s="33"/>
      <c r="JE238" s="33"/>
      <c r="JF238" s="33"/>
      <c r="JG238" s="33"/>
      <c r="JH238" s="33"/>
      <c r="JI238" s="33"/>
      <c r="JJ238" s="33"/>
      <c r="JK238" s="33"/>
      <c r="JL238" s="33"/>
      <c r="JM238" s="33"/>
      <c r="JN238" s="33"/>
      <c r="JO238" s="33"/>
      <c r="JP238" s="33"/>
      <c r="JQ238" s="33"/>
      <c r="JR238" s="33"/>
      <c r="JS238" s="33"/>
      <c r="JT238" s="33"/>
      <c r="JU238" s="33"/>
    </row>
    <row r="239" spans="1:281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33">
        <v>0</v>
      </c>
      <c r="CA239" s="33">
        <v>0</v>
      </c>
      <c r="CB239" s="33">
        <v>0</v>
      </c>
      <c r="CC239" s="33">
        <v>0</v>
      </c>
      <c r="CD239" s="33">
        <v>0</v>
      </c>
      <c r="CE239" s="33">
        <v>0</v>
      </c>
      <c r="CF239" s="33">
        <v>0</v>
      </c>
      <c r="CG239" s="33">
        <v>0</v>
      </c>
      <c r="CH239" s="33">
        <v>0</v>
      </c>
      <c r="CI239" s="33">
        <v>0</v>
      </c>
      <c r="CJ239" s="33">
        <v>0</v>
      </c>
      <c r="CK239" s="33">
        <v>0</v>
      </c>
      <c r="CL239" s="33">
        <v>0</v>
      </c>
      <c r="CM239" s="33">
        <v>0</v>
      </c>
      <c r="CN239" s="33">
        <v>0</v>
      </c>
      <c r="CO239" s="33">
        <v>0</v>
      </c>
      <c r="CP239" s="33">
        <v>0</v>
      </c>
      <c r="CQ239" s="33">
        <v>0</v>
      </c>
      <c r="CR239" s="33">
        <v>0</v>
      </c>
      <c r="CS239" s="33">
        <v>0</v>
      </c>
      <c r="CT239" s="33">
        <v>0</v>
      </c>
      <c r="CU239" s="33">
        <v>0</v>
      </c>
      <c r="CV239" s="33">
        <v>0</v>
      </c>
      <c r="CW239" s="33">
        <v>0</v>
      </c>
      <c r="CX239" s="33">
        <v>0</v>
      </c>
      <c r="CY239" s="33">
        <v>0</v>
      </c>
      <c r="CZ239" s="33">
        <v>0</v>
      </c>
      <c r="DA239" s="33">
        <v>0</v>
      </c>
      <c r="DB239" s="33">
        <v>0</v>
      </c>
      <c r="DC239" s="33">
        <v>0</v>
      </c>
      <c r="DD239" s="33">
        <v>0</v>
      </c>
      <c r="DE239" s="33">
        <v>0</v>
      </c>
      <c r="DF239" s="33">
        <v>0</v>
      </c>
      <c r="DG239" s="33">
        <v>0</v>
      </c>
      <c r="DH239" s="33">
        <v>0</v>
      </c>
      <c r="DI239" s="33">
        <v>0</v>
      </c>
      <c r="DJ239" s="33">
        <v>0</v>
      </c>
      <c r="DK239" s="33">
        <v>0</v>
      </c>
      <c r="DL239" s="33">
        <v>0</v>
      </c>
      <c r="DM239" s="33">
        <v>0</v>
      </c>
      <c r="DN239" s="33">
        <v>0</v>
      </c>
      <c r="DO239" s="33">
        <v>0</v>
      </c>
      <c r="DP239" s="76">
        <f t="shared" si="7"/>
        <v>0</v>
      </c>
      <c r="DQ239" s="33">
        <v>0</v>
      </c>
      <c r="DR239" s="33">
        <v>0</v>
      </c>
      <c r="DS239" s="33">
        <v>0</v>
      </c>
      <c r="DT239" s="33">
        <v>0</v>
      </c>
      <c r="DU239" s="33">
        <v>0</v>
      </c>
      <c r="DV239" s="33">
        <v>0</v>
      </c>
      <c r="DW239" s="33">
        <v>0</v>
      </c>
      <c r="DX239" s="33">
        <v>0</v>
      </c>
      <c r="DY239" s="33">
        <v>0</v>
      </c>
      <c r="DZ239" s="33">
        <v>0</v>
      </c>
      <c r="EA239" s="33">
        <v>0</v>
      </c>
      <c r="EB239" s="33">
        <v>0</v>
      </c>
      <c r="EC239" s="33">
        <v>0</v>
      </c>
      <c r="ED239" s="33">
        <v>0</v>
      </c>
      <c r="EE239" s="33">
        <v>0</v>
      </c>
      <c r="EF239" s="33">
        <v>0</v>
      </c>
      <c r="EG239" s="33">
        <v>0</v>
      </c>
      <c r="EH239" s="33">
        <v>0</v>
      </c>
      <c r="EI239" s="33">
        <v>0</v>
      </c>
      <c r="EJ239" s="33">
        <v>0</v>
      </c>
      <c r="EK239" s="33">
        <v>0</v>
      </c>
      <c r="EL239" s="33">
        <v>0</v>
      </c>
      <c r="EM239" s="33">
        <v>0</v>
      </c>
      <c r="EN239" s="33">
        <v>0</v>
      </c>
      <c r="EO239" s="33">
        <v>0</v>
      </c>
      <c r="EP239" s="33">
        <v>0</v>
      </c>
      <c r="EQ239" s="33">
        <v>0</v>
      </c>
      <c r="ER239" s="33">
        <v>0</v>
      </c>
      <c r="ES239" s="33">
        <v>0</v>
      </c>
      <c r="ET239" s="33">
        <v>0</v>
      </c>
      <c r="EU239" s="33">
        <v>0</v>
      </c>
      <c r="EV239" s="33">
        <v>0</v>
      </c>
      <c r="EW239" s="33">
        <v>0</v>
      </c>
      <c r="EX239" s="33">
        <v>0</v>
      </c>
      <c r="EY239" s="33">
        <v>0</v>
      </c>
      <c r="EZ239" s="33">
        <v>0</v>
      </c>
      <c r="FA239" s="33">
        <v>0</v>
      </c>
      <c r="FB239" s="33">
        <v>0</v>
      </c>
      <c r="FC239" s="33">
        <v>0</v>
      </c>
      <c r="FD239" s="33">
        <v>0</v>
      </c>
      <c r="FE239" s="33">
        <v>0</v>
      </c>
      <c r="FF239" s="33">
        <v>0</v>
      </c>
      <c r="FG239" s="33">
        <v>0</v>
      </c>
      <c r="FH239" s="33">
        <v>0</v>
      </c>
      <c r="FI239" s="33">
        <v>0</v>
      </c>
      <c r="FJ239" s="33">
        <v>0</v>
      </c>
      <c r="FK239" s="33">
        <v>0</v>
      </c>
      <c r="FL239" s="33">
        <v>0</v>
      </c>
      <c r="FM239" s="33">
        <v>0</v>
      </c>
      <c r="FN239" s="33">
        <v>0</v>
      </c>
      <c r="FO239" s="33">
        <v>0</v>
      </c>
      <c r="FP239" s="33">
        <v>0</v>
      </c>
      <c r="FQ239" s="33">
        <v>0</v>
      </c>
      <c r="FR239" s="33">
        <v>0</v>
      </c>
      <c r="FS239" s="33">
        <v>0</v>
      </c>
      <c r="FT239" s="33">
        <v>0</v>
      </c>
      <c r="FU239" s="33">
        <v>0</v>
      </c>
      <c r="FV239" s="33">
        <v>0</v>
      </c>
      <c r="FW239" s="33">
        <v>0</v>
      </c>
      <c r="FX239" s="33">
        <v>0</v>
      </c>
      <c r="FY239" s="33">
        <v>0</v>
      </c>
      <c r="FZ239" s="33">
        <v>0</v>
      </c>
      <c r="GA239" s="33">
        <v>0</v>
      </c>
      <c r="GB239" s="33">
        <v>0</v>
      </c>
      <c r="GC239" s="33">
        <v>0</v>
      </c>
      <c r="GD239" s="33">
        <v>0</v>
      </c>
      <c r="GE239" s="33">
        <v>0</v>
      </c>
      <c r="GF239" s="33">
        <v>0</v>
      </c>
      <c r="GG239" s="47">
        <f t="shared" si="6"/>
        <v>0</v>
      </c>
      <c r="GH239" s="33"/>
      <c r="GI239" s="33"/>
      <c r="GJ239" s="33"/>
      <c r="GK239" s="33"/>
      <c r="GL239" s="33"/>
      <c r="GM239" s="33"/>
      <c r="GN239" s="33"/>
      <c r="GO239" s="33"/>
      <c r="GP239" s="33"/>
      <c r="GQ239" s="33"/>
      <c r="GR239" s="33"/>
      <c r="GS239" s="33"/>
      <c r="GT239" s="33"/>
      <c r="GU239" s="33"/>
      <c r="GV239" s="33"/>
      <c r="GW239" s="33"/>
      <c r="GX239" s="33"/>
      <c r="GY239" s="33"/>
      <c r="GZ239" s="33"/>
      <c r="HA239" s="33"/>
      <c r="HB239" s="33"/>
      <c r="HC239" s="33"/>
      <c r="HD239" s="33"/>
      <c r="HE239" s="33"/>
      <c r="HF239" s="33"/>
      <c r="HG239" s="33"/>
      <c r="HH239" s="33"/>
      <c r="HI239" s="33"/>
      <c r="HJ239" s="33"/>
      <c r="HK239" s="33"/>
      <c r="HL239" s="33"/>
      <c r="HM239" s="33"/>
      <c r="HN239" s="33"/>
      <c r="HO239" s="33"/>
      <c r="HP239" s="33"/>
      <c r="HQ239" s="33"/>
      <c r="HR239" s="33"/>
      <c r="HS239" s="33"/>
      <c r="HT239" s="33"/>
      <c r="HU239" s="33"/>
      <c r="HV239" s="33"/>
      <c r="HW239" s="33"/>
      <c r="HX239" s="33"/>
      <c r="HY239" s="33"/>
      <c r="HZ239" s="33"/>
      <c r="IA239" s="33"/>
      <c r="IB239" s="33"/>
      <c r="IC239" s="33"/>
      <c r="ID239" s="33"/>
      <c r="IE239" s="33"/>
      <c r="IF239" s="33"/>
      <c r="IG239" s="33"/>
      <c r="IH239" s="33"/>
      <c r="II239" s="33"/>
      <c r="IJ239" s="33"/>
      <c r="IK239" s="33"/>
      <c r="IL239" s="33"/>
      <c r="IM239" s="33"/>
      <c r="IN239" s="33"/>
      <c r="IO239" s="33"/>
      <c r="IP239" s="33"/>
      <c r="IQ239" s="33"/>
      <c r="IR239" s="33"/>
      <c r="IS239" s="33"/>
      <c r="IT239" s="33"/>
      <c r="IU239" s="33"/>
      <c r="IV239" s="33"/>
      <c r="IW239" s="33"/>
      <c r="IX239" s="33"/>
      <c r="IY239" s="33"/>
      <c r="IZ239" s="33"/>
      <c r="JA239" s="33"/>
      <c r="JB239" s="33"/>
      <c r="JC239" s="33"/>
      <c r="JD239" s="33"/>
      <c r="JE239" s="33"/>
      <c r="JF239" s="33"/>
      <c r="JG239" s="33"/>
      <c r="JH239" s="33"/>
      <c r="JI239" s="33"/>
      <c r="JJ239" s="33"/>
      <c r="JK239" s="33"/>
      <c r="JL239" s="33"/>
      <c r="JM239" s="33"/>
      <c r="JN239" s="33"/>
      <c r="JO239" s="33"/>
      <c r="JP239" s="33"/>
      <c r="JQ239" s="33"/>
      <c r="JR239" s="33"/>
      <c r="JS239" s="33"/>
      <c r="JT239" s="33"/>
      <c r="JU239" s="33"/>
    </row>
    <row r="240" spans="1:281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15"/>
      <c r="CB240" s="15"/>
      <c r="CC240" s="15"/>
      <c r="CD240" s="15"/>
      <c r="CE240" s="15"/>
      <c r="CF240" s="15"/>
      <c r="CG240" s="15"/>
      <c r="CH240" s="15"/>
      <c r="CI240" s="15"/>
      <c r="CJ240" s="15"/>
      <c r="CK240" s="15"/>
      <c r="CL240" s="15"/>
      <c r="CM240" s="15"/>
      <c r="CN240" s="15"/>
      <c r="CO240" s="15"/>
      <c r="CP240" s="15"/>
      <c r="CQ240" s="15"/>
      <c r="CR240" s="15"/>
      <c r="CS240" s="15"/>
      <c r="CT240" s="15"/>
      <c r="CU240" s="15"/>
      <c r="CV240" s="15"/>
      <c r="CW240" s="15"/>
      <c r="CX240" s="15"/>
      <c r="CY240" s="15"/>
      <c r="CZ240" s="15"/>
      <c r="DA240" s="15"/>
      <c r="DB240" s="15"/>
      <c r="DC240" s="15"/>
      <c r="DD240" s="15"/>
      <c r="DE240" s="15"/>
      <c r="DF240" s="15"/>
      <c r="DG240" s="15"/>
      <c r="DH240" s="15"/>
      <c r="DI240" s="15"/>
      <c r="DJ240" s="15"/>
      <c r="DK240" s="15"/>
      <c r="DL240" s="15"/>
      <c r="DM240" s="15"/>
      <c r="DN240" s="15"/>
      <c r="DO240" s="15"/>
      <c r="DP240" s="78"/>
      <c r="DQ240" s="15"/>
      <c r="DR240" s="15"/>
      <c r="DS240" s="15"/>
      <c r="DT240" s="15"/>
      <c r="DU240" s="15"/>
      <c r="DV240" s="15"/>
      <c r="DW240" s="15"/>
      <c r="DX240" s="15"/>
      <c r="DY240" s="15"/>
      <c r="DZ240" s="15"/>
      <c r="EA240" s="15"/>
      <c r="EB240" s="15"/>
      <c r="EC240" s="15"/>
      <c r="ED240" s="15"/>
      <c r="EE240" s="15"/>
      <c r="EF240" s="15"/>
      <c r="EG240" s="15"/>
      <c r="EH240" s="15"/>
      <c r="EI240" s="15"/>
      <c r="EJ240" s="15"/>
      <c r="EK240" s="15"/>
      <c r="EL240" s="15"/>
      <c r="EM240" s="15"/>
      <c r="EN240" s="15"/>
      <c r="EO240" s="15"/>
      <c r="EP240" s="15"/>
      <c r="EQ240" s="15"/>
      <c r="ER240" s="15"/>
      <c r="ES240" s="15"/>
      <c r="ET240" s="15"/>
      <c r="EU240" s="15"/>
      <c r="EV240" s="15"/>
      <c r="EW240" s="15"/>
      <c r="EX240" s="15"/>
      <c r="EY240" s="15"/>
      <c r="EZ240" s="15"/>
      <c r="FA240" s="15"/>
      <c r="FB240" s="15"/>
      <c r="FC240" s="15"/>
      <c r="FD240" s="15"/>
      <c r="FE240" s="15"/>
      <c r="FF240" s="15"/>
      <c r="FG240" s="15"/>
      <c r="FH240" s="15"/>
      <c r="FI240" s="15"/>
      <c r="FJ240" s="15"/>
      <c r="FK240" s="15"/>
      <c r="FL240" s="15"/>
      <c r="FM240" s="15"/>
      <c r="FN240" s="15"/>
      <c r="FO240" s="15"/>
      <c r="FP240" s="15"/>
      <c r="FQ240" s="15"/>
      <c r="FR240" s="15"/>
      <c r="FS240" s="15"/>
      <c r="FT240" s="15"/>
      <c r="FU240" s="15"/>
      <c r="FV240" s="15"/>
      <c r="FW240" s="15"/>
      <c r="FX240" s="15"/>
      <c r="FY240" s="15"/>
      <c r="FZ240" s="15"/>
      <c r="GA240" s="15"/>
      <c r="GB240" s="15"/>
      <c r="GC240" s="15"/>
      <c r="GD240" s="15"/>
      <c r="GE240" s="15"/>
      <c r="GF240" s="15"/>
      <c r="GG240" s="48"/>
      <c r="GH240" s="67"/>
      <c r="GI240" s="67"/>
      <c r="GJ240" s="67"/>
      <c r="GK240" s="67"/>
      <c r="GL240" s="67"/>
      <c r="GM240" s="67"/>
      <c r="GN240" s="67"/>
      <c r="GO240" s="67"/>
      <c r="GP240" s="67"/>
      <c r="GQ240" s="67"/>
      <c r="GR240" s="67"/>
      <c r="GS240" s="67"/>
      <c r="GT240" s="67"/>
      <c r="GU240" s="67"/>
      <c r="GV240" s="67"/>
      <c r="GW240" s="67"/>
      <c r="GX240" s="67"/>
      <c r="GY240" s="67"/>
      <c r="GZ240" s="67"/>
      <c r="HA240" s="67"/>
      <c r="HB240" s="67"/>
      <c r="HC240" s="67"/>
      <c r="HD240" s="67"/>
      <c r="HE240" s="67"/>
      <c r="HF240" s="67"/>
      <c r="HG240" s="67"/>
      <c r="HH240" s="67"/>
      <c r="HI240" s="67"/>
      <c r="HJ240" s="67"/>
      <c r="HK240" s="67"/>
      <c r="HL240" s="67"/>
      <c r="HM240" s="67"/>
      <c r="HN240" s="67"/>
      <c r="HO240" s="67"/>
      <c r="HP240" s="67"/>
      <c r="HQ240" s="67"/>
      <c r="HR240" s="67"/>
      <c r="HS240" s="67"/>
      <c r="HT240" s="67"/>
      <c r="HU240" s="67"/>
      <c r="HV240" s="67"/>
      <c r="HW240" s="67"/>
      <c r="HX240" s="67"/>
      <c r="HY240" s="67"/>
      <c r="HZ240" s="67"/>
      <c r="IA240" s="67"/>
      <c r="IB240" s="67"/>
      <c r="IC240" s="67"/>
      <c r="ID240" s="67"/>
      <c r="IE240" s="67"/>
      <c r="IF240" s="67"/>
      <c r="IG240" s="67"/>
      <c r="IH240" s="67"/>
      <c r="II240" s="67"/>
      <c r="IJ240" s="67"/>
      <c r="IK240" s="67"/>
      <c r="IL240" s="67"/>
      <c r="IM240" s="67"/>
      <c r="IN240" s="67"/>
      <c r="IO240" s="67"/>
      <c r="IP240" s="67"/>
      <c r="IQ240" s="67"/>
      <c r="IR240" s="67"/>
      <c r="IS240" s="67"/>
      <c r="IT240" s="67"/>
      <c r="IU240" s="67"/>
      <c r="IV240" s="67"/>
      <c r="IW240" s="67"/>
      <c r="IX240" s="67"/>
      <c r="IY240" s="67"/>
      <c r="IZ240" s="67"/>
      <c r="JA240" s="67"/>
      <c r="JB240" s="67"/>
      <c r="JC240" s="67"/>
      <c r="JD240" s="67"/>
      <c r="JE240" s="67"/>
      <c r="JF240" s="67"/>
      <c r="JG240" s="67"/>
      <c r="JH240" s="67"/>
      <c r="JI240" s="67"/>
      <c r="JJ240" s="67"/>
      <c r="JK240" s="67"/>
      <c r="JL240" s="67"/>
      <c r="JM240" s="67"/>
      <c r="JN240" s="67"/>
      <c r="JO240" s="67"/>
      <c r="JP240" s="67"/>
      <c r="JQ240" s="67"/>
      <c r="JR240" s="67"/>
      <c r="JS240" s="67"/>
      <c r="JT240" s="67"/>
      <c r="JU240" s="67"/>
    </row>
    <row r="241" spans="1:281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79.432157567785453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23649.362438310134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33">
        <v>0</v>
      </c>
      <c r="CA241" s="33">
        <v>0</v>
      </c>
      <c r="CB241" s="33">
        <v>0</v>
      </c>
      <c r="CC241" s="33">
        <v>0</v>
      </c>
      <c r="CD241" s="33">
        <v>0</v>
      </c>
      <c r="CE241" s="33">
        <v>0</v>
      </c>
      <c r="CF241" s="33">
        <v>0</v>
      </c>
      <c r="CG241" s="33">
        <v>0</v>
      </c>
      <c r="CH241" s="33">
        <v>0</v>
      </c>
      <c r="CI241" s="33">
        <v>0</v>
      </c>
      <c r="CJ241" s="33">
        <v>0</v>
      </c>
      <c r="CK241" s="33">
        <v>0</v>
      </c>
      <c r="CL241" s="33">
        <v>0</v>
      </c>
      <c r="CM241" s="33">
        <v>0</v>
      </c>
      <c r="CN241" s="33">
        <v>0</v>
      </c>
      <c r="CO241" s="33">
        <v>0</v>
      </c>
      <c r="CP241" s="33">
        <v>0</v>
      </c>
      <c r="CQ241" s="33">
        <v>0</v>
      </c>
      <c r="CR241" s="33">
        <v>0</v>
      </c>
      <c r="CS241" s="33">
        <v>0</v>
      </c>
      <c r="CT241" s="33">
        <v>0</v>
      </c>
      <c r="CU241" s="33">
        <v>0</v>
      </c>
      <c r="CV241" s="33">
        <v>0</v>
      </c>
      <c r="CW241" s="33">
        <v>0</v>
      </c>
      <c r="CX241" s="33">
        <v>0</v>
      </c>
      <c r="CY241" s="33">
        <v>0</v>
      </c>
      <c r="CZ241" s="33">
        <v>0</v>
      </c>
      <c r="DA241" s="33">
        <v>0</v>
      </c>
      <c r="DB241" s="33">
        <v>0</v>
      </c>
      <c r="DC241" s="33">
        <v>0</v>
      </c>
      <c r="DD241" s="33">
        <v>0</v>
      </c>
      <c r="DE241" s="33">
        <v>0</v>
      </c>
      <c r="DF241" s="33">
        <v>0</v>
      </c>
      <c r="DG241" s="33">
        <v>0</v>
      </c>
      <c r="DH241" s="33">
        <v>0</v>
      </c>
      <c r="DI241" s="33">
        <v>0</v>
      </c>
      <c r="DJ241" s="33">
        <v>0</v>
      </c>
      <c r="DK241" s="33">
        <v>0</v>
      </c>
      <c r="DL241" s="33">
        <v>0</v>
      </c>
      <c r="DM241" s="33">
        <v>0</v>
      </c>
      <c r="DN241" s="33">
        <v>0</v>
      </c>
      <c r="DO241" s="33">
        <v>0</v>
      </c>
      <c r="DP241" s="76">
        <f t="shared" si="7"/>
        <v>23728.79459587792</v>
      </c>
      <c r="DQ241" s="33">
        <v>0</v>
      </c>
      <c r="DR241" s="33">
        <v>0</v>
      </c>
      <c r="DS241" s="33">
        <v>0</v>
      </c>
      <c r="DT241" s="33">
        <v>0</v>
      </c>
      <c r="DU241" s="33">
        <v>0</v>
      </c>
      <c r="DV241" s="33">
        <v>0</v>
      </c>
      <c r="DW241" s="33">
        <v>0</v>
      </c>
      <c r="DX241" s="33">
        <v>0</v>
      </c>
      <c r="DY241" s="33">
        <v>0</v>
      </c>
      <c r="DZ241" s="33">
        <v>0</v>
      </c>
      <c r="EA241" s="33">
        <v>0</v>
      </c>
      <c r="EB241" s="33">
        <v>0</v>
      </c>
      <c r="EC241" s="33">
        <v>0</v>
      </c>
      <c r="ED241" s="33">
        <v>0</v>
      </c>
      <c r="EE241" s="33">
        <v>0</v>
      </c>
      <c r="EF241" s="33">
        <v>0</v>
      </c>
      <c r="EG241" s="33">
        <v>0</v>
      </c>
      <c r="EH241" s="33">
        <v>0</v>
      </c>
      <c r="EI241" s="33">
        <v>0</v>
      </c>
      <c r="EJ241" s="33">
        <v>0</v>
      </c>
      <c r="EK241" s="33">
        <v>0</v>
      </c>
      <c r="EL241" s="33">
        <v>0</v>
      </c>
      <c r="EM241" s="33">
        <v>0</v>
      </c>
      <c r="EN241" s="33">
        <v>0</v>
      </c>
      <c r="EO241" s="33">
        <v>0</v>
      </c>
      <c r="EP241" s="33">
        <v>0</v>
      </c>
      <c r="EQ241" s="33">
        <v>0</v>
      </c>
      <c r="ER241" s="33">
        <v>0</v>
      </c>
      <c r="ES241" s="33">
        <v>0</v>
      </c>
      <c r="ET241" s="33">
        <v>0</v>
      </c>
      <c r="EU241" s="33">
        <v>0</v>
      </c>
      <c r="EV241" s="33">
        <v>0</v>
      </c>
      <c r="EW241" s="33">
        <v>0</v>
      </c>
      <c r="EX241" s="33">
        <v>0</v>
      </c>
      <c r="EY241" s="33">
        <v>0</v>
      </c>
      <c r="EZ241" s="33">
        <v>0</v>
      </c>
      <c r="FA241" s="33">
        <v>0</v>
      </c>
      <c r="FB241" s="33">
        <v>0</v>
      </c>
      <c r="FC241" s="33">
        <v>0</v>
      </c>
      <c r="FD241" s="33">
        <v>0</v>
      </c>
      <c r="FE241" s="33">
        <v>0</v>
      </c>
      <c r="FF241" s="33">
        <v>0</v>
      </c>
      <c r="FG241" s="33">
        <v>0</v>
      </c>
      <c r="FH241" s="33">
        <v>0</v>
      </c>
      <c r="FI241" s="33">
        <v>0</v>
      </c>
      <c r="FJ241" s="33">
        <v>0</v>
      </c>
      <c r="FK241" s="33">
        <v>0</v>
      </c>
      <c r="FL241" s="33">
        <v>0</v>
      </c>
      <c r="FM241" s="33">
        <v>0</v>
      </c>
      <c r="FN241" s="33">
        <v>0</v>
      </c>
      <c r="FO241" s="33">
        <v>0</v>
      </c>
      <c r="FP241" s="33">
        <v>0</v>
      </c>
      <c r="FQ241" s="33">
        <v>0</v>
      </c>
      <c r="FR241" s="33">
        <v>0</v>
      </c>
      <c r="FS241" s="33">
        <v>0</v>
      </c>
      <c r="FT241" s="33">
        <v>0</v>
      </c>
      <c r="FU241" s="33">
        <v>0</v>
      </c>
      <c r="FV241" s="33">
        <v>0</v>
      </c>
      <c r="FW241" s="33">
        <v>0</v>
      </c>
      <c r="FX241" s="33">
        <v>0</v>
      </c>
      <c r="FY241" s="33">
        <v>0</v>
      </c>
      <c r="FZ241" s="33">
        <v>0</v>
      </c>
      <c r="GA241" s="33">
        <v>27545.163452658308</v>
      </c>
      <c r="GB241" s="33">
        <v>0</v>
      </c>
      <c r="GC241" s="33">
        <v>0</v>
      </c>
      <c r="GD241" s="33">
        <v>0</v>
      </c>
      <c r="GE241" s="33">
        <v>0</v>
      </c>
      <c r="GF241" s="33">
        <v>0</v>
      </c>
      <c r="GG241" s="47">
        <f t="shared" si="6"/>
        <v>51273.958048536224</v>
      </c>
      <c r="GH241" s="67"/>
      <c r="GI241" s="67"/>
      <c r="GJ241" s="67"/>
      <c r="GK241" s="67"/>
      <c r="GL241" s="67"/>
      <c r="GM241" s="67"/>
      <c r="GN241" s="67"/>
      <c r="GO241" s="67"/>
      <c r="GP241" s="67"/>
      <c r="GQ241" s="67"/>
      <c r="GR241" s="67"/>
      <c r="GS241" s="67"/>
      <c r="GT241" s="67"/>
      <c r="GU241" s="67"/>
      <c r="GV241" s="67"/>
      <c r="GW241" s="67"/>
      <c r="GX241" s="67"/>
      <c r="GY241" s="67"/>
      <c r="GZ241" s="67"/>
      <c r="HA241" s="67"/>
      <c r="HB241" s="67"/>
      <c r="HC241" s="67"/>
      <c r="HD241" s="67"/>
      <c r="HE241" s="67"/>
      <c r="HF241" s="67"/>
      <c r="HG241" s="67"/>
      <c r="HH241" s="67"/>
      <c r="HI241" s="67"/>
      <c r="HJ241" s="67"/>
      <c r="HK241" s="67"/>
      <c r="HL241" s="67"/>
      <c r="HM241" s="67"/>
      <c r="HN241" s="67"/>
      <c r="HO241" s="67"/>
      <c r="HP241" s="67"/>
      <c r="HQ241" s="67"/>
      <c r="HR241" s="67"/>
      <c r="HS241" s="67"/>
      <c r="HT241" s="67"/>
      <c r="HU241" s="67"/>
      <c r="HV241" s="67"/>
      <c r="HW241" s="67"/>
      <c r="HX241" s="67"/>
      <c r="HY241" s="67"/>
      <c r="HZ241" s="67"/>
      <c r="IA241" s="67"/>
      <c r="IB241" s="67"/>
      <c r="IC241" s="67"/>
      <c r="ID241" s="67"/>
      <c r="IE241" s="67"/>
      <c r="IF241" s="67"/>
      <c r="IG241" s="67"/>
      <c r="IH241" s="67"/>
      <c r="II241" s="67"/>
      <c r="IJ241" s="67"/>
      <c r="IK241" s="67"/>
      <c r="IL241" s="67"/>
      <c r="IM241" s="67"/>
      <c r="IN241" s="67"/>
      <c r="IO241" s="67"/>
      <c r="IP241" s="67"/>
      <c r="IQ241" s="67"/>
      <c r="IR241" s="67"/>
      <c r="IS241" s="67"/>
      <c r="IT241" s="67"/>
      <c r="IU241" s="67"/>
      <c r="IV241" s="67"/>
      <c r="IW241" s="67"/>
      <c r="IX241" s="67"/>
      <c r="IY241" s="67"/>
      <c r="IZ241" s="67"/>
      <c r="JA241" s="67"/>
      <c r="JB241" s="67"/>
      <c r="JC241" s="67"/>
      <c r="JD241" s="67"/>
      <c r="JE241" s="67"/>
      <c r="JF241" s="67"/>
      <c r="JG241" s="67"/>
      <c r="JH241" s="67"/>
      <c r="JI241" s="67"/>
      <c r="JJ241" s="67"/>
      <c r="JK241" s="67"/>
      <c r="JL241" s="67"/>
      <c r="JM241" s="67"/>
      <c r="JN241" s="67"/>
      <c r="JO241" s="67"/>
      <c r="JP241" s="67"/>
      <c r="JQ241" s="67"/>
      <c r="JR241" s="67"/>
      <c r="JS241" s="67"/>
      <c r="JT241" s="67"/>
      <c r="JU241" s="67"/>
    </row>
    <row r="242" spans="1:281" s="71" customFormat="1" x14ac:dyDescent="0.2">
      <c r="A242" s="22" t="s">
        <v>237</v>
      </c>
      <c r="B242"/>
      <c r="C242" s="33">
        <v>1097.2930326813155</v>
      </c>
      <c r="D242" s="33">
        <v>405.73305127609638</v>
      </c>
      <c r="E242" s="33">
        <v>18.374048544145282</v>
      </c>
      <c r="F242" s="33">
        <v>0</v>
      </c>
      <c r="G242" s="33">
        <v>608.06618006216581</v>
      </c>
      <c r="H242" s="33">
        <v>0</v>
      </c>
      <c r="I242" s="33">
        <v>3144.5657102443852</v>
      </c>
      <c r="J242" s="33">
        <v>100.7303991989203</v>
      </c>
      <c r="K242" s="33">
        <v>6244.4901960332945</v>
      </c>
      <c r="L242" s="33">
        <v>270.88092527216963</v>
      </c>
      <c r="M242" s="33">
        <v>2034.3372752347702</v>
      </c>
      <c r="N242" s="33">
        <v>1727.2316326256621</v>
      </c>
      <c r="O242" s="33">
        <v>272.95210527860854</v>
      </c>
      <c r="P242" s="33">
        <v>6784.4880025927068</v>
      </c>
      <c r="Q242" s="33">
        <v>5072.7074755661861</v>
      </c>
      <c r="R242" s="33">
        <v>2499.0092935922548</v>
      </c>
      <c r="S242" s="33">
        <v>1319.2352286411524</v>
      </c>
      <c r="T242" s="33">
        <v>2061.1157465930769</v>
      </c>
      <c r="U242" s="33">
        <v>3414.8198819563054</v>
      </c>
      <c r="V242" s="33">
        <v>790.27290365615306</v>
      </c>
      <c r="W242" s="33">
        <v>2784.9977601578917</v>
      </c>
      <c r="X242" s="33">
        <v>3245.0849917050614</v>
      </c>
      <c r="Y242" s="33">
        <v>332.19599015691415</v>
      </c>
      <c r="Z242" s="33">
        <v>3488.1653706528477</v>
      </c>
      <c r="AA242" s="33">
        <v>569.79310839401444</v>
      </c>
      <c r="AB242" s="33">
        <v>2202.3634400328488</v>
      </c>
      <c r="AC242" s="33">
        <v>780.61945554720478</v>
      </c>
      <c r="AD242" s="33">
        <v>6424.7318073519209</v>
      </c>
      <c r="AE242" s="33">
        <v>2573.7321258367933</v>
      </c>
      <c r="AF242" s="33">
        <v>853.14401956131076</v>
      </c>
      <c r="AG242" s="33">
        <v>1212.5957623374904</v>
      </c>
      <c r="AH242" s="33">
        <v>849.09256112003641</v>
      </c>
      <c r="AI242" s="33">
        <v>2342.0245568600239</v>
      </c>
      <c r="AJ242" s="33">
        <v>5443.4496669928103</v>
      </c>
      <c r="AK242" s="33">
        <v>13034.092195028141</v>
      </c>
      <c r="AL242" s="33">
        <v>1779.8149427826302</v>
      </c>
      <c r="AM242" s="33">
        <v>1431.2754241987614</v>
      </c>
      <c r="AN242" s="33">
        <v>2598.9674845466284</v>
      </c>
      <c r="AO242" s="33">
        <v>313.23866153257779</v>
      </c>
      <c r="AP242" s="33">
        <v>1217.7324664922894</v>
      </c>
      <c r="AQ242" s="33">
        <v>1777.678468848208</v>
      </c>
      <c r="AR242" s="33">
        <v>3.2633864382520303</v>
      </c>
      <c r="AS242" s="33">
        <v>38.484566300888218</v>
      </c>
      <c r="AT242" s="33">
        <v>2.1703110982797207</v>
      </c>
      <c r="AU242" s="33">
        <v>671.47526892941664</v>
      </c>
      <c r="AV242" s="33">
        <v>27.582345143795546</v>
      </c>
      <c r="AW242" s="33">
        <v>726.23308004951662</v>
      </c>
      <c r="AX242" s="33">
        <v>1434.4732267406341</v>
      </c>
      <c r="AY242" s="33">
        <v>102.24786418736059</v>
      </c>
      <c r="AZ242" s="33">
        <v>166.13723222175278</v>
      </c>
      <c r="BA242" s="33">
        <v>0</v>
      </c>
      <c r="BB242" s="33">
        <v>6930.9595714210545</v>
      </c>
      <c r="BC242" s="33">
        <v>270.92448908446681</v>
      </c>
      <c r="BD242" s="33">
        <v>58784.180127656567</v>
      </c>
      <c r="BE242" s="33">
        <v>32551.121356387153</v>
      </c>
      <c r="BF242" s="33">
        <v>29.917035303490284</v>
      </c>
      <c r="BG242" s="33">
        <v>5560.408319720158</v>
      </c>
      <c r="BH242" s="33">
        <v>39808.835560059502</v>
      </c>
      <c r="BI242" s="33">
        <v>106.00516557164595</v>
      </c>
      <c r="BJ242" s="33">
        <v>2391.2507711645794</v>
      </c>
      <c r="BK242" s="33">
        <v>15122.997083544764</v>
      </c>
      <c r="BL242" s="33">
        <v>405.20241647458869</v>
      </c>
      <c r="BM242" s="33">
        <v>207.99643775142766</v>
      </c>
      <c r="BN242" s="33">
        <v>431.26892644925368</v>
      </c>
      <c r="BO242" s="33">
        <v>4715.9497920019194</v>
      </c>
      <c r="BP242" s="33">
        <v>73.830419084765012</v>
      </c>
      <c r="BQ242" s="33">
        <v>586.5735271004562</v>
      </c>
      <c r="BR242" s="33">
        <v>204.83396975297501</v>
      </c>
      <c r="BS242" s="33">
        <v>1157.1863940317473</v>
      </c>
      <c r="BT242" s="33">
        <v>1009.6464541280657</v>
      </c>
      <c r="BU242" s="33">
        <v>186.66209386827228</v>
      </c>
      <c r="BV242" s="33">
        <v>676.93344678877713</v>
      </c>
      <c r="BW242" s="33">
        <v>207.24469681460633</v>
      </c>
      <c r="BX242" s="33">
        <v>1893.6300858273876</v>
      </c>
      <c r="BY242" s="33">
        <v>320.23490515846731</v>
      </c>
      <c r="BZ242" s="33">
        <v>1749.3758743248304</v>
      </c>
      <c r="CA242" s="33">
        <v>1234.5167419335858</v>
      </c>
      <c r="CB242" s="33">
        <v>180.00303385431317</v>
      </c>
      <c r="CC242" s="33">
        <v>389.66930504745767</v>
      </c>
      <c r="CD242" s="33">
        <v>1236.1087039130359</v>
      </c>
      <c r="CE242" s="33">
        <v>2394.9249453087773</v>
      </c>
      <c r="CF242" s="33">
        <v>803.08013058945619</v>
      </c>
      <c r="CG242" s="33">
        <v>8513.5040910941152</v>
      </c>
      <c r="CH242" s="33">
        <v>17.018903182834148</v>
      </c>
      <c r="CI242" s="33">
        <v>1201.590808020029</v>
      </c>
      <c r="CJ242" s="33">
        <v>1985.7865296660302</v>
      </c>
      <c r="CK242" s="33">
        <v>1081.6308804765013</v>
      </c>
      <c r="CL242" s="33">
        <v>258.4613575982558</v>
      </c>
      <c r="CM242" s="33">
        <v>4359.7816196617914</v>
      </c>
      <c r="CN242" s="33">
        <v>318.60908009351851</v>
      </c>
      <c r="CO242" s="33">
        <v>69815.380618592128</v>
      </c>
      <c r="CP242" s="33">
        <v>180.9138894723128</v>
      </c>
      <c r="CQ242" s="33">
        <v>394.499350901951</v>
      </c>
      <c r="CR242" s="33">
        <v>1030.0355138928469</v>
      </c>
      <c r="CS242" s="33">
        <v>31305.103037386012</v>
      </c>
      <c r="CT242" s="33">
        <v>11743.21149339711</v>
      </c>
      <c r="CU242" s="33">
        <v>4583.970343347175</v>
      </c>
      <c r="CV242" s="33">
        <v>4445.5857990497352</v>
      </c>
      <c r="CW242" s="33">
        <v>6872.8878963417474</v>
      </c>
      <c r="CX242" s="33">
        <v>2270.3153349708232</v>
      </c>
      <c r="CY242" s="33">
        <v>1827.6407415851547</v>
      </c>
      <c r="CZ242" s="33">
        <v>569.12389388920394</v>
      </c>
      <c r="DA242" s="33">
        <v>233.83284664417351</v>
      </c>
      <c r="DB242" s="33">
        <v>3398.9367907886362</v>
      </c>
      <c r="DC242" s="33">
        <v>2118.5378763105136</v>
      </c>
      <c r="DD242" s="33">
        <v>5507.226492372959</v>
      </c>
      <c r="DE242" s="33">
        <v>171.77465514847594</v>
      </c>
      <c r="DF242" s="33">
        <v>172.83577442822792</v>
      </c>
      <c r="DG242" s="33">
        <v>1387.8350457539525</v>
      </c>
      <c r="DH242" s="33">
        <v>587.67627406795066</v>
      </c>
      <c r="DI242" s="33">
        <v>163.54302741961772</v>
      </c>
      <c r="DJ242" s="33">
        <v>1959.5096395921719</v>
      </c>
      <c r="DK242" s="33">
        <v>235.75253115054451</v>
      </c>
      <c r="DL242" s="33">
        <v>1923.4710907303686</v>
      </c>
      <c r="DM242" s="33">
        <v>2009.3506416286116</v>
      </c>
      <c r="DN242" s="33">
        <v>861.30405635112345</v>
      </c>
      <c r="DO242" s="33">
        <v>0</v>
      </c>
      <c r="DP242" s="76">
        <f t="shared" si="7"/>
        <v>451421.2703354198</v>
      </c>
      <c r="DQ242" s="33">
        <v>-468306.81469272752</v>
      </c>
      <c r="DR242" s="33">
        <v>0</v>
      </c>
      <c r="DS242" s="33">
        <v>0</v>
      </c>
      <c r="DT242" s="33">
        <v>0</v>
      </c>
      <c r="DU242" s="33">
        <v>0</v>
      </c>
      <c r="DV242" s="33">
        <v>0</v>
      </c>
      <c r="DW242" s="33">
        <v>0</v>
      </c>
      <c r="DX242" s="33">
        <v>0</v>
      </c>
      <c r="DY242" s="33">
        <v>0</v>
      </c>
      <c r="DZ242" s="33">
        <v>0</v>
      </c>
      <c r="EA242" s="33">
        <v>0</v>
      </c>
      <c r="EB242" s="33">
        <v>0</v>
      </c>
      <c r="EC242" s="33">
        <v>0</v>
      </c>
      <c r="ED242" s="33">
        <v>0</v>
      </c>
      <c r="EE242" s="33">
        <v>0</v>
      </c>
      <c r="EF242" s="33">
        <v>0</v>
      </c>
      <c r="EG242" s="33">
        <v>0</v>
      </c>
      <c r="EH242" s="33">
        <v>0</v>
      </c>
      <c r="EI242" s="33">
        <v>0</v>
      </c>
      <c r="EJ242" s="33">
        <v>0</v>
      </c>
      <c r="EK242" s="33">
        <v>0</v>
      </c>
      <c r="EL242" s="33">
        <v>0</v>
      </c>
      <c r="EM242" s="33">
        <v>0</v>
      </c>
      <c r="EN242" s="33">
        <v>0</v>
      </c>
      <c r="EO242" s="33">
        <v>0</v>
      </c>
      <c r="EP242" s="33">
        <v>0</v>
      </c>
      <c r="EQ242" s="33">
        <v>0</v>
      </c>
      <c r="ER242" s="33">
        <v>0</v>
      </c>
      <c r="ES242" s="33">
        <v>0</v>
      </c>
      <c r="ET242" s="33">
        <v>0</v>
      </c>
      <c r="EU242" s="33">
        <v>0</v>
      </c>
      <c r="EV242" s="33">
        <v>0</v>
      </c>
      <c r="EW242" s="33">
        <v>0</v>
      </c>
      <c r="EX242" s="33">
        <v>0</v>
      </c>
      <c r="EY242" s="33">
        <v>0</v>
      </c>
      <c r="EZ242" s="33">
        <v>0</v>
      </c>
      <c r="FA242" s="33">
        <v>0</v>
      </c>
      <c r="FB242" s="33">
        <v>0</v>
      </c>
      <c r="FC242" s="33">
        <v>0</v>
      </c>
      <c r="FD242" s="33">
        <v>0</v>
      </c>
      <c r="FE242" s="33">
        <v>0</v>
      </c>
      <c r="FF242" s="33">
        <v>0</v>
      </c>
      <c r="FG242" s="33">
        <v>0</v>
      </c>
      <c r="FH242" s="33">
        <v>0</v>
      </c>
      <c r="FI242" s="33">
        <v>0</v>
      </c>
      <c r="FJ242" s="33">
        <v>0</v>
      </c>
      <c r="FK242" s="33">
        <v>0</v>
      </c>
      <c r="FL242" s="33">
        <v>0</v>
      </c>
      <c r="FM242" s="33">
        <v>0</v>
      </c>
      <c r="FN242" s="33">
        <v>0</v>
      </c>
      <c r="FO242" s="33">
        <v>0</v>
      </c>
      <c r="FP242" s="33">
        <v>0</v>
      </c>
      <c r="FQ242" s="33">
        <v>0</v>
      </c>
      <c r="FR242" s="33">
        <v>0</v>
      </c>
      <c r="FS242" s="33">
        <v>0</v>
      </c>
      <c r="FT242" s="33">
        <v>0</v>
      </c>
      <c r="FU242" s="33">
        <v>0</v>
      </c>
      <c r="FV242" s="33">
        <v>0</v>
      </c>
      <c r="FW242" s="33">
        <v>0</v>
      </c>
      <c r="FX242" s="33">
        <v>0</v>
      </c>
      <c r="FY242" s="33">
        <v>0</v>
      </c>
      <c r="FZ242" s="33">
        <v>0</v>
      </c>
      <c r="GA242" s="33">
        <v>0</v>
      </c>
      <c r="GB242" s="33">
        <v>0</v>
      </c>
      <c r="GC242" s="33">
        <v>0</v>
      </c>
      <c r="GD242" s="33">
        <v>0</v>
      </c>
      <c r="GE242" s="33">
        <v>0</v>
      </c>
      <c r="GF242" s="33">
        <v>1577389.3303840198</v>
      </c>
      <c r="GG242" s="47">
        <f t="shared" si="6"/>
        <v>1560503.786026712</v>
      </c>
      <c r="GH242" s="67"/>
      <c r="GI242" s="67"/>
      <c r="GJ242" s="67"/>
      <c r="GK242" s="67"/>
      <c r="GL242" s="67"/>
      <c r="GM242" s="67"/>
      <c r="GN242" s="67"/>
      <c r="GO242" s="67"/>
      <c r="GP242" s="67"/>
      <c r="GQ242" s="67"/>
      <c r="GR242" s="67"/>
      <c r="GS242" s="67"/>
      <c r="GT242" s="67"/>
      <c r="GU242" s="67"/>
      <c r="GV242" s="67"/>
      <c r="GW242" s="67"/>
      <c r="GX242" s="67"/>
      <c r="GY242" s="67"/>
      <c r="GZ242" s="67"/>
      <c r="HA242" s="67"/>
      <c r="HB242" s="67"/>
      <c r="HC242" s="67"/>
      <c r="HD242" s="67"/>
      <c r="HE242" s="67"/>
      <c r="HF242" s="67"/>
      <c r="HG242" s="67"/>
      <c r="HH242" s="67"/>
      <c r="HI242" s="67"/>
      <c r="HJ242" s="67"/>
      <c r="HK242" s="67"/>
      <c r="HL242" s="67"/>
      <c r="HM242" s="67"/>
      <c r="HN242" s="67"/>
      <c r="HO242" s="67"/>
      <c r="HP242" s="67"/>
      <c r="HQ242" s="67"/>
      <c r="HR242" s="67"/>
      <c r="HS242" s="67"/>
      <c r="HT242" s="67"/>
      <c r="HU242" s="67"/>
      <c r="HV242" s="67"/>
      <c r="HW242" s="67"/>
      <c r="HX242" s="67"/>
      <c r="HY242" s="67"/>
      <c r="HZ242" s="67"/>
      <c r="IA242" s="67"/>
      <c r="IB242" s="67"/>
      <c r="IC242" s="67"/>
      <c r="ID242" s="67"/>
      <c r="IE242" s="67"/>
      <c r="IF242" s="67"/>
      <c r="IG242" s="67"/>
      <c r="IH242" s="67"/>
      <c r="II242" s="67"/>
      <c r="IJ242" s="67"/>
      <c r="IK242" s="67"/>
      <c r="IL242" s="67"/>
      <c r="IM242" s="67"/>
      <c r="IN242" s="67"/>
      <c r="IO242" s="67"/>
      <c r="IP242" s="67"/>
      <c r="IQ242" s="67"/>
      <c r="IR242" s="67"/>
      <c r="IS242" s="67"/>
      <c r="IT242" s="67"/>
      <c r="IU242" s="67"/>
      <c r="IV242" s="67"/>
      <c r="IW242" s="67"/>
      <c r="IX242" s="67"/>
      <c r="IY242" s="67"/>
      <c r="IZ242" s="67"/>
      <c r="JA242" s="67"/>
      <c r="JB242" s="67"/>
      <c r="JC242" s="67"/>
      <c r="JD242" s="67"/>
      <c r="JE242" s="67"/>
      <c r="JF242" s="67"/>
      <c r="JG242" s="67"/>
      <c r="JH242" s="67"/>
      <c r="JI242" s="67"/>
      <c r="JJ242" s="67"/>
      <c r="JK242" s="67"/>
      <c r="JL242" s="67"/>
      <c r="JM242" s="67"/>
      <c r="JN242" s="67"/>
      <c r="JO242" s="67"/>
      <c r="JP242" s="67"/>
      <c r="JQ242" s="67"/>
      <c r="JR242" s="67"/>
      <c r="JS242" s="67"/>
      <c r="JT242" s="67"/>
      <c r="JU242" s="67"/>
    </row>
    <row r="243" spans="1:281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793502.94437173125</v>
      </c>
      <c r="BJ243" s="33">
        <v>42002.144738077659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33">
        <v>0</v>
      </c>
      <c r="CA243" s="33">
        <v>0</v>
      </c>
      <c r="CB243" s="33">
        <v>0</v>
      </c>
      <c r="CC243" s="33">
        <v>0</v>
      </c>
      <c r="CD243" s="33">
        <v>0</v>
      </c>
      <c r="CE243" s="33">
        <v>0</v>
      </c>
      <c r="CF243" s="33">
        <v>0</v>
      </c>
      <c r="CG243" s="33">
        <v>0</v>
      </c>
      <c r="CH243" s="33">
        <v>0</v>
      </c>
      <c r="CI243" s="33">
        <v>0</v>
      </c>
      <c r="CJ243" s="33">
        <v>0</v>
      </c>
      <c r="CK243" s="33">
        <v>0</v>
      </c>
      <c r="CL243" s="33">
        <v>0</v>
      </c>
      <c r="CM243" s="33">
        <v>0</v>
      </c>
      <c r="CN243" s="33">
        <v>0</v>
      </c>
      <c r="CO243" s="33">
        <v>0</v>
      </c>
      <c r="CP243" s="33">
        <v>0</v>
      </c>
      <c r="CQ243" s="33">
        <v>0</v>
      </c>
      <c r="CR243" s="33">
        <v>0</v>
      </c>
      <c r="CS243" s="33">
        <v>0</v>
      </c>
      <c r="CT243" s="33">
        <v>0</v>
      </c>
      <c r="CU243" s="33">
        <v>0</v>
      </c>
      <c r="CV243" s="33">
        <v>0</v>
      </c>
      <c r="CW243" s="33">
        <v>0</v>
      </c>
      <c r="CX243" s="33">
        <v>0</v>
      </c>
      <c r="CY243" s="33">
        <v>0</v>
      </c>
      <c r="CZ243" s="33">
        <v>0</v>
      </c>
      <c r="DA243" s="33">
        <v>0</v>
      </c>
      <c r="DB243" s="33">
        <v>0</v>
      </c>
      <c r="DC243" s="33">
        <v>0</v>
      </c>
      <c r="DD243" s="33">
        <v>0</v>
      </c>
      <c r="DE243" s="33">
        <v>0</v>
      </c>
      <c r="DF243" s="33">
        <v>0</v>
      </c>
      <c r="DG243" s="33">
        <v>0</v>
      </c>
      <c r="DH243" s="33">
        <v>0</v>
      </c>
      <c r="DI243" s="33">
        <v>0</v>
      </c>
      <c r="DJ243" s="33">
        <v>0</v>
      </c>
      <c r="DK243" s="33">
        <v>0</v>
      </c>
      <c r="DL243" s="33">
        <v>0</v>
      </c>
      <c r="DM243" s="33">
        <v>0</v>
      </c>
      <c r="DN243" s="33">
        <v>0</v>
      </c>
      <c r="DO243" s="33">
        <v>0</v>
      </c>
      <c r="DP243" s="76">
        <f t="shared" si="7"/>
        <v>835505.08910980891</v>
      </c>
      <c r="DQ243" s="33">
        <v>0</v>
      </c>
      <c r="DR243" s="33">
        <v>0</v>
      </c>
      <c r="DS243" s="33">
        <v>0</v>
      </c>
      <c r="DT243" s="33">
        <v>0</v>
      </c>
      <c r="DU243" s="33">
        <v>0</v>
      </c>
      <c r="DV243" s="33">
        <v>0</v>
      </c>
      <c r="DW243" s="33">
        <v>0</v>
      </c>
      <c r="DX243" s="33">
        <v>0</v>
      </c>
      <c r="DY243" s="33">
        <v>0</v>
      </c>
      <c r="DZ243" s="33">
        <v>0</v>
      </c>
      <c r="EA243" s="33">
        <v>0</v>
      </c>
      <c r="EB243" s="33">
        <v>0</v>
      </c>
      <c r="EC243" s="33">
        <v>0</v>
      </c>
      <c r="ED243" s="33">
        <v>0</v>
      </c>
      <c r="EE243" s="33">
        <v>0</v>
      </c>
      <c r="EF243" s="33">
        <v>0</v>
      </c>
      <c r="EG243" s="33">
        <v>0</v>
      </c>
      <c r="EH243" s="33">
        <v>0</v>
      </c>
      <c r="EI243" s="33">
        <v>0</v>
      </c>
      <c r="EJ243" s="33">
        <v>0</v>
      </c>
      <c r="EK243" s="33">
        <v>0</v>
      </c>
      <c r="EL243" s="33">
        <v>0</v>
      </c>
      <c r="EM243" s="33">
        <v>0</v>
      </c>
      <c r="EN243" s="33">
        <v>0</v>
      </c>
      <c r="EO243" s="33">
        <v>0</v>
      </c>
      <c r="EP243" s="33">
        <v>0</v>
      </c>
      <c r="EQ243" s="33">
        <v>0</v>
      </c>
      <c r="ER243" s="33">
        <v>0</v>
      </c>
      <c r="ES243" s="33">
        <v>0</v>
      </c>
      <c r="ET243" s="33">
        <v>0</v>
      </c>
      <c r="EU243" s="33">
        <v>0</v>
      </c>
      <c r="EV243" s="33">
        <v>0</v>
      </c>
      <c r="EW243" s="33">
        <v>0</v>
      </c>
      <c r="EX243" s="33">
        <v>0</v>
      </c>
      <c r="EY243" s="33">
        <v>0</v>
      </c>
      <c r="EZ243" s="33">
        <v>0</v>
      </c>
      <c r="FA243" s="33">
        <v>0</v>
      </c>
      <c r="FB243" s="33">
        <v>0</v>
      </c>
      <c r="FC243" s="33">
        <v>0</v>
      </c>
      <c r="FD243" s="33">
        <v>0</v>
      </c>
      <c r="FE243" s="33">
        <v>0</v>
      </c>
      <c r="FF243" s="33">
        <v>0</v>
      </c>
      <c r="FG243" s="33">
        <v>0</v>
      </c>
      <c r="FH243" s="33">
        <v>0</v>
      </c>
      <c r="FI243" s="33">
        <v>0</v>
      </c>
      <c r="FJ243" s="33">
        <v>0</v>
      </c>
      <c r="FK243" s="33">
        <v>0</v>
      </c>
      <c r="FL243" s="33">
        <v>0</v>
      </c>
      <c r="FM243" s="33">
        <v>0</v>
      </c>
      <c r="FN243" s="33">
        <v>0</v>
      </c>
      <c r="FO243" s="33">
        <v>0</v>
      </c>
      <c r="FP243" s="33">
        <v>0</v>
      </c>
      <c r="FQ243" s="33">
        <v>0</v>
      </c>
      <c r="FR243" s="33">
        <v>0</v>
      </c>
      <c r="FS243" s="33">
        <v>0</v>
      </c>
      <c r="FT243" s="33">
        <v>0</v>
      </c>
      <c r="FU243" s="33">
        <v>0</v>
      </c>
      <c r="FV243" s="33">
        <v>0</v>
      </c>
      <c r="FW243" s="33">
        <v>0</v>
      </c>
      <c r="FX243" s="33">
        <v>0</v>
      </c>
      <c r="FY243" s="33">
        <v>0</v>
      </c>
      <c r="FZ243" s="33">
        <v>0</v>
      </c>
      <c r="GA243" s="33">
        <v>0</v>
      </c>
      <c r="GB243" s="33">
        <v>0</v>
      </c>
      <c r="GC243" s="33">
        <v>0</v>
      </c>
      <c r="GD243" s="33">
        <v>0</v>
      </c>
      <c r="GE243" s="33">
        <v>0</v>
      </c>
      <c r="GF243" s="33">
        <v>0</v>
      </c>
      <c r="GG243" s="47">
        <f t="shared" si="6"/>
        <v>835505.08910980891</v>
      </c>
      <c r="GH243" s="67"/>
      <c r="GI243" s="67"/>
      <c r="GJ243" s="67"/>
      <c r="GK243" s="67"/>
      <c r="GL243" s="67"/>
      <c r="GM243" s="67"/>
      <c r="GN243" s="67"/>
      <c r="GO243" s="67"/>
      <c r="GP243" s="67"/>
      <c r="GQ243" s="67"/>
      <c r="GR243" s="67"/>
      <c r="GS243" s="67"/>
      <c r="GT243" s="67"/>
      <c r="GU243" s="67"/>
      <c r="GV243" s="67"/>
      <c r="GW243" s="67"/>
      <c r="GX243" s="67"/>
      <c r="GY243" s="67"/>
      <c r="GZ243" s="67"/>
      <c r="HA243" s="67"/>
      <c r="HB243" s="67"/>
      <c r="HC243" s="67"/>
      <c r="HD243" s="67"/>
      <c r="HE243" s="67"/>
      <c r="HF243" s="67"/>
      <c r="HG243" s="67"/>
      <c r="HH243" s="67"/>
      <c r="HI243" s="67"/>
      <c r="HJ243" s="67"/>
      <c r="HK243" s="67"/>
      <c r="HL243" s="67"/>
      <c r="HM243" s="67"/>
      <c r="HN243" s="67"/>
      <c r="HO243" s="67"/>
      <c r="HP243" s="67"/>
      <c r="HQ243" s="67"/>
      <c r="HR243" s="67"/>
      <c r="HS243" s="67"/>
      <c r="HT243" s="67"/>
      <c r="HU243" s="67"/>
      <c r="HV243" s="67"/>
      <c r="HW243" s="67"/>
      <c r="HX243" s="67"/>
      <c r="HY243" s="67"/>
      <c r="HZ243" s="67"/>
      <c r="IA243" s="67"/>
      <c r="IB243" s="67"/>
      <c r="IC243" s="67"/>
      <c r="ID243" s="67"/>
      <c r="IE243" s="67"/>
      <c r="IF243" s="67"/>
      <c r="IG243" s="67"/>
      <c r="IH243" s="67"/>
      <c r="II243" s="67"/>
      <c r="IJ243" s="67"/>
      <c r="IK243" s="67"/>
      <c r="IL243" s="67"/>
      <c r="IM243" s="67"/>
      <c r="IN243" s="67"/>
      <c r="IO243" s="67"/>
      <c r="IP243" s="67"/>
      <c r="IQ243" s="67"/>
      <c r="IR243" s="67"/>
      <c r="IS243" s="67"/>
      <c r="IT243" s="67"/>
      <c r="IU243" s="67"/>
      <c r="IV243" s="67"/>
      <c r="IW243" s="67"/>
      <c r="IX243" s="67"/>
      <c r="IY243" s="67"/>
      <c r="IZ243" s="67"/>
      <c r="JA243" s="67"/>
      <c r="JB243" s="67"/>
      <c r="JC243" s="67"/>
      <c r="JD243" s="67"/>
      <c r="JE243" s="67"/>
      <c r="JF243" s="67"/>
      <c r="JG243" s="67"/>
      <c r="JH243" s="67"/>
      <c r="JI243" s="67"/>
      <c r="JJ243" s="67"/>
      <c r="JK243" s="67"/>
      <c r="JL243" s="67"/>
      <c r="JM243" s="67"/>
      <c r="JN243" s="67"/>
      <c r="JO243" s="67"/>
      <c r="JP243" s="67"/>
      <c r="JQ243" s="67"/>
      <c r="JR243" s="67"/>
      <c r="JS243" s="67"/>
      <c r="JT243" s="67"/>
      <c r="JU243" s="67"/>
    </row>
    <row r="244" spans="1:281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33">
        <v>0</v>
      </c>
      <c r="CA244" s="33">
        <v>0</v>
      </c>
      <c r="CB244" s="33">
        <v>0</v>
      </c>
      <c r="CC244" s="33">
        <v>0</v>
      </c>
      <c r="CD244" s="33">
        <v>0</v>
      </c>
      <c r="CE244" s="33">
        <v>0</v>
      </c>
      <c r="CF244" s="33">
        <v>0</v>
      </c>
      <c r="CG244" s="33">
        <v>0</v>
      </c>
      <c r="CH244" s="33">
        <v>0</v>
      </c>
      <c r="CI244" s="33">
        <v>0</v>
      </c>
      <c r="CJ244" s="33">
        <v>0</v>
      </c>
      <c r="CK244" s="33">
        <v>0</v>
      </c>
      <c r="CL244" s="33">
        <v>0</v>
      </c>
      <c r="CM244" s="33">
        <v>0</v>
      </c>
      <c r="CN244" s="33">
        <v>0</v>
      </c>
      <c r="CO244" s="33">
        <v>0</v>
      </c>
      <c r="CP244" s="33">
        <v>0</v>
      </c>
      <c r="CQ244" s="33">
        <v>0</v>
      </c>
      <c r="CR244" s="33">
        <v>0</v>
      </c>
      <c r="CS244" s="33">
        <v>0</v>
      </c>
      <c r="CT244" s="33">
        <v>0</v>
      </c>
      <c r="CU244" s="33">
        <v>0</v>
      </c>
      <c r="CV244" s="33">
        <v>0</v>
      </c>
      <c r="CW244" s="33">
        <v>0</v>
      </c>
      <c r="CX244" s="33">
        <v>0</v>
      </c>
      <c r="CY244" s="33">
        <v>0</v>
      </c>
      <c r="CZ244" s="33">
        <v>0</v>
      </c>
      <c r="DA244" s="33">
        <v>0</v>
      </c>
      <c r="DB244" s="33">
        <v>0</v>
      </c>
      <c r="DC244" s="33">
        <v>0</v>
      </c>
      <c r="DD244" s="33">
        <v>0</v>
      </c>
      <c r="DE244" s="33">
        <v>0</v>
      </c>
      <c r="DF244" s="33">
        <v>0</v>
      </c>
      <c r="DG244" s="33">
        <v>0</v>
      </c>
      <c r="DH244" s="33">
        <v>0</v>
      </c>
      <c r="DI244" s="33">
        <v>0</v>
      </c>
      <c r="DJ244" s="33">
        <v>0</v>
      </c>
      <c r="DK244" s="33">
        <v>0</v>
      </c>
      <c r="DL244" s="33">
        <v>0</v>
      </c>
      <c r="DM244" s="33">
        <v>0</v>
      </c>
      <c r="DN244" s="33">
        <v>0</v>
      </c>
      <c r="DO244" s="33">
        <v>0</v>
      </c>
      <c r="DP244" s="76">
        <f t="shared" si="7"/>
        <v>0</v>
      </c>
      <c r="DQ244" s="33">
        <v>0</v>
      </c>
      <c r="DR244" s="33">
        <v>0</v>
      </c>
      <c r="DS244" s="33">
        <v>0</v>
      </c>
      <c r="DT244" s="33">
        <v>0</v>
      </c>
      <c r="DU244" s="33">
        <v>0</v>
      </c>
      <c r="DV244" s="33">
        <v>0</v>
      </c>
      <c r="DW244" s="33">
        <v>0</v>
      </c>
      <c r="DX244" s="33">
        <v>0</v>
      </c>
      <c r="DY244" s="33">
        <v>0</v>
      </c>
      <c r="DZ244" s="33">
        <v>0</v>
      </c>
      <c r="EA244" s="33">
        <v>0</v>
      </c>
      <c r="EB244" s="33">
        <v>0</v>
      </c>
      <c r="EC244" s="33">
        <v>0</v>
      </c>
      <c r="ED244" s="33">
        <v>0</v>
      </c>
      <c r="EE244" s="33">
        <v>0</v>
      </c>
      <c r="EF244" s="33">
        <v>0</v>
      </c>
      <c r="EG244" s="33">
        <v>0</v>
      </c>
      <c r="EH244" s="33">
        <v>0</v>
      </c>
      <c r="EI244" s="33">
        <v>0</v>
      </c>
      <c r="EJ244" s="33">
        <v>0</v>
      </c>
      <c r="EK244" s="33">
        <v>0</v>
      </c>
      <c r="EL244" s="33">
        <v>0</v>
      </c>
      <c r="EM244" s="33">
        <v>0</v>
      </c>
      <c r="EN244" s="33">
        <v>0</v>
      </c>
      <c r="EO244" s="33">
        <v>0</v>
      </c>
      <c r="EP244" s="33">
        <v>0</v>
      </c>
      <c r="EQ244" s="33">
        <v>0</v>
      </c>
      <c r="ER244" s="33">
        <v>0</v>
      </c>
      <c r="ES244" s="33">
        <v>0</v>
      </c>
      <c r="ET244" s="33">
        <v>0</v>
      </c>
      <c r="EU244" s="33">
        <v>0</v>
      </c>
      <c r="EV244" s="33">
        <v>0</v>
      </c>
      <c r="EW244" s="33">
        <v>0</v>
      </c>
      <c r="EX244" s="33">
        <v>0</v>
      </c>
      <c r="EY244" s="33">
        <v>0</v>
      </c>
      <c r="EZ244" s="33">
        <v>0</v>
      </c>
      <c r="FA244" s="33">
        <v>0</v>
      </c>
      <c r="FB244" s="33">
        <v>0</v>
      </c>
      <c r="FC244" s="33">
        <v>0</v>
      </c>
      <c r="FD244" s="33">
        <v>0</v>
      </c>
      <c r="FE244" s="33">
        <v>0</v>
      </c>
      <c r="FF244" s="33">
        <v>0</v>
      </c>
      <c r="FG244" s="33">
        <v>0</v>
      </c>
      <c r="FH244" s="33">
        <v>0</v>
      </c>
      <c r="FI244" s="33">
        <v>0</v>
      </c>
      <c r="FJ244" s="33">
        <v>0</v>
      </c>
      <c r="FK244" s="33">
        <v>0</v>
      </c>
      <c r="FL244" s="33">
        <v>0</v>
      </c>
      <c r="FM244" s="33">
        <v>0</v>
      </c>
      <c r="FN244" s="33">
        <v>0</v>
      </c>
      <c r="FO244" s="33">
        <v>0</v>
      </c>
      <c r="FP244" s="33">
        <v>0</v>
      </c>
      <c r="FQ244" s="33">
        <v>0</v>
      </c>
      <c r="FR244" s="33">
        <v>0</v>
      </c>
      <c r="FS244" s="33">
        <v>0</v>
      </c>
      <c r="FT244" s="33">
        <v>0</v>
      </c>
      <c r="FU244" s="33">
        <v>0</v>
      </c>
      <c r="FV244" s="33">
        <v>0</v>
      </c>
      <c r="FW244" s="33">
        <v>0</v>
      </c>
      <c r="FX244" s="33">
        <v>0</v>
      </c>
      <c r="FY244" s="33">
        <v>0</v>
      </c>
      <c r="FZ244" s="33">
        <v>0</v>
      </c>
      <c r="GA244" s="33">
        <v>0</v>
      </c>
      <c r="GB244" s="33">
        <v>0</v>
      </c>
      <c r="GC244" s="33">
        <v>0</v>
      </c>
      <c r="GD244" s="33">
        <v>0</v>
      </c>
      <c r="GE244" s="33">
        <v>0</v>
      </c>
      <c r="GF244" s="33">
        <v>0</v>
      </c>
      <c r="GG244" s="47">
        <f t="shared" si="6"/>
        <v>0</v>
      </c>
      <c r="GH244" s="67"/>
      <c r="GI244" s="67"/>
      <c r="GJ244" s="67"/>
      <c r="GK244" s="67"/>
      <c r="GL244" s="67"/>
      <c r="GM244" s="67"/>
      <c r="GN244" s="67"/>
      <c r="GO244" s="67"/>
      <c r="GP244" s="67"/>
      <c r="GQ244" s="67"/>
      <c r="GR244" s="67"/>
      <c r="GS244" s="67"/>
      <c r="GT244" s="67"/>
      <c r="GU244" s="67"/>
      <c r="GV244" s="67"/>
      <c r="GW244" s="67"/>
      <c r="GX244" s="67"/>
      <c r="GY244" s="67"/>
      <c r="GZ244" s="67"/>
      <c r="HA244" s="67"/>
      <c r="HB244" s="67"/>
      <c r="HC244" s="67"/>
      <c r="HD244" s="67"/>
      <c r="HE244" s="67"/>
      <c r="HF244" s="67"/>
      <c r="HG244" s="67"/>
      <c r="HH244" s="67"/>
      <c r="HI244" s="67"/>
      <c r="HJ244" s="67"/>
      <c r="HK244" s="67"/>
      <c r="HL244" s="67"/>
      <c r="HM244" s="67"/>
      <c r="HN244" s="67"/>
      <c r="HO244" s="67"/>
      <c r="HP244" s="67"/>
      <c r="HQ244" s="67"/>
      <c r="HR244" s="67"/>
      <c r="HS244" s="67"/>
      <c r="HT244" s="67"/>
      <c r="HU244" s="67"/>
      <c r="HV244" s="67"/>
      <c r="HW244" s="67"/>
      <c r="HX244" s="67"/>
      <c r="HY244" s="67"/>
      <c r="HZ244" s="67"/>
      <c r="IA244" s="67"/>
      <c r="IB244" s="67"/>
      <c r="IC244" s="67"/>
      <c r="ID244" s="67"/>
      <c r="IE244" s="67"/>
      <c r="IF244" s="67"/>
      <c r="IG244" s="67"/>
      <c r="IH244" s="67"/>
      <c r="II244" s="67"/>
      <c r="IJ244" s="67"/>
      <c r="IK244" s="67"/>
      <c r="IL244" s="67"/>
      <c r="IM244" s="67"/>
      <c r="IN244" s="67"/>
      <c r="IO244" s="67"/>
      <c r="IP244" s="67"/>
      <c r="IQ244" s="67"/>
      <c r="IR244" s="67"/>
      <c r="IS244" s="67"/>
      <c r="IT244" s="67"/>
      <c r="IU244" s="67"/>
      <c r="IV244" s="67"/>
      <c r="IW244" s="67"/>
      <c r="IX244" s="67"/>
      <c r="IY244" s="67"/>
      <c r="IZ244" s="67"/>
      <c r="JA244" s="67"/>
      <c r="JB244" s="67"/>
      <c r="JC244" s="67"/>
      <c r="JD244" s="67"/>
      <c r="JE244" s="67"/>
      <c r="JF244" s="67"/>
      <c r="JG244" s="67"/>
      <c r="JH244" s="67"/>
      <c r="JI244" s="67"/>
      <c r="JJ244" s="67"/>
      <c r="JK244" s="67"/>
      <c r="JL244" s="67"/>
      <c r="JM244" s="67"/>
      <c r="JN244" s="67"/>
      <c r="JO244" s="67"/>
      <c r="JP244" s="67"/>
      <c r="JQ244" s="67"/>
      <c r="JR244" s="67"/>
      <c r="JS244" s="67"/>
      <c r="JT244" s="67"/>
      <c r="JU244" s="67"/>
    </row>
    <row r="245" spans="1:281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33">
        <v>0</v>
      </c>
      <c r="CA245" s="33">
        <v>0</v>
      </c>
      <c r="CB245" s="33">
        <v>0</v>
      </c>
      <c r="CC245" s="33">
        <v>0</v>
      </c>
      <c r="CD245" s="33">
        <v>0</v>
      </c>
      <c r="CE245" s="33">
        <v>0</v>
      </c>
      <c r="CF245" s="33">
        <v>0</v>
      </c>
      <c r="CG245" s="33">
        <v>0</v>
      </c>
      <c r="CH245" s="33">
        <v>0</v>
      </c>
      <c r="CI245" s="33">
        <v>0</v>
      </c>
      <c r="CJ245" s="33">
        <v>0</v>
      </c>
      <c r="CK245" s="33">
        <v>0</v>
      </c>
      <c r="CL245" s="33">
        <v>0</v>
      </c>
      <c r="CM245" s="33">
        <v>0</v>
      </c>
      <c r="CN245" s="33">
        <v>0</v>
      </c>
      <c r="CO245" s="33">
        <v>0</v>
      </c>
      <c r="CP245" s="33">
        <v>0</v>
      </c>
      <c r="CQ245" s="33">
        <v>0</v>
      </c>
      <c r="CR245" s="33">
        <v>0</v>
      </c>
      <c r="CS245" s="33">
        <v>0</v>
      </c>
      <c r="CT245" s="33">
        <v>0</v>
      </c>
      <c r="CU245" s="33">
        <v>0</v>
      </c>
      <c r="CV245" s="33">
        <v>0</v>
      </c>
      <c r="CW245" s="33">
        <v>0</v>
      </c>
      <c r="CX245" s="33">
        <v>0</v>
      </c>
      <c r="CY245" s="33">
        <v>0</v>
      </c>
      <c r="CZ245" s="33">
        <v>0</v>
      </c>
      <c r="DA245" s="33">
        <v>0</v>
      </c>
      <c r="DB245" s="33">
        <v>0</v>
      </c>
      <c r="DC245" s="33">
        <v>0</v>
      </c>
      <c r="DD245" s="33">
        <v>0</v>
      </c>
      <c r="DE245" s="33">
        <v>0</v>
      </c>
      <c r="DF245" s="33">
        <v>0</v>
      </c>
      <c r="DG245" s="33">
        <v>0</v>
      </c>
      <c r="DH245" s="33">
        <v>0</v>
      </c>
      <c r="DI245" s="33">
        <v>0</v>
      </c>
      <c r="DJ245" s="33">
        <v>0</v>
      </c>
      <c r="DK245" s="33">
        <v>0</v>
      </c>
      <c r="DL245" s="33">
        <v>0</v>
      </c>
      <c r="DM245" s="33">
        <v>0</v>
      </c>
      <c r="DN245" s="33">
        <v>0</v>
      </c>
      <c r="DO245" s="33">
        <v>0</v>
      </c>
      <c r="DP245" s="76">
        <f t="shared" si="7"/>
        <v>0</v>
      </c>
      <c r="DQ245" s="33">
        <v>0</v>
      </c>
      <c r="DR245" s="33">
        <v>0</v>
      </c>
      <c r="DS245" s="33">
        <v>0</v>
      </c>
      <c r="DT245" s="33">
        <v>0</v>
      </c>
      <c r="DU245" s="33">
        <v>0</v>
      </c>
      <c r="DV245" s="33">
        <v>0</v>
      </c>
      <c r="DW245" s="33">
        <v>0</v>
      </c>
      <c r="DX245" s="33">
        <v>0</v>
      </c>
      <c r="DY245" s="33">
        <v>0</v>
      </c>
      <c r="DZ245" s="33">
        <v>0</v>
      </c>
      <c r="EA245" s="33">
        <v>0</v>
      </c>
      <c r="EB245" s="33">
        <v>0</v>
      </c>
      <c r="EC245" s="33">
        <v>0</v>
      </c>
      <c r="ED245" s="33">
        <v>0</v>
      </c>
      <c r="EE245" s="33">
        <v>0</v>
      </c>
      <c r="EF245" s="33">
        <v>0</v>
      </c>
      <c r="EG245" s="33">
        <v>0</v>
      </c>
      <c r="EH245" s="33">
        <v>0</v>
      </c>
      <c r="EI245" s="33">
        <v>0</v>
      </c>
      <c r="EJ245" s="33">
        <v>0</v>
      </c>
      <c r="EK245" s="33">
        <v>0</v>
      </c>
      <c r="EL245" s="33">
        <v>0</v>
      </c>
      <c r="EM245" s="33">
        <v>0</v>
      </c>
      <c r="EN245" s="33">
        <v>0</v>
      </c>
      <c r="EO245" s="33">
        <v>0</v>
      </c>
      <c r="EP245" s="33">
        <v>0</v>
      </c>
      <c r="EQ245" s="33">
        <v>0</v>
      </c>
      <c r="ER245" s="33">
        <v>0</v>
      </c>
      <c r="ES245" s="33">
        <v>0</v>
      </c>
      <c r="ET245" s="33">
        <v>0</v>
      </c>
      <c r="EU245" s="33">
        <v>0</v>
      </c>
      <c r="EV245" s="33">
        <v>0</v>
      </c>
      <c r="EW245" s="33">
        <v>0</v>
      </c>
      <c r="EX245" s="33">
        <v>0</v>
      </c>
      <c r="EY245" s="33">
        <v>0</v>
      </c>
      <c r="EZ245" s="33">
        <v>0</v>
      </c>
      <c r="FA245" s="33">
        <v>0</v>
      </c>
      <c r="FB245" s="33">
        <v>0</v>
      </c>
      <c r="FC245" s="33">
        <v>0</v>
      </c>
      <c r="FD245" s="33">
        <v>0</v>
      </c>
      <c r="FE245" s="33">
        <v>0</v>
      </c>
      <c r="FF245" s="33">
        <v>0</v>
      </c>
      <c r="FG245" s="33">
        <v>0</v>
      </c>
      <c r="FH245" s="33">
        <v>0</v>
      </c>
      <c r="FI245" s="33">
        <v>0</v>
      </c>
      <c r="FJ245" s="33">
        <v>0</v>
      </c>
      <c r="FK245" s="33">
        <v>0</v>
      </c>
      <c r="FL245" s="33">
        <v>0</v>
      </c>
      <c r="FM245" s="33">
        <v>0</v>
      </c>
      <c r="FN245" s="33">
        <v>0</v>
      </c>
      <c r="FO245" s="33">
        <v>0</v>
      </c>
      <c r="FP245" s="33">
        <v>0</v>
      </c>
      <c r="FQ245" s="33">
        <v>0</v>
      </c>
      <c r="FR245" s="33">
        <v>0</v>
      </c>
      <c r="FS245" s="33">
        <v>0</v>
      </c>
      <c r="FT245" s="33">
        <v>0</v>
      </c>
      <c r="FU245" s="33">
        <v>0</v>
      </c>
      <c r="FV245" s="33">
        <v>0</v>
      </c>
      <c r="FW245" s="33">
        <v>0</v>
      </c>
      <c r="FX245" s="33">
        <v>0</v>
      </c>
      <c r="FY245" s="33">
        <v>0</v>
      </c>
      <c r="FZ245" s="33">
        <v>0</v>
      </c>
      <c r="GA245" s="33">
        <v>0</v>
      </c>
      <c r="GB245" s="33">
        <v>0</v>
      </c>
      <c r="GC245" s="33">
        <v>0</v>
      </c>
      <c r="GD245" s="33">
        <v>0</v>
      </c>
      <c r="GE245" s="33">
        <v>0</v>
      </c>
      <c r="GF245" s="33">
        <v>0</v>
      </c>
      <c r="GG245" s="47">
        <f t="shared" si="6"/>
        <v>0</v>
      </c>
      <c r="GH245" s="67"/>
      <c r="GI245" s="67"/>
      <c r="GJ245" s="67"/>
      <c r="GK245" s="67"/>
      <c r="GL245" s="67"/>
      <c r="GM245" s="67"/>
      <c r="GN245" s="67"/>
      <c r="GO245" s="67"/>
      <c r="GP245" s="67"/>
      <c r="GQ245" s="67"/>
      <c r="GR245" s="67"/>
      <c r="GS245" s="67"/>
      <c r="GT245" s="67"/>
      <c r="GU245" s="67"/>
      <c r="GV245" s="67"/>
      <c r="GW245" s="67"/>
      <c r="GX245" s="67"/>
      <c r="GY245" s="67"/>
      <c r="GZ245" s="67"/>
      <c r="HA245" s="67"/>
      <c r="HB245" s="67"/>
      <c r="HC245" s="67"/>
      <c r="HD245" s="67"/>
      <c r="HE245" s="67"/>
      <c r="HF245" s="67"/>
      <c r="HG245" s="67"/>
      <c r="HH245" s="67"/>
      <c r="HI245" s="67"/>
      <c r="HJ245" s="67"/>
      <c r="HK245" s="67"/>
      <c r="HL245" s="67"/>
      <c r="HM245" s="67"/>
      <c r="HN245" s="67"/>
      <c r="HO245" s="67"/>
      <c r="HP245" s="67"/>
      <c r="HQ245" s="67"/>
      <c r="HR245" s="67"/>
      <c r="HS245" s="67"/>
      <c r="HT245" s="67"/>
      <c r="HU245" s="67"/>
      <c r="HV245" s="67"/>
      <c r="HW245" s="67"/>
      <c r="HX245" s="67"/>
      <c r="HY245" s="67"/>
      <c r="HZ245" s="67"/>
      <c r="IA245" s="67"/>
      <c r="IB245" s="67"/>
      <c r="IC245" s="67"/>
      <c r="ID245" s="67"/>
      <c r="IE245" s="67"/>
      <c r="IF245" s="67"/>
      <c r="IG245" s="67"/>
      <c r="IH245" s="67"/>
      <c r="II245" s="67"/>
      <c r="IJ245" s="67"/>
      <c r="IK245" s="67"/>
      <c r="IL245" s="67"/>
      <c r="IM245" s="67"/>
      <c r="IN245" s="67"/>
      <c r="IO245" s="67"/>
      <c r="IP245" s="67"/>
      <c r="IQ245" s="67"/>
      <c r="IR245" s="67"/>
      <c r="IS245" s="67"/>
      <c r="IT245" s="67"/>
      <c r="IU245" s="67"/>
      <c r="IV245" s="67"/>
      <c r="IW245" s="67"/>
      <c r="IX245" s="67"/>
      <c r="IY245" s="67"/>
      <c r="IZ245" s="67"/>
      <c r="JA245" s="67"/>
      <c r="JB245" s="67"/>
      <c r="JC245" s="67"/>
      <c r="JD245" s="67"/>
      <c r="JE245" s="67"/>
      <c r="JF245" s="67"/>
      <c r="JG245" s="67"/>
      <c r="JH245" s="67"/>
      <c r="JI245" s="67"/>
      <c r="JJ245" s="67"/>
      <c r="JK245" s="67"/>
      <c r="JL245" s="67"/>
      <c r="JM245" s="67"/>
      <c r="JN245" s="67"/>
      <c r="JO245" s="67"/>
      <c r="JP245" s="67"/>
      <c r="JQ245" s="67"/>
      <c r="JR245" s="67"/>
      <c r="JS245" s="67"/>
      <c r="JT245" s="67"/>
      <c r="JU245" s="67"/>
    </row>
    <row r="246" spans="1:281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15"/>
      <c r="CB246" s="15"/>
      <c r="CC246" s="15"/>
      <c r="CD246" s="15"/>
      <c r="CE246" s="15"/>
      <c r="CF246" s="15"/>
      <c r="CG246" s="15"/>
      <c r="CH246" s="15"/>
      <c r="CI246" s="15"/>
      <c r="CJ246" s="15"/>
      <c r="CK246" s="15"/>
      <c r="CL246" s="15"/>
      <c r="CM246" s="15"/>
      <c r="CN246" s="15"/>
      <c r="CO246" s="15"/>
      <c r="CP246" s="15"/>
      <c r="CQ246" s="15"/>
      <c r="CR246" s="15"/>
      <c r="CS246" s="15"/>
      <c r="CT246" s="15"/>
      <c r="CU246" s="15"/>
      <c r="CV246" s="15"/>
      <c r="CW246" s="15"/>
      <c r="CX246" s="15"/>
      <c r="CY246" s="15"/>
      <c r="CZ246" s="15"/>
      <c r="DA246" s="15"/>
      <c r="DB246" s="15"/>
      <c r="DC246" s="15"/>
      <c r="DD246" s="15"/>
      <c r="DE246" s="15"/>
      <c r="DF246" s="15"/>
      <c r="DG246" s="15"/>
      <c r="DH246" s="15"/>
      <c r="DI246" s="15"/>
      <c r="DJ246" s="15"/>
      <c r="DK246" s="15"/>
      <c r="DL246" s="15"/>
      <c r="DM246" s="15"/>
      <c r="DN246" s="15"/>
      <c r="DO246" s="15"/>
      <c r="DP246" s="78"/>
      <c r="DQ246" s="15"/>
      <c r="DR246" s="15"/>
      <c r="DS246" s="15"/>
      <c r="DT246" s="15"/>
      <c r="DU246" s="15"/>
      <c r="DV246" s="15"/>
      <c r="DW246" s="15"/>
      <c r="DX246" s="15"/>
      <c r="DY246" s="15"/>
      <c r="DZ246" s="15"/>
      <c r="EA246" s="15"/>
      <c r="EB246" s="15"/>
      <c r="EC246" s="15"/>
      <c r="ED246" s="15"/>
      <c r="EE246" s="15"/>
      <c r="EF246" s="15"/>
      <c r="EG246" s="15"/>
      <c r="EH246" s="15"/>
      <c r="EI246" s="15"/>
      <c r="EJ246" s="15"/>
      <c r="EK246" s="15"/>
      <c r="EL246" s="15"/>
      <c r="EM246" s="15"/>
      <c r="EN246" s="15"/>
      <c r="EO246" s="15"/>
      <c r="EP246" s="15"/>
      <c r="EQ246" s="15"/>
      <c r="ER246" s="15"/>
      <c r="ES246" s="15"/>
      <c r="ET246" s="15"/>
      <c r="EU246" s="15"/>
      <c r="EV246" s="15"/>
      <c r="EW246" s="15"/>
      <c r="EX246" s="15"/>
      <c r="EY246" s="15"/>
      <c r="EZ246" s="15"/>
      <c r="FA246" s="15"/>
      <c r="FB246" s="15"/>
      <c r="FC246" s="15"/>
      <c r="FD246" s="15"/>
      <c r="FE246" s="15"/>
      <c r="FF246" s="15"/>
      <c r="FG246" s="15"/>
      <c r="FH246" s="15"/>
      <c r="FI246" s="15"/>
      <c r="FJ246" s="15"/>
      <c r="FK246" s="15"/>
      <c r="FL246" s="15"/>
      <c r="FM246" s="15"/>
      <c r="FN246" s="15"/>
      <c r="FO246" s="15"/>
      <c r="FP246" s="15"/>
      <c r="FQ246" s="15"/>
      <c r="FR246" s="15"/>
      <c r="FS246" s="15"/>
      <c r="FT246" s="15"/>
      <c r="FU246" s="15"/>
      <c r="FV246" s="15"/>
      <c r="FW246" s="15"/>
      <c r="FX246" s="15"/>
      <c r="FY246" s="15"/>
      <c r="FZ246" s="15"/>
      <c r="GA246" s="15"/>
      <c r="GB246" s="15"/>
      <c r="GC246" s="15"/>
      <c r="GD246" s="15"/>
      <c r="GE246" s="15"/>
      <c r="GF246" s="15"/>
      <c r="GG246" s="48"/>
      <c r="GH246" s="67"/>
      <c r="GI246" s="67"/>
      <c r="GJ246" s="67"/>
      <c r="GK246" s="67"/>
      <c r="GL246" s="67"/>
      <c r="GM246" s="67"/>
      <c r="GN246" s="67"/>
      <c r="GO246" s="67"/>
      <c r="GP246" s="67"/>
      <c r="GQ246" s="67"/>
      <c r="GR246" s="67"/>
      <c r="GS246" s="67"/>
      <c r="GT246" s="67"/>
      <c r="GU246" s="67"/>
      <c r="GV246" s="67"/>
      <c r="GW246" s="67"/>
      <c r="GX246" s="67"/>
      <c r="GY246" s="67"/>
      <c r="GZ246" s="67"/>
      <c r="HA246" s="67"/>
      <c r="HB246" s="67"/>
      <c r="HC246" s="67"/>
      <c r="HD246" s="67"/>
      <c r="HE246" s="67"/>
      <c r="HF246" s="67"/>
      <c r="HG246" s="67"/>
      <c r="HH246" s="67"/>
      <c r="HI246" s="67"/>
      <c r="HJ246" s="67"/>
      <c r="HK246" s="67"/>
      <c r="HL246" s="67"/>
      <c r="HM246" s="67"/>
      <c r="HN246" s="67"/>
      <c r="HO246" s="67"/>
      <c r="HP246" s="67"/>
      <c r="HQ246" s="67"/>
      <c r="HR246" s="67"/>
      <c r="HS246" s="67"/>
      <c r="HT246" s="67"/>
      <c r="HU246" s="67"/>
      <c r="HV246" s="67"/>
      <c r="HW246" s="67"/>
      <c r="HX246" s="67"/>
      <c r="HY246" s="67"/>
      <c r="HZ246" s="67"/>
      <c r="IA246" s="67"/>
      <c r="IB246" s="67"/>
      <c r="IC246" s="67"/>
      <c r="ID246" s="67"/>
      <c r="IE246" s="67"/>
      <c r="IF246" s="67"/>
      <c r="IG246" s="67"/>
      <c r="IH246" s="67"/>
      <c r="II246" s="67"/>
      <c r="IJ246" s="67"/>
      <c r="IK246" s="67"/>
      <c r="IL246" s="67"/>
      <c r="IM246" s="67"/>
      <c r="IN246" s="67"/>
      <c r="IO246" s="67"/>
      <c r="IP246" s="67"/>
      <c r="IQ246" s="67"/>
      <c r="IR246" s="67"/>
      <c r="IS246" s="67"/>
      <c r="IT246" s="67"/>
      <c r="IU246" s="67"/>
      <c r="IV246" s="67"/>
      <c r="IW246" s="67"/>
      <c r="IX246" s="67"/>
      <c r="IY246" s="67"/>
      <c r="IZ246" s="67"/>
      <c r="JA246" s="67"/>
      <c r="JB246" s="67"/>
      <c r="JC246" s="67"/>
      <c r="JD246" s="67"/>
      <c r="JE246" s="67"/>
      <c r="JF246" s="67"/>
      <c r="JG246" s="67"/>
      <c r="JH246" s="67"/>
      <c r="JI246" s="67"/>
      <c r="JJ246" s="67"/>
      <c r="JK246" s="67"/>
      <c r="JL246" s="67"/>
      <c r="JM246" s="67"/>
      <c r="JN246" s="67"/>
      <c r="JO246" s="67"/>
      <c r="JP246" s="67"/>
      <c r="JQ246" s="67"/>
      <c r="JR246" s="67"/>
      <c r="JS246" s="67"/>
      <c r="JT246" s="67"/>
      <c r="JU246" s="67"/>
    </row>
    <row r="247" spans="1:281" x14ac:dyDescent="0.2">
      <c r="A247" s="22" t="s">
        <v>241</v>
      </c>
      <c r="C247" s="54">
        <v>-68643.849304301039</v>
      </c>
      <c r="D247" s="33">
        <v>1244.5254021805879</v>
      </c>
      <c r="E247" s="33">
        <v>1396.3063295648565</v>
      </c>
      <c r="F247" s="33">
        <v>0</v>
      </c>
      <c r="G247" s="33">
        <v>1555.4692113227559</v>
      </c>
      <c r="H247" s="33">
        <v>29.956213381464494</v>
      </c>
      <c r="I247" s="33">
        <v>-16627.933353734858</v>
      </c>
      <c r="J247" s="33">
        <v>1252.8600290293691</v>
      </c>
      <c r="K247" s="33">
        <v>-207516.1928545979</v>
      </c>
      <c r="L247" s="33">
        <v>7592.0550787936227</v>
      </c>
      <c r="M247" s="33">
        <v>7584.8604903430833</v>
      </c>
      <c r="N247" s="33">
        <v>3476.0790570996783</v>
      </c>
      <c r="O247" s="33">
        <v>1478.8471560643607</v>
      </c>
      <c r="P247" s="33">
        <v>2092.1588211313938</v>
      </c>
      <c r="Q247" s="33">
        <v>3570.3905896675756</v>
      </c>
      <c r="R247" s="33">
        <v>1291.9662742019859</v>
      </c>
      <c r="S247" s="33">
        <v>-913.62779744548072</v>
      </c>
      <c r="T247" s="33">
        <v>3272.7990191048125</v>
      </c>
      <c r="U247" s="33">
        <v>22570.852293313248</v>
      </c>
      <c r="V247" s="33">
        <v>70.541600596418135</v>
      </c>
      <c r="W247" s="33">
        <v>1443.5921250512142</v>
      </c>
      <c r="X247" s="33">
        <v>2957.2949733947407</v>
      </c>
      <c r="Y247" s="33">
        <v>192.98191918998597</v>
      </c>
      <c r="Z247" s="33">
        <v>2562.5361620019926</v>
      </c>
      <c r="AA247" s="33">
        <v>640.57951497147974</v>
      </c>
      <c r="AB247" s="33">
        <v>6790.0507030899762</v>
      </c>
      <c r="AC247" s="33">
        <v>947.44179811355502</v>
      </c>
      <c r="AD247" s="33">
        <v>7954.4752422823431</v>
      </c>
      <c r="AE247" s="33">
        <v>10746.854173389052</v>
      </c>
      <c r="AF247" s="33">
        <v>874.4948846373818</v>
      </c>
      <c r="AG247" s="33">
        <v>1014.254318845053</v>
      </c>
      <c r="AH247" s="33">
        <v>549.54448974836885</v>
      </c>
      <c r="AI247" s="33">
        <v>2118.2472576660161</v>
      </c>
      <c r="AJ247" s="33">
        <v>3062.6519369559851</v>
      </c>
      <c r="AK247" s="33">
        <v>6646.6916916215596</v>
      </c>
      <c r="AL247" s="33">
        <v>1435.2275953473224</v>
      </c>
      <c r="AM247" s="33">
        <v>1374.9607788960784</v>
      </c>
      <c r="AN247" s="33">
        <v>1845.2227434196502</v>
      </c>
      <c r="AO247" s="33">
        <v>198.54578143857574</v>
      </c>
      <c r="AP247" s="33">
        <v>2758.3627374357684</v>
      </c>
      <c r="AQ247" s="33">
        <v>2461.0075920915851</v>
      </c>
      <c r="AR247" s="33">
        <v>1343.4626114425075</v>
      </c>
      <c r="AS247" s="33">
        <v>143.98010848507377</v>
      </c>
      <c r="AT247" s="33">
        <v>135.47518675854579</v>
      </c>
      <c r="AU247" s="33">
        <v>140.32145447670928</v>
      </c>
      <c r="AV247" s="33">
        <v>757.19116691878219</v>
      </c>
      <c r="AW247" s="33">
        <v>17662.364488799365</v>
      </c>
      <c r="AX247" s="33">
        <v>23488.68767755415</v>
      </c>
      <c r="AY247" s="33">
        <v>18948.849749317542</v>
      </c>
      <c r="AZ247" s="33">
        <v>13654.574634091057</v>
      </c>
      <c r="BA247" s="33">
        <v>691.99520230806718</v>
      </c>
      <c r="BB247" s="33">
        <v>14620.263979251475</v>
      </c>
      <c r="BC247" s="33">
        <v>5462.8379035979378</v>
      </c>
      <c r="BD247" s="33">
        <v>71588.924803669026</v>
      </c>
      <c r="BE247" s="33">
        <v>85724.38623102555</v>
      </c>
      <c r="BF247" s="33">
        <v>600.29214241016007</v>
      </c>
      <c r="BG247" s="33">
        <v>22589.587180901839</v>
      </c>
      <c r="BH247" s="33">
        <v>60013.879001980909</v>
      </c>
      <c r="BI247" s="33">
        <v>8639.1461816031151</v>
      </c>
      <c r="BJ247" s="33">
        <v>1013.282555042741</v>
      </c>
      <c r="BK247" s="33">
        <v>6902.7813349215558</v>
      </c>
      <c r="BL247" s="33">
        <v>1202.820541201251</v>
      </c>
      <c r="BM247" s="33">
        <v>101038.75733761115</v>
      </c>
      <c r="BN247" s="33">
        <v>272362.99813631142</v>
      </c>
      <c r="BO247" s="33">
        <v>13589.181083054376</v>
      </c>
      <c r="BP247" s="33">
        <v>313.22542377563491</v>
      </c>
      <c r="BQ247" s="33">
        <v>-345.19189025862721</v>
      </c>
      <c r="BR247" s="33">
        <v>-826.56409077617275</v>
      </c>
      <c r="BS247" s="33">
        <v>4749.3242559486889</v>
      </c>
      <c r="BT247" s="33">
        <v>536.65128428128014</v>
      </c>
      <c r="BU247" s="33">
        <v>192.66500840539507</v>
      </c>
      <c r="BV247" s="33">
        <v>4443.77663216373</v>
      </c>
      <c r="BW247" s="33">
        <v>2870.0039786476163</v>
      </c>
      <c r="BX247" s="33">
        <v>3817.8794608344533</v>
      </c>
      <c r="BY247" s="33">
        <v>2820.4099917437175</v>
      </c>
      <c r="BZ247" s="33">
        <v>690.18016396348196</v>
      </c>
      <c r="CA247" s="33">
        <v>35555.551557743798</v>
      </c>
      <c r="CB247" s="33">
        <v>12233.149571712613</v>
      </c>
      <c r="CC247" s="33">
        <v>17318.397003404454</v>
      </c>
      <c r="CD247" s="33">
        <v>655.18225966251202</v>
      </c>
      <c r="CE247" s="33">
        <v>1081.0228627706897</v>
      </c>
      <c r="CF247" s="33">
        <v>1865.8248058173513</v>
      </c>
      <c r="CG247" s="33">
        <v>3898.0137892476428</v>
      </c>
      <c r="CH247" s="33">
        <v>954.18262622060479</v>
      </c>
      <c r="CI247" s="33">
        <v>965.33207675218659</v>
      </c>
      <c r="CJ247" s="33">
        <v>4280.198647978641</v>
      </c>
      <c r="CK247" s="33">
        <v>1449.620609710217</v>
      </c>
      <c r="CL247" s="33">
        <v>980.50443539153082</v>
      </c>
      <c r="CM247" s="33">
        <v>3061.9243920297563</v>
      </c>
      <c r="CN247" s="33">
        <v>1407.3935148569444</v>
      </c>
      <c r="CO247" s="33">
        <v>-5300.3787048363947</v>
      </c>
      <c r="CP247" s="33">
        <v>404.48764794053346</v>
      </c>
      <c r="CQ247" s="33">
        <v>7474.37778624763</v>
      </c>
      <c r="CR247" s="33">
        <v>1423.9916505996789</v>
      </c>
      <c r="CS247" s="33">
        <v>6538.6912177532686</v>
      </c>
      <c r="CT247" s="33">
        <v>7174.4875485777911</v>
      </c>
      <c r="CU247" s="33">
        <v>228.10568525948133</v>
      </c>
      <c r="CV247" s="33">
        <v>5718.6515147008613</v>
      </c>
      <c r="CW247" s="33">
        <v>2033.0478083551154</v>
      </c>
      <c r="CX247" s="33">
        <v>1440.4359504234126</v>
      </c>
      <c r="CY247" s="33">
        <v>953.06534539828635</v>
      </c>
      <c r="CZ247" s="33">
        <v>1296.9610795603135</v>
      </c>
      <c r="DA247" s="33">
        <v>1770.2502346975359</v>
      </c>
      <c r="DB247" s="33">
        <v>10216.610588810528</v>
      </c>
      <c r="DC247" s="33">
        <v>-675.69341131808233</v>
      </c>
      <c r="DD247" s="33">
        <v>7712.5053271148781</v>
      </c>
      <c r="DE247" s="33">
        <v>-1090.3902575884285</v>
      </c>
      <c r="DF247" s="33">
        <v>-678.05209539510145</v>
      </c>
      <c r="DG247" s="33">
        <v>2528.9060408811142</v>
      </c>
      <c r="DH247" s="33">
        <v>-831.78794067638978</v>
      </c>
      <c r="DI247" s="33">
        <v>739.73066377123632</v>
      </c>
      <c r="DJ247" s="33">
        <v>-343.15975335221401</v>
      </c>
      <c r="DK247" s="33">
        <v>-796.83184750586929</v>
      </c>
      <c r="DL247" s="33">
        <v>942.69740565474285</v>
      </c>
      <c r="DM247" s="33">
        <v>6036.7492494608869</v>
      </c>
      <c r="DN247" s="33">
        <v>19831.474903985792</v>
      </c>
      <c r="DO247" s="33">
        <v>0</v>
      </c>
      <c r="DP247" s="76">
        <f t="shared" si="7"/>
        <v>745386.7153785862</v>
      </c>
      <c r="DQ247" s="33">
        <v>5077058.7554113958</v>
      </c>
      <c r="DR247" s="33">
        <v>0</v>
      </c>
      <c r="DS247" s="33">
        <v>0</v>
      </c>
      <c r="DT247" s="33">
        <v>0</v>
      </c>
      <c r="DU247" s="33">
        <v>0</v>
      </c>
      <c r="DV247" s="33">
        <v>0</v>
      </c>
      <c r="DW247" s="33">
        <v>0</v>
      </c>
      <c r="DX247" s="33">
        <v>0</v>
      </c>
      <c r="DY247" s="33">
        <v>0</v>
      </c>
      <c r="DZ247" s="33">
        <v>0</v>
      </c>
      <c r="EA247" s="33">
        <v>0</v>
      </c>
      <c r="EB247" s="33">
        <v>0</v>
      </c>
      <c r="EC247" s="33">
        <v>0</v>
      </c>
      <c r="ED247" s="33">
        <v>0</v>
      </c>
      <c r="EE247" s="33">
        <v>0</v>
      </c>
      <c r="EF247" s="33">
        <v>0</v>
      </c>
      <c r="EG247" s="33">
        <v>0</v>
      </c>
      <c r="EH247" s="33">
        <v>0</v>
      </c>
      <c r="EI247" s="33">
        <v>0</v>
      </c>
      <c r="EJ247" s="33">
        <v>0</v>
      </c>
      <c r="EK247" s="33">
        <v>0</v>
      </c>
      <c r="EL247" s="33">
        <v>0</v>
      </c>
      <c r="EM247" s="33">
        <v>6555.3964455174309</v>
      </c>
      <c r="EN247" s="33">
        <v>0</v>
      </c>
      <c r="EO247" s="33">
        <v>0</v>
      </c>
      <c r="EP247" s="33">
        <v>0</v>
      </c>
      <c r="EQ247" s="33">
        <v>0</v>
      </c>
      <c r="ER247" s="33">
        <v>0</v>
      </c>
      <c r="ES247" s="33">
        <v>0</v>
      </c>
      <c r="ET247" s="33">
        <v>0</v>
      </c>
      <c r="EU247" s="33">
        <v>0</v>
      </c>
      <c r="EV247" s="33">
        <v>0</v>
      </c>
      <c r="EW247" s="33">
        <v>0</v>
      </c>
      <c r="EX247" s="33">
        <v>0</v>
      </c>
      <c r="EY247" s="33">
        <v>0</v>
      </c>
      <c r="EZ247" s="33">
        <v>0</v>
      </c>
      <c r="FA247" s="33">
        <v>0</v>
      </c>
      <c r="FB247" s="33">
        <v>0</v>
      </c>
      <c r="FC247" s="33">
        <v>0</v>
      </c>
      <c r="FD247" s="33">
        <v>0</v>
      </c>
      <c r="FE247" s="33">
        <v>0</v>
      </c>
      <c r="FF247" s="33">
        <v>0</v>
      </c>
      <c r="FG247" s="33">
        <v>0</v>
      </c>
      <c r="FH247" s="33">
        <v>0</v>
      </c>
      <c r="FI247" s="33">
        <v>0</v>
      </c>
      <c r="FJ247" s="33">
        <v>0</v>
      </c>
      <c r="FK247" s="33">
        <v>0</v>
      </c>
      <c r="FL247" s="33">
        <v>0</v>
      </c>
      <c r="FM247" s="33">
        <v>0</v>
      </c>
      <c r="FN247" s="33">
        <v>0</v>
      </c>
      <c r="FO247" s="33">
        <v>0</v>
      </c>
      <c r="FP247" s="33">
        <v>0</v>
      </c>
      <c r="FQ247" s="33">
        <v>0</v>
      </c>
      <c r="FR247" s="33">
        <v>-188181.72920446866</v>
      </c>
      <c r="FS247" s="33">
        <v>-88175.042349714</v>
      </c>
      <c r="FT247" s="33">
        <v>0</v>
      </c>
      <c r="FU247" s="33">
        <v>281881.35304066929</v>
      </c>
      <c r="FV247" s="33">
        <v>0</v>
      </c>
      <c r="FW247" s="33">
        <v>0</v>
      </c>
      <c r="FX247" s="33">
        <v>0</v>
      </c>
      <c r="FY247" s="33">
        <v>0</v>
      </c>
      <c r="FZ247" s="33">
        <v>0</v>
      </c>
      <c r="GA247" s="33">
        <v>0</v>
      </c>
      <c r="GB247" s="33">
        <v>0</v>
      </c>
      <c r="GC247" s="33">
        <v>0</v>
      </c>
      <c r="GD247" s="33">
        <v>0</v>
      </c>
      <c r="GE247" s="33">
        <v>0</v>
      </c>
      <c r="GF247" s="33">
        <v>-28916.157274022858</v>
      </c>
      <c r="GG247" s="47">
        <f t="shared" ref="GG247" si="8">+SUM(DP247:GF247)</f>
        <v>5805609.2914479636</v>
      </c>
      <c r="GH247" s="33"/>
      <c r="GI247" s="33"/>
      <c r="GJ247" s="33"/>
      <c r="GK247" s="33"/>
      <c r="GL247" s="33"/>
      <c r="GM247" s="33"/>
      <c r="GN247" s="33"/>
      <c r="GO247" s="33"/>
      <c r="GP247" s="33"/>
      <c r="GQ247" s="33"/>
      <c r="GR247" s="33"/>
      <c r="GS247" s="33"/>
      <c r="GT247" s="33"/>
      <c r="GU247" s="33"/>
      <c r="GV247" s="33"/>
      <c r="GW247" s="33"/>
      <c r="GX247" s="33"/>
      <c r="GY247" s="33"/>
      <c r="GZ247" s="33"/>
      <c r="HA247" s="33"/>
      <c r="HB247" s="33"/>
      <c r="HC247" s="33"/>
      <c r="HD247" s="33"/>
      <c r="HE247" s="33"/>
      <c r="HF247" s="33"/>
      <c r="HG247" s="33"/>
      <c r="HH247" s="33"/>
      <c r="HI247" s="33"/>
      <c r="HJ247" s="33"/>
      <c r="HK247" s="33"/>
      <c r="HL247" s="33"/>
      <c r="HM247" s="33"/>
      <c r="HN247" s="33"/>
      <c r="HO247" s="33"/>
      <c r="HP247" s="33"/>
      <c r="HQ247" s="33"/>
      <c r="HR247" s="33"/>
      <c r="HS247" s="33"/>
      <c r="HT247" s="33"/>
      <c r="HU247" s="33"/>
      <c r="HV247" s="33"/>
      <c r="HW247" s="33"/>
      <c r="HX247" s="33"/>
      <c r="HY247" s="33"/>
      <c r="HZ247" s="33"/>
      <c r="IA247" s="33"/>
      <c r="IB247" s="33"/>
      <c r="IC247" s="33"/>
      <c r="ID247" s="33"/>
      <c r="IE247" s="33"/>
      <c r="IF247" s="33"/>
      <c r="IG247" s="33"/>
      <c r="IH247" s="33"/>
      <c r="II247" s="33"/>
      <c r="IJ247" s="33"/>
      <c r="IK247" s="33"/>
      <c r="IL247" s="33"/>
      <c r="IM247" s="33"/>
      <c r="IN247" s="33"/>
      <c r="IO247" s="33"/>
      <c r="IP247" s="33"/>
      <c r="IQ247" s="33"/>
      <c r="IR247" s="33"/>
      <c r="IS247" s="33"/>
      <c r="IT247" s="33"/>
      <c r="IU247" s="33"/>
      <c r="IV247" s="33"/>
      <c r="IW247" s="33"/>
      <c r="IX247" s="33"/>
      <c r="IY247" s="33"/>
      <c r="IZ247" s="33"/>
      <c r="JA247" s="33"/>
      <c r="JB247" s="33"/>
      <c r="JC247" s="33"/>
      <c r="JD247" s="33"/>
      <c r="JE247" s="33"/>
      <c r="JF247" s="33"/>
      <c r="JG247" s="33"/>
      <c r="JH247" s="33"/>
      <c r="JI247" s="33"/>
      <c r="JJ247" s="33"/>
      <c r="JK247" s="33"/>
      <c r="JL247" s="33"/>
      <c r="JM247" s="33"/>
      <c r="JN247" s="33"/>
      <c r="JO247" s="33"/>
      <c r="JP247" s="33"/>
      <c r="JQ247" s="33"/>
      <c r="JR247" s="33"/>
      <c r="JS247" s="33"/>
      <c r="JT247" s="33"/>
      <c r="JU247" s="33"/>
    </row>
    <row r="248" spans="1:281" x14ac:dyDescent="0.2">
      <c r="A248" s="22" t="s">
        <v>242</v>
      </c>
      <c r="C248" s="54">
        <v>495.22260793702065</v>
      </c>
      <c r="D248" s="33">
        <v>208.91701441840004</v>
      </c>
      <c r="E248" s="33">
        <v>92.180297185297405</v>
      </c>
      <c r="F248" s="33">
        <v>0</v>
      </c>
      <c r="G248" s="33">
        <v>232.42396833418928</v>
      </c>
      <c r="H248" s="33">
        <v>0</v>
      </c>
      <c r="I248" s="33">
        <v>1663.087717214165</v>
      </c>
      <c r="J248" s="33">
        <v>570.53830525615956</v>
      </c>
      <c r="K248" s="33">
        <v>649.51858821362669</v>
      </c>
      <c r="L248" s="33">
        <v>657.98779962844912</v>
      </c>
      <c r="M248" s="33">
        <v>4388.0527274726619</v>
      </c>
      <c r="N248" s="33">
        <v>2048.2311777838472</v>
      </c>
      <c r="O248" s="33">
        <v>173.04920081982104</v>
      </c>
      <c r="P248" s="33">
        <v>2050.1842174428907</v>
      </c>
      <c r="Q248" s="33">
        <v>1371.3079268204845</v>
      </c>
      <c r="R248" s="33">
        <v>219.33008511271416</v>
      </c>
      <c r="S248" s="33">
        <v>659.27278712878388</v>
      </c>
      <c r="T248" s="33">
        <v>726.00041866608808</v>
      </c>
      <c r="U248" s="33">
        <v>1028.8244282650985</v>
      </c>
      <c r="V248" s="33">
        <v>257.11295240863615</v>
      </c>
      <c r="W248" s="33">
        <v>340.38478267815765</v>
      </c>
      <c r="X248" s="33">
        <v>642.6478372624905</v>
      </c>
      <c r="Y248" s="33">
        <v>73.084517957109227</v>
      </c>
      <c r="Z248" s="33">
        <v>1310.7451137026007</v>
      </c>
      <c r="AA248" s="33">
        <v>289.96314752656184</v>
      </c>
      <c r="AB248" s="33">
        <v>1687.2475248241803</v>
      </c>
      <c r="AC248" s="33">
        <v>428.45757337745812</v>
      </c>
      <c r="AD248" s="33">
        <v>3162.6108618406656</v>
      </c>
      <c r="AE248" s="33">
        <v>1015.049987503187</v>
      </c>
      <c r="AF248" s="33">
        <v>280.49909029791559</v>
      </c>
      <c r="AG248" s="33">
        <v>311.09467721724889</v>
      </c>
      <c r="AH248" s="33">
        <v>204.15370260394425</v>
      </c>
      <c r="AI248" s="33">
        <v>769.28147568113855</v>
      </c>
      <c r="AJ248" s="33">
        <v>1345.222905262566</v>
      </c>
      <c r="AK248" s="33">
        <v>3959.5197560550164</v>
      </c>
      <c r="AL248" s="33">
        <v>1077.3589779544395</v>
      </c>
      <c r="AM248" s="33">
        <v>679.99504103711445</v>
      </c>
      <c r="AN248" s="33">
        <v>891.31077149757857</v>
      </c>
      <c r="AO248" s="33">
        <v>123.35043950832343</v>
      </c>
      <c r="AP248" s="33">
        <v>504.94354630509645</v>
      </c>
      <c r="AQ248" s="33">
        <v>1021.9563188053329</v>
      </c>
      <c r="AR248" s="33">
        <v>371.47416758821282</v>
      </c>
      <c r="AS248" s="33">
        <v>148.80342738770528</v>
      </c>
      <c r="AT248" s="33">
        <v>9.0614251865326132</v>
      </c>
      <c r="AU248" s="33">
        <v>228.52338033193925</v>
      </c>
      <c r="AV248" s="33">
        <v>135.42382094975895</v>
      </c>
      <c r="AW248" s="33">
        <v>1628.0998947346675</v>
      </c>
      <c r="AX248" s="33">
        <v>102290.744091649</v>
      </c>
      <c r="AY248" s="33">
        <v>31488.856539631448</v>
      </c>
      <c r="AZ248" s="33">
        <v>33645.342698208144</v>
      </c>
      <c r="BA248" s="33">
        <v>0</v>
      </c>
      <c r="BB248" s="33">
        <v>2329.5691076866128</v>
      </c>
      <c r="BC248" s="33">
        <v>30389.933619878469</v>
      </c>
      <c r="BD248" s="33">
        <v>35263.723771234698</v>
      </c>
      <c r="BE248" s="33">
        <v>9102.3291615410053</v>
      </c>
      <c r="BF248" s="33">
        <v>13551.452373305583</v>
      </c>
      <c r="BG248" s="33">
        <v>7769.97773119258</v>
      </c>
      <c r="BH248" s="33">
        <v>1761.3575178984318</v>
      </c>
      <c r="BI248" s="33">
        <v>2500.1481495066655</v>
      </c>
      <c r="BJ248" s="33">
        <v>2251.5871938065698</v>
      </c>
      <c r="BK248" s="33">
        <v>2145.4157015402352</v>
      </c>
      <c r="BL248" s="33">
        <v>2328.9562933796078</v>
      </c>
      <c r="BM248" s="33">
        <v>236.6402745028567</v>
      </c>
      <c r="BN248" s="33">
        <v>4395.6860613750359</v>
      </c>
      <c r="BO248" s="33">
        <v>618.72311780529731</v>
      </c>
      <c r="BP248" s="33">
        <v>31.99797042220138</v>
      </c>
      <c r="BQ248" s="33">
        <v>68.662985883033599</v>
      </c>
      <c r="BR248" s="33">
        <v>26.102107321306889</v>
      </c>
      <c r="BS248" s="33">
        <v>264.53615517716224</v>
      </c>
      <c r="BT248" s="33">
        <v>321.37861815065241</v>
      </c>
      <c r="BU248" s="33">
        <v>87.20797015537714</v>
      </c>
      <c r="BV248" s="33">
        <v>6559.5937739966494</v>
      </c>
      <c r="BW248" s="33">
        <v>3012.2647568469297</v>
      </c>
      <c r="BX248" s="33">
        <v>9199.3855462669253</v>
      </c>
      <c r="BY248" s="33">
        <v>3018.9557787523017</v>
      </c>
      <c r="BZ248" s="33">
        <v>1021.4806476383759</v>
      </c>
      <c r="CA248" s="33">
        <v>12797.921828440685</v>
      </c>
      <c r="CB248" s="33">
        <v>14503.69824379602</v>
      </c>
      <c r="CC248" s="33">
        <v>19508.304505979537</v>
      </c>
      <c r="CD248" s="33">
        <v>959.50333984162808</v>
      </c>
      <c r="CE248" s="33">
        <v>1847.1064350915442</v>
      </c>
      <c r="CF248" s="33">
        <v>473.55690940871079</v>
      </c>
      <c r="CG248" s="33">
        <v>2366.2153043502612</v>
      </c>
      <c r="CH248" s="33">
        <v>920.98184488262643</v>
      </c>
      <c r="CI248" s="33">
        <v>2296.7461271664661</v>
      </c>
      <c r="CJ248" s="33">
        <v>5169.7866192645188</v>
      </c>
      <c r="CK248" s="33">
        <v>1884.3671665415657</v>
      </c>
      <c r="CL248" s="33">
        <v>297.50375656850349</v>
      </c>
      <c r="CM248" s="33">
        <v>331.00646906785062</v>
      </c>
      <c r="CN248" s="33">
        <v>584.89797947960494</v>
      </c>
      <c r="CO248" s="33">
        <v>967.54601300972206</v>
      </c>
      <c r="CP248" s="33">
        <v>156.55278503633025</v>
      </c>
      <c r="CQ248" s="33">
        <v>833.38954072922604</v>
      </c>
      <c r="CR248" s="33">
        <v>802.6513654469494</v>
      </c>
      <c r="CS248" s="33">
        <v>33390.64317114708</v>
      </c>
      <c r="CT248" s="33">
        <v>17997.447828817101</v>
      </c>
      <c r="CU248" s="33">
        <v>1616.0220632422916</v>
      </c>
      <c r="CV248" s="33">
        <v>9162.4758297787012</v>
      </c>
      <c r="CW248" s="33">
        <v>12939.302764462649</v>
      </c>
      <c r="CX248" s="33">
        <v>3791.8971369584592</v>
      </c>
      <c r="CY248" s="33">
        <v>4046.8903336636135</v>
      </c>
      <c r="CZ248" s="33">
        <v>402.42840430276357</v>
      </c>
      <c r="DA248" s="33">
        <v>19531.007633952991</v>
      </c>
      <c r="DB248" s="33">
        <v>28603.89483378427</v>
      </c>
      <c r="DC248" s="33">
        <v>6804.9380562566439</v>
      </c>
      <c r="DD248" s="33">
        <v>15513.42762901541</v>
      </c>
      <c r="DE248" s="33">
        <v>416.70266872970484</v>
      </c>
      <c r="DF248" s="33">
        <v>40.560967477386683</v>
      </c>
      <c r="DG248" s="33">
        <v>2498.9099268539935</v>
      </c>
      <c r="DH248" s="33">
        <v>925.94851991746918</v>
      </c>
      <c r="DI248" s="33">
        <v>403.82325016758801</v>
      </c>
      <c r="DJ248" s="33">
        <v>1847.5096762614423</v>
      </c>
      <c r="DK248" s="33">
        <v>655.03566784015379</v>
      </c>
      <c r="DL248" s="33">
        <v>4912.3277542586784</v>
      </c>
      <c r="DM248" s="33">
        <v>805.59755333979967</v>
      </c>
      <c r="DN248" s="33">
        <v>6419.8071448847286</v>
      </c>
      <c r="DO248" s="33">
        <v>0</v>
      </c>
      <c r="DP248" s="76">
        <f t="shared" si="7"/>
        <v>585241.85114915296</v>
      </c>
      <c r="DQ248" s="33">
        <v>2440495.0271795779</v>
      </c>
      <c r="DR248" s="33">
        <v>0</v>
      </c>
      <c r="DS248" s="33">
        <v>0</v>
      </c>
      <c r="DT248" s="33">
        <v>0</v>
      </c>
      <c r="DU248" s="33">
        <v>0</v>
      </c>
      <c r="DV248" s="33">
        <v>0</v>
      </c>
      <c r="DW248" s="33">
        <v>0</v>
      </c>
      <c r="DX248" s="33">
        <v>0</v>
      </c>
      <c r="DY248" s="33">
        <v>0</v>
      </c>
      <c r="DZ248" s="33">
        <v>0</v>
      </c>
      <c r="EA248" s="33">
        <v>0</v>
      </c>
      <c r="EB248" s="33">
        <v>0</v>
      </c>
      <c r="EC248" s="33">
        <v>77.126538181750064</v>
      </c>
      <c r="ED248" s="33">
        <v>0</v>
      </c>
      <c r="EE248" s="33">
        <v>43.071016364506292</v>
      </c>
      <c r="EF248" s="33">
        <v>2138.9823828475069</v>
      </c>
      <c r="EG248" s="33">
        <v>2197.5372019536453</v>
      </c>
      <c r="EH248" s="33">
        <v>1944.1023093859044</v>
      </c>
      <c r="EI248" s="33">
        <v>0</v>
      </c>
      <c r="EJ248" s="33">
        <v>22854.939511700304</v>
      </c>
      <c r="EK248" s="33">
        <v>3489.9184609949357</v>
      </c>
      <c r="EL248" s="33">
        <v>7.2206873948853936</v>
      </c>
      <c r="EM248" s="33">
        <v>452.58721192128411</v>
      </c>
      <c r="EN248" s="33">
        <v>0</v>
      </c>
      <c r="EO248" s="33">
        <v>0</v>
      </c>
      <c r="EP248" s="33">
        <v>0</v>
      </c>
      <c r="EQ248" s="33">
        <v>0</v>
      </c>
      <c r="ER248" s="33">
        <v>0</v>
      </c>
      <c r="ES248" s="33">
        <v>0</v>
      </c>
      <c r="ET248" s="33">
        <v>276.98172486453012</v>
      </c>
      <c r="EU248" s="33">
        <v>0</v>
      </c>
      <c r="EV248" s="33">
        <v>0</v>
      </c>
      <c r="EW248" s="33">
        <v>0</v>
      </c>
      <c r="EX248" s="33">
        <v>0</v>
      </c>
      <c r="EY248" s="33">
        <v>0</v>
      </c>
      <c r="EZ248" s="33">
        <v>0</v>
      </c>
      <c r="FA248" s="33">
        <v>0</v>
      </c>
      <c r="FB248" s="33">
        <v>0</v>
      </c>
      <c r="FC248" s="33">
        <v>0</v>
      </c>
      <c r="FD248" s="33">
        <v>0</v>
      </c>
      <c r="FE248" s="33">
        <v>0</v>
      </c>
      <c r="FF248" s="33">
        <v>0</v>
      </c>
      <c r="FG248" s="33">
        <v>0</v>
      </c>
      <c r="FH248" s="33">
        <v>0</v>
      </c>
      <c r="FI248" s="33">
        <v>0</v>
      </c>
      <c r="FJ248" s="33">
        <v>0</v>
      </c>
      <c r="FK248" s="33">
        <v>0</v>
      </c>
      <c r="FL248" s="33">
        <v>0</v>
      </c>
      <c r="FM248" s="33">
        <v>0</v>
      </c>
      <c r="FN248" s="33">
        <v>0</v>
      </c>
      <c r="FO248" s="33">
        <v>0</v>
      </c>
      <c r="FP248" s="33">
        <v>0</v>
      </c>
      <c r="FQ248" s="33">
        <v>0</v>
      </c>
      <c r="FR248" s="33">
        <v>329784.72286258964</v>
      </c>
      <c r="FS248" s="33">
        <v>162846.96151486202</v>
      </c>
      <c r="FT248" s="33">
        <v>106520.7812585591</v>
      </c>
      <c r="FU248" s="33">
        <v>147371.21143655598</v>
      </c>
      <c r="FV248" s="33">
        <v>14589.797077910222</v>
      </c>
      <c r="FW248" s="33">
        <v>4317.1575124313504</v>
      </c>
      <c r="FX248" s="33">
        <v>151906.31373896924</v>
      </c>
      <c r="FY248" s="33">
        <v>0</v>
      </c>
      <c r="FZ248" s="33">
        <v>1503.5064695085373</v>
      </c>
      <c r="GA248" s="33">
        <v>5529.3509538018216</v>
      </c>
      <c r="GB248" s="33">
        <v>35.735925674144319</v>
      </c>
      <c r="GC248" s="33">
        <v>0</v>
      </c>
      <c r="GD248" s="33">
        <v>7327.45334493259</v>
      </c>
      <c r="GE248" s="33">
        <v>0</v>
      </c>
      <c r="GF248" s="33">
        <v>0</v>
      </c>
      <c r="GG248" s="47">
        <f>+SUM(DP248:GF248)</f>
        <v>3990952.3374701352</v>
      </c>
      <c r="GH248" s="33"/>
      <c r="GI248" s="33"/>
      <c r="GJ248" s="33"/>
      <c r="GK248" s="33"/>
      <c r="GL248" s="33"/>
      <c r="GM248" s="33"/>
      <c r="GN248" s="33"/>
      <c r="GO248" s="33"/>
      <c r="GP248" s="33"/>
      <c r="GQ248" s="33"/>
      <c r="GR248" s="33"/>
      <c r="GS248" s="33"/>
      <c r="GT248" s="33"/>
      <c r="GU248" s="33"/>
      <c r="GV248" s="33"/>
      <c r="GW248" s="33"/>
      <c r="GX248" s="33"/>
      <c r="GY248" s="33"/>
      <c r="GZ248" s="33"/>
      <c r="HA248" s="33"/>
      <c r="HB248" s="33"/>
      <c r="HC248" s="33"/>
      <c r="HD248" s="33"/>
      <c r="HE248" s="33"/>
      <c r="HF248" s="33"/>
      <c r="HG248" s="33"/>
      <c r="HH248" s="33"/>
      <c r="HI248" s="33"/>
      <c r="HJ248" s="33"/>
      <c r="HK248" s="33"/>
      <c r="HL248" s="33"/>
      <c r="HM248" s="33"/>
      <c r="HN248" s="33"/>
      <c r="HO248" s="33"/>
      <c r="HP248" s="33"/>
      <c r="HQ248" s="33"/>
      <c r="HR248" s="33"/>
      <c r="HS248" s="33"/>
      <c r="HT248" s="33"/>
      <c r="HU248" s="33"/>
      <c r="HV248" s="33"/>
      <c r="HW248" s="33"/>
      <c r="HX248" s="33"/>
      <c r="HY248" s="33"/>
      <c r="HZ248" s="33"/>
      <c r="IA248" s="33"/>
      <c r="IB248" s="33"/>
      <c r="IC248" s="33"/>
      <c r="ID248" s="33"/>
      <c r="IE248" s="33"/>
      <c r="IF248" s="33"/>
      <c r="IG248" s="33"/>
      <c r="IH248" s="33"/>
      <c r="II248" s="33"/>
      <c r="IJ248" s="33"/>
      <c r="IK248" s="33"/>
      <c r="IL248" s="33"/>
      <c r="IM248" s="33"/>
      <c r="IN248" s="33"/>
      <c r="IO248" s="33"/>
      <c r="IP248" s="33"/>
      <c r="IQ248" s="33"/>
      <c r="IR248" s="33"/>
      <c r="IS248" s="33"/>
      <c r="IT248" s="33"/>
      <c r="IU248" s="33"/>
      <c r="IV248" s="33"/>
      <c r="IW248" s="33"/>
      <c r="IX248" s="33"/>
      <c r="IY248" s="33"/>
      <c r="IZ248" s="33"/>
      <c r="JA248" s="33"/>
      <c r="JB248" s="33"/>
      <c r="JC248" s="33"/>
      <c r="JD248" s="33"/>
      <c r="JE248" s="33"/>
      <c r="JF248" s="33"/>
      <c r="JG248" s="33"/>
      <c r="JH248" s="33"/>
      <c r="JI248" s="33"/>
      <c r="JJ248" s="33"/>
      <c r="JK248" s="33"/>
      <c r="JL248" s="33"/>
      <c r="JM248" s="33"/>
      <c r="JN248" s="33"/>
      <c r="JO248" s="33"/>
      <c r="JP248" s="33"/>
      <c r="JQ248" s="33"/>
      <c r="JR248" s="33"/>
      <c r="JS248" s="33"/>
      <c r="JT248" s="33"/>
      <c r="JU248" s="33"/>
    </row>
    <row r="249" spans="1:281" x14ac:dyDescent="0.2">
      <c r="A249" s="80" t="s">
        <v>392</v>
      </c>
      <c r="B249" s="80"/>
      <c r="C249" s="79">
        <f>SUM(C5:C248)</f>
        <v>6517199.3294728389</v>
      </c>
      <c r="D249" s="79">
        <f t="shared" ref="D249:BO249" si="9">SUM(D5:D248)</f>
        <v>201593.55807144655</v>
      </c>
      <c r="E249" s="79">
        <f t="shared" si="9"/>
        <v>327845.72115672403</v>
      </c>
      <c r="F249" s="79">
        <f t="shared" si="9"/>
        <v>3808.7706045547675</v>
      </c>
      <c r="G249" s="79">
        <f t="shared" si="9"/>
        <v>125052.35585362308</v>
      </c>
      <c r="H249" s="79">
        <f t="shared" si="9"/>
        <v>10241.527441064192</v>
      </c>
      <c r="I249" s="79">
        <f t="shared" si="9"/>
        <v>6496746.9963105554</v>
      </c>
      <c r="J249" s="79">
        <f t="shared" si="9"/>
        <v>512273.92889065831</v>
      </c>
      <c r="K249" s="79">
        <f t="shared" si="9"/>
        <v>2936171.8786779661</v>
      </c>
      <c r="L249" s="79">
        <f t="shared" si="9"/>
        <v>691908.32509507285</v>
      </c>
      <c r="M249" s="79">
        <f t="shared" si="9"/>
        <v>2604744.7851109523</v>
      </c>
      <c r="N249" s="79">
        <f t="shared" si="9"/>
        <v>568804.67542040837</v>
      </c>
      <c r="O249" s="79">
        <f t="shared" si="9"/>
        <v>346071.9449702276</v>
      </c>
      <c r="P249" s="79">
        <f t="shared" si="9"/>
        <v>838356.30090860964</v>
      </c>
      <c r="Q249" s="79">
        <f t="shared" si="9"/>
        <v>1099955.1198767358</v>
      </c>
      <c r="R249" s="79">
        <f t="shared" si="9"/>
        <v>281881.21095479489</v>
      </c>
      <c r="S249" s="79">
        <f t="shared" si="9"/>
        <v>627303.87578093552</v>
      </c>
      <c r="T249" s="79">
        <f t="shared" si="9"/>
        <v>670215.67952738248</v>
      </c>
      <c r="U249" s="79">
        <f t="shared" si="9"/>
        <v>497112.27514907584</v>
      </c>
      <c r="V249" s="79">
        <f t="shared" si="9"/>
        <v>827106.77657368511</v>
      </c>
      <c r="W249" s="79">
        <f t="shared" si="9"/>
        <v>457094.49830814515</v>
      </c>
      <c r="X249" s="79">
        <f t="shared" si="9"/>
        <v>737195.14537259075</v>
      </c>
      <c r="Y249" s="79">
        <f t="shared" si="9"/>
        <v>151948.15709660031</v>
      </c>
      <c r="Z249" s="79">
        <f t="shared" si="9"/>
        <v>521367.9277267424</v>
      </c>
      <c r="AA249" s="79">
        <f t="shared" si="9"/>
        <v>129182.81784850416</v>
      </c>
      <c r="AB249" s="79">
        <f t="shared" si="9"/>
        <v>891936.52192034351</v>
      </c>
      <c r="AC249" s="79">
        <f t="shared" si="9"/>
        <v>844183.22570341255</v>
      </c>
      <c r="AD249" s="79">
        <f t="shared" si="9"/>
        <v>1273052.2625869827</v>
      </c>
      <c r="AE249" s="79">
        <f t="shared" si="9"/>
        <v>422617.84522087907</v>
      </c>
      <c r="AF249" s="79">
        <f t="shared" si="9"/>
        <v>123289.50250110299</v>
      </c>
      <c r="AG249" s="79">
        <f t="shared" si="9"/>
        <v>182478.74489747311</v>
      </c>
      <c r="AH249" s="79">
        <f t="shared" si="9"/>
        <v>118033.46708757163</v>
      </c>
      <c r="AI249" s="79">
        <f t="shared" si="9"/>
        <v>434356.52357552154</v>
      </c>
      <c r="AJ249" s="79">
        <f t="shared" si="9"/>
        <v>655408.12304483831</v>
      </c>
      <c r="AK249" s="79">
        <f t="shared" si="9"/>
        <v>1359354.4053978724</v>
      </c>
      <c r="AL249" s="79">
        <f t="shared" si="9"/>
        <v>556918.68394303275</v>
      </c>
      <c r="AM249" s="79">
        <f t="shared" si="9"/>
        <v>688715.0820396787</v>
      </c>
      <c r="AN249" s="79">
        <f t="shared" si="9"/>
        <v>766872.81335412408</v>
      </c>
      <c r="AO249" s="79">
        <f t="shared" si="9"/>
        <v>47556.23748536023</v>
      </c>
      <c r="AP249" s="79">
        <f t="shared" si="9"/>
        <v>268440.56293601333</v>
      </c>
      <c r="AQ249" s="79">
        <f t="shared" si="9"/>
        <v>288492.89106954494</v>
      </c>
      <c r="AR249" s="79">
        <f t="shared" si="9"/>
        <v>440434.8789277983</v>
      </c>
      <c r="AS249" s="79">
        <f t="shared" si="9"/>
        <v>95977.165389376183</v>
      </c>
      <c r="AT249" s="79">
        <f t="shared" si="9"/>
        <v>81795.474747342669</v>
      </c>
      <c r="AU249" s="79">
        <f t="shared" si="9"/>
        <v>102372.47934873537</v>
      </c>
      <c r="AV249" s="79">
        <f t="shared" si="9"/>
        <v>19408.142732920314</v>
      </c>
      <c r="AW249" s="79">
        <f t="shared" si="9"/>
        <v>100422.45286855595</v>
      </c>
      <c r="AX249" s="79">
        <f t="shared" si="9"/>
        <v>5283316.2563691558</v>
      </c>
      <c r="AY249" s="79">
        <f t="shared" si="9"/>
        <v>2411607.3532146192</v>
      </c>
      <c r="AZ249" s="79">
        <f t="shared" si="9"/>
        <v>1146783.5374688481</v>
      </c>
      <c r="BA249" s="79">
        <f t="shared" si="9"/>
        <v>668230.97946423665</v>
      </c>
      <c r="BB249" s="79">
        <f t="shared" si="9"/>
        <v>336109.42667803663</v>
      </c>
      <c r="BC249" s="79">
        <f t="shared" si="9"/>
        <v>803572.21510390716</v>
      </c>
      <c r="BD249" s="79">
        <f t="shared" si="9"/>
        <v>4018705.7574098213</v>
      </c>
      <c r="BE249" s="79">
        <f t="shared" si="9"/>
        <v>1692434.516647751</v>
      </c>
      <c r="BF249" s="79">
        <f t="shared" si="9"/>
        <v>616548.95065272949</v>
      </c>
      <c r="BG249" s="79">
        <f t="shared" si="9"/>
        <v>557191.58462868561</v>
      </c>
      <c r="BH249" s="79">
        <f t="shared" si="9"/>
        <v>920661.58166734863</v>
      </c>
      <c r="BI249" s="79">
        <f t="shared" si="9"/>
        <v>1515754.4794335028</v>
      </c>
      <c r="BJ249" s="79">
        <f t="shared" si="9"/>
        <v>246890.10893661852</v>
      </c>
      <c r="BK249" s="79">
        <f t="shared" si="9"/>
        <v>365659.88453596935</v>
      </c>
      <c r="BL249" s="79">
        <f t="shared" si="9"/>
        <v>100889.22628472891</v>
      </c>
      <c r="BM249" s="79">
        <f t="shared" si="9"/>
        <v>465437.05934189161</v>
      </c>
      <c r="BN249" s="79">
        <f t="shared" si="9"/>
        <v>1256308.8599618871</v>
      </c>
      <c r="BO249" s="79">
        <f t="shared" si="9"/>
        <v>959663.89002411847</v>
      </c>
      <c r="BP249" s="79">
        <f t="shared" ref="BP249:DP249" si="10">SUM(BP5:BP248)</f>
        <v>7370.134763182944</v>
      </c>
      <c r="BQ249" s="79">
        <f t="shared" si="10"/>
        <v>118474.57210693408</v>
      </c>
      <c r="BR249" s="79">
        <f t="shared" si="10"/>
        <v>94075.272138090571</v>
      </c>
      <c r="BS249" s="79">
        <f t="shared" si="10"/>
        <v>312412.44550747063</v>
      </c>
      <c r="BT249" s="79">
        <f t="shared" si="10"/>
        <v>42211.27552491297</v>
      </c>
      <c r="BU249" s="79">
        <f t="shared" si="10"/>
        <v>19452.551422116547</v>
      </c>
      <c r="BV249" s="79">
        <f t="shared" si="10"/>
        <v>299432.6260654364</v>
      </c>
      <c r="BW249" s="79">
        <f t="shared" si="10"/>
        <v>156388.05872915918</v>
      </c>
      <c r="BX249" s="79">
        <f t="shared" si="10"/>
        <v>307517.98878372373</v>
      </c>
      <c r="BY249" s="79">
        <f t="shared" si="10"/>
        <v>108056.34309948728</v>
      </c>
      <c r="BZ249" s="79">
        <f t="shared" si="10"/>
        <v>61349.320508848832</v>
      </c>
      <c r="CA249" s="79">
        <f t="shared" si="10"/>
        <v>700033.00360906427</v>
      </c>
      <c r="CB249" s="79">
        <f t="shared" si="10"/>
        <v>472264.6337269721</v>
      </c>
      <c r="CC249" s="79">
        <f t="shared" si="10"/>
        <v>727791.93768029008</v>
      </c>
      <c r="CD249" s="79">
        <f t="shared" si="10"/>
        <v>79616.585096205919</v>
      </c>
      <c r="CE249" s="79">
        <f t="shared" si="10"/>
        <v>132611.41815721162</v>
      </c>
      <c r="CF249" s="79">
        <f t="shared" si="10"/>
        <v>81850.111329359483</v>
      </c>
      <c r="CG249" s="79">
        <f t="shared" si="10"/>
        <v>467793.16147873487</v>
      </c>
      <c r="CH249" s="79">
        <f t="shared" si="10"/>
        <v>67929.104601054336</v>
      </c>
      <c r="CI249" s="79">
        <f t="shared" si="10"/>
        <v>63421.595695343938</v>
      </c>
      <c r="CJ249" s="79">
        <f t="shared" si="10"/>
        <v>446769.43522346136</v>
      </c>
      <c r="CK249" s="79">
        <f t="shared" si="10"/>
        <v>100282.4482450183</v>
      </c>
      <c r="CL249" s="79">
        <f t="shared" si="10"/>
        <v>75243.706702986441</v>
      </c>
      <c r="CM249" s="79">
        <f t="shared" si="10"/>
        <v>163016.80312566485</v>
      </c>
      <c r="CN249" s="79">
        <f t="shared" si="10"/>
        <v>35513.536682875914</v>
      </c>
      <c r="CO249" s="79">
        <f t="shared" si="10"/>
        <v>191885.34819648086</v>
      </c>
      <c r="CP249" s="79">
        <f t="shared" si="10"/>
        <v>18553.46602423966</v>
      </c>
      <c r="CQ249" s="79">
        <f t="shared" si="10"/>
        <v>252570.38697944392</v>
      </c>
      <c r="CR249" s="79">
        <f t="shared" si="10"/>
        <v>106857.7662948565</v>
      </c>
      <c r="CS249" s="79">
        <f t="shared" si="10"/>
        <v>1056317.5938157877</v>
      </c>
      <c r="CT249" s="79">
        <f t="shared" si="10"/>
        <v>586226.93665207073</v>
      </c>
      <c r="CU249" s="79">
        <f t="shared" si="10"/>
        <v>90085.263047050263</v>
      </c>
      <c r="CV249" s="79">
        <f t="shared" si="10"/>
        <v>271912.0640755046</v>
      </c>
      <c r="CW249" s="79">
        <f t="shared" si="10"/>
        <v>427497.07659959578</v>
      </c>
      <c r="CX249" s="79">
        <f t="shared" si="10"/>
        <v>128992.474957318</v>
      </c>
      <c r="CY249" s="79">
        <f t="shared" si="10"/>
        <v>142374.54110282162</v>
      </c>
      <c r="CZ249" s="79">
        <f t="shared" si="10"/>
        <v>41041.68678639851</v>
      </c>
      <c r="DA249" s="79">
        <f t="shared" si="10"/>
        <v>428052.80588944006</v>
      </c>
      <c r="DB249" s="79">
        <f t="shared" si="10"/>
        <v>627831.14460616512</v>
      </c>
      <c r="DC249" s="79">
        <f t="shared" si="10"/>
        <v>189262.70284643883</v>
      </c>
      <c r="DD249" s="79">
        <f t="shared" si="10"/>
        <v>471843.04370867857</v>
      </c>
      <c r="DE249" s="79">
        <f t="shared" si="10"/>
        <v>42011.304523228719</v>
      </c>
      <c r="DF249" s="79">
        <f t="shared" si="10"/>
        <v>8325.9001256644478</v>
      </c>
      <c r="DG249" s="79">
        <f t="shared" si="10"/>
        <v>90144.867168413257</v>
      </c>
      <c r="DH249" s="79">
        <f t="shared" si="10"/>
        <v>49414.219070967105</v>
      </c>
      <c r="DI249" s="79">
        <f t="shared" si="10"/>
        <v>41330.890450857529</v>
      </c>
      <c r="DJ249" s="79">
        <f t="shared" si="10"/>
        <v>61892.465711304882</v>
      </c>
      <c r="DK249" s="79">
        <f t="shared" si="10"/>
        <v>35959.62593753844</v>
      </c>
      <c r="DL249" s="79">
        <f t="shared" si="10"/>
        <v>308146.49290511262</v>
      </c>
      <c r="DM249" s="79">
        <f t="shared" si="10"/>
        <v>196092.66790938613</v>
      </c>
      <c r="DN249" s="79">
        <f t="shared" si="10"/>
        <v>419565.80387344421</v>
      </c>
      <c r="DO249" s="79">
        <f t="shared" si="10"/>
        <v>0</v>
      </c>
      <c r="DP249" s="81">
        <f t="shared" si="10"/>
        <v>72734133.346064016</v>
      </c>
      <c r="DQ249" s="79">
        <f>+SUM(DQ5:DQ248)</f>
        <v>50584967.584644504</v>
      </c>
      <c r="DR249" s="79">
        <f t="shared" ref="DR249:FG249" si="11">+SUM(DR5:DR248)</f>
        <v>30951.82983225986</v>
      </c>
      <c r="DS249" s="79">
        <f t="shared" si="11"/>
        <v>60010.888869810464</v>
      </c>
      <c r="DT249" s="79">
        <f t="shared" si="11"/>
        <v>25818.889390429009</v>
      </c>
      <c r="DU249" s="79">
        <f t="shared" si="11"/>
        <v>75940.911801458205</v>
      </c>
      <c r="DV249" s="79">
        <f t="shared" si="11"/>
        <v>39121.062131325125</v>
      </c>
      <c r="DW249" s="79">
        <f t="shared" si="11"/>
        <v>56378.997907444988</v>
      </c>
      <c r="DX249" s="79">
        <f t="shared" si="11"/>
        <v>55517.837127511986</v>
      </c>
      <c r="DY249" s="79">
        <f t="shared" si="11"/>
        <v>17667.975395984377</v>
      </c>
      <c r="DZ249" s="79">
        <f t="shared" si="11"/>
        <v>30951.829832259849</v>
      </c>
      <c r="EA249" s="79">
        <f t="shared" si="11"/>
        <v>202097.49009548497</v>
      </c>
      <c r="EB249" s="79">
        <f t="shared" si="11"/>
        <v>0</v>
      </c>
      <c r="EC249" s="79">
        <f t="shared" si="11"/>
        <v>823.04765658790996</v>
      </c>
      <c r="ED249" s="79">
        <f t="shared" si="11"/>
        <v>0</v>
      </c>
      <c r="EE249" s="79">
        <f t="shared" si="11"/>
        <v>434.64440881987178</v>
      </c>
      <c r="EF249" s="79">
        <f t="shared" si="11"/>
        <v>13785.504941242116</v>
      </c>
      <c r="EG249" s="79">
        <f t="shared" si="11"/>
        <v>13443.73581380508</v>
      </c>
      <c r="EH249" s="79">
        <f t="shared" si="11"/>
        <v>16295.13391425474</v>
      </c>
      <c r="EI249" s="79">
        <f t="shared" si="11"/>
        <v>16506.580717275265</v>
      </c>
      <c r="EJ249" s="79">
        <f t="shared" si="11"/>
        <v>186115.53884739871</v>
      </c>
      <c r="EK249" s="79">
        <f t="shared" si="11"/>
        <v>27917.252282190191</v>
      </c>
      <c r="EL249" s="79">
        <f t="shared" si="11"/>
        <v>491732.29056889162</v>
      </c>
      <c r="EM249" s="79">
        <f t="shared" si="11"/>
        <v>12851.699069911927</v>
      </c>
      <c r="EN249" s="79">
        <f t="shared" si="11"/>
        <v>5076.3560944141082</v>
      </c>
      <c r="EO249" s="79">
        <f t="shared" si="11"/>
        <v>0</v>
      </c>
      <c r="EP249" s="79">
        <f t="shared" si="11"/>
        <v>0</v>
      </c>
      <c r="EQ249" s="79">
        <f t="shared" si="11"/>
        <v>0</v>
      </c>
      <c r="ER249" s="79">
        <f t="shared" si="11"/>
        <v>0</v>
      </c>
      <c r="ES249" s="79">
        <f t="shared" si="11"/>
        <v>5238.2581988503571</v>
      </c>
      <c r="ET249" s="79">
        <f t="shared" si="11"/>
        <v>5146.5724530255684</v>
      </c>
      <c r="EU249" s="79">
        <f t="shared" si="11"/>
        <v>72761.711416661055</v>
      </c>
      <c r="EV249" s="79">
        <f t="shared" si="11"/>
        <v>314932.30002359813</v>
      </c>
      <c r="EW249" s="79">
        <f t="shared" si="11"/>
        <v>2927780.1168291876</v>
      </c>
      <c r="EX249" s="79">
        <f t="shared" si="11"/>
        <v>259074.42717419539</v>
      </c>
      <c r="EY249" s="79">
        <f t="shared" si="11"/>
        <v>27079.951835404048</v>
      </c>
      <c r="EZ249" s="79">
        <f t="shared" si="11"/>
        <v>70734.060520099185</v>
      </c>
      <c r="FA249" s="79">
        <f t="shared" si="11"/>
        <v>1401406.7255698976</v>
      </c>
      <c r="FB249" s="79">
        <f t="shared" si="11"/>
        <v>722049.19251749362</v>
      </c>
      <c r="FC249" s="79">
        <f t="shared" si="11"/>
        <v>1068602.5236315348</v>
      </c>
      <c r="FD249" s="79">
        <f t="shared" si="11"/>
        <v>714809.06428805005</v>
      </c>
      <c r="FE249" s="79">
        <f t="shared" si="11"/>
        <v>20610.696878487361</v>
      </c>
      <c r="FF249" s="79">
        <f t="shared" si="11"/>
        <v>785849.96548821568</v>
      </c>
      <c r="FG249" s="79">
        <f t="shared" si="11"/>
        <v>1139078.2640108368</v>
      </c>
      <c r="FH249" s="79">
        <f t="shared" ref="FH249:GF249" si="12">+SUM(FH5:FH248)</f>
        <v>1033892.699483246</v>
      </c>
      <c r="FI249" s="79">
        <f t="shared" si="12"/>
        <v>1505121.7972197169</v>
      </c>
      <c r="FJ249" s="79">
        <f t="shared" si="12"/>
        <v>748223.03464594088</v>
      </c>
      <c r="FK249" s="79">
        <f t="shared" si="12"/>
        <v>1169779.7058779385</v>
      </c>
      <c r="FL249" s="79">
        <f t="shared" si="12"/>
        <v>210858.05138316125</v>
      </c>
      <c r="FM249" s="79">
        <f t="shared" si="12"/>
        <v>110010.91735285403</v>
      </c>
      <c r="FN249" s="79">
        <f t="shared" si="12"/>
        <v>5738.2620407407803</v>
      </c>
      <c r="FO249" s="79">
        <f t="shared" si="12"/>
        <v>458263.22363172035</v>
      </c>
      <c r="FP249" s="79">
        <f t="shared" si="12"/>
        <v>66080.13932801153</v>
      </c>
      <c r="FQ249" s="79">
        <f t="shared" si="12"/>
        <v>319783.50153300416</v>
      </c>
      <c r="FR249" s="79">
        <f t="shared" si="12"/>
        <v>7416384.068878565</v>
      </c>
      <c r="FS249" s="79">
        <f t="shared" si="12"/>
        <v>4345771.6837239638</v>
      </c>
      <c r="FT249" s="79">
        <f t="shared" si="12"/>
        <v>2613506.0328389257</v>
      </c>
      <c r="FU249" s="79">
        <f t="shared" si="12"/>
        <v>2073499.2358939608</v>
      </c>
      <c r="FV249" s="79">
        <f t="shared" si="12"/>
        <v>353642.32185909635</v>
      </c>
      <c r="FW249" s="79">
        <f t="shared" si="12"/>
        <v>137049.70244080597</v>
      </c>
      <c r="FX249" s="79">
        <f t="shared" si="12"/>
        <v>4358758.2649290571</v>
      </c>
      <c r="FY249" s="79">
        <f t="shared" si="12"/>
        <v>-120031.77824564021</v>
      </c>
      <c r="FZ249" s="79">
        <f t="shared" si="12"/>
        <v>623578.82722407661</v>
      </c>
      <c r="GA249" s="79">
        <f t="shared" si="12"/>
        <v>55519.901327965323</v>
      </c>
      <c r="GB249" s="79">
        <f t="shared" si="12"/>
        <v>50593.096406125085</v>
      </c>
      <c r="GC249" s="79">
        <f t="shared" si="12"/>
        <v>112247.52261015007</v>
      </c>
      <c r="GD249" s="79">
        <f t="shared" si="12"/>
        <v>165691.25337893609</v>
      </c>
      <c r="GE249" s="79">
        <f t="shared" si="12"/>
        <v>17226.905098619671</v>
      </c>
      <c r="GF249" s="79">
        <f t="shared" si="12"/>
        <v>24050091.836133622</v>
      </c>
      <c r="GG249" s="79">
        <f>+SUM(GG5:GG248)</f>
        <v>186114974.46523735</v>
      </c>
      <c r="GH249" s="33"/>
      <c r="GI249" s="33"/>
      <c r="GJ249" s="33"/>
      <c r="GK249" s="33"/>
      <c r="GL249" s="33"/>
      <c r="GM249" s="33"/>
      <c r="GN249" s="33"/>
      <c r="GO249" s="33"/>
      <c r="GP249" s="33"/>
      <c r="GQ249" s="33"/>
      <c r="GR249" s="33"/>
      <c r="GS249" s="33"/>
      <c r="GT249" s="33"/>
      <c r="GU249" s="33"/>
      <c r="GV249" s="33"/>
      <c r="GW249" s="33"/>
      <c r="GX249" s="33"/>
      <c r="GY249" s="33"/>
      <c r="GZ249" s="33"/>
      <c r="HA249" s="33"/>
      <c r="HB249" s="33"/>
      <c r="HC249" s="33"/>
      <c r="HD249" s="33"/>
      <c r="HE249" s="33"/>
      <c r="HF249" s="33"/>
      <c r="HG249" s="33"/>
      <c r="HH249" s="33"/>
      <c r="HI249" s="33"/>
      <c r="HJ249" s="33"/>
      <c r="HK249" s="33"/>
      <c r="HL249" s="33"/>
      <c r="HM249" s="33"/>
      <c r="HN249" s="33"/>
      <c r="HO249" s="33"/>
      <c r="HP249" s="33"/>
      <c r="HQ249" s="33"/>
      <c r="HR249" s="33"/>
      <c r="HS249" s="33"/>
      <c r="HT249" s="33"/>
      <c r="HU249" s="33"/>
      <c r="HV249" s="33"/>
      <c r="HW249" s="33"/>
      <c r="HX249" s="33"/>
      <c r="HY249" s="33"/>
      <c r="HZ249" s="33"/>
      <c r="IA249" s="33"/>
      <c r="IB249" s="33"/>
      <c r="IC249" s="33"/>
      <c r="ID249" s="33"/>
      <c r="IE249" s="33"/>
      <c r="IF249" s="33"/>
      <c r="IG249" s="33"/>
      <c r="IH249" s="33"/>
      <c r="II249" s="33"/>
      <c r="IJ249" s="33"/>
      <c r="IK249" s="33"/>
      <c r="IL249" s="33"/>
      <c r="IM249" s="33"/>
      <c r="IN249" s="33"/>
      <c r="IO249" s="33"/>
      <c r="IP249" s="33"/>
      <c r="IQ249" s="33"/>
      <c r="IR249" s="33"/>
      <c r="IS249" s="33"/>
      <c r="IT249" s="33"/>
      <c r="IU249" s="33"/>
      <c r="IV249" s="33"/>
      <c r="IW249" s="33"/>
      <c r="IX249" s="33"/>
      <c r="IY249" s="33"/>
      <c r="IZ249" s="33"/>
      <c r="JA249" s="33"/>
      <c r="JB249" s="33"/>
      <c r="JC249" s="33"/>
      <c r="JD249" s="33"/>
      <c r="JE249" s="33"/>
      <c r="JF249" s="33"/>
      <c r="JG249" s="33"/>
      <c r="JH249" s="33"/>
      <c r="JI249" s="33"/>
      <c r="JJ249" s="33"/>
      <c r="JK249" s="33"/>
      <c r="JL249" s="33"/>
      <c r="JM249" s="33"/>
      <c r="JN249" s="33"/>
      <c r="JO249" s="33"/>
      <c r="JP249" s="33"/>
      <c r="JQ249" s="33"/>
      <c r="JR249" s="33"/>
      <c r="JS249" s="33"/>
      <c r="JT249" s="33"/>
      <c r="JU249" s="33"/>
    </row>
    <row r="250" spans="1:281" s="71" customFormat="1" x14ac:dyDescent="0.2">
      <c r="A250" s="24" t="s">
        <v>466</v>
      </c>
      <c r="B250" s="25"/>
      <c r="C250" s="55">
        <v>5060339.2870820248</v>
      </c>
      <c r="D250" s="33">
        <v>93645.57766524289</v>
      </c>
      <c r="E250" s="33">
        <v>558448.89730600535</v>
      </c>
      <c r="F250" s="33">
        <v>19275.443662304777</v>
      </c>
      <c r="G250" s="33">
        <v>198391.41728734114</v>
      </c>
      <c r="H250" s="33">
        <v>14825.587326760675</v>
      </c>
      <c r="I250" s="33">
        <v>510343.78986834455</v>
      </c>
      <c r="J250" s="33">
        <v>215563.14608949202</v>
      </c>
      <c r="K250" s="33">
        <v>502660.03366594994</v>
      </c>
      <c r="L250" s="33">
        <v>646583.87427198305</v>
      </c>
      <c r="M250" s="33">
        <v>1083992.7648111228</v>
      </c>
      <c r="N250" s="33">
        <v>580132.58643753105</v>
      </c>
      <c r="O250" s="33">
        <v>308935.7491062638</v>
      </c>
      <c r="P250" s="33">
        <v>442177.72649128677</v>
      </c>
      <c r="Q250" s="33">
        <v>927408.10632936191</v>
      </c>
      <c r="R250" s="33">
        <v>197251.04963928368</v>
      </c>
      <c r="S250" s="33">
        <v>445594.99780278921</v>
      </c>
      <c r="T250" s="33">
        <v>416380.68174912746</v>
      </c>
      <c r="U250" s="33">
        <v>521350.21611248684</v>
      </c>
      <c r="V250" s="33">
        <v>54861.901729303179</v>
      </c>
      <c r="W250" s="33">
        <v>295543.784855014</v>
      </c>
      <c r="X250" s="33">
        <v>464097.8244266354</v>
      </c>
      <c r="Y250" s="33">
        <v>148652.35443640579</v>
      </c>
      <c r="Z250" s="33">
        <v>402645.59715952497</v>
      </c>
      <c r="AA250" s="33">
        <v>249984.52473571803</v>
      </c>
      <c r="AB250" s="33">
        <v>892471.961466757</v>
      </c>
      <c r="AC250" s="33">
        <v>300880.22145779047</v>
      </c>
      <c r="AD250" s="33">
        <v>945655.00122100231</v>
      </c>
      <c r="AE250" s="33">
        <v>344443.25887945888</v>
      </c>
      <c r="AF250" s="33">
        <v>166029.79766800109</v>
      </c>
      <c r="AG250" s="33">
        <v>125421.55862044179</v>
      </c>
      <c r="AH250" s="33">
        <v>188892.39526110137</v>
      </c>
      <c r="AI250" s="33">
        <v>265327.65945517295</v>
      </c>
      <c r="AJ250" s="33">
        <v>507148.36611125094</v>
      </c>
      <c r="AK250" s="33">
        <v>1096648.896484911</v>
      </c>
      <c r="AL250" s="33">
        <v>384233.02840412816</v>
      </c>
      <c r="AM250" s="33">
        <v>481920.15564306406</v>
      </c>
      <c r="AN250" s="33">
        <v>476279.10948337009</v>
      </c>
      <c r="AO250" s="33">
        <v>62582.230090283243</v>
      </c>
      <c r="AP250" s="33">
        <v>256549.97602671687</v>
      </c>
      <c r="AQ250" s="33">
        <v>538430.97926659475</v>
      </c>
      <c r="AR250" s="33">
        <v>921700.92693882296</v>
      </c>
      <c r="AS250" s="33">
        <v>63972.845553296109</v>
      </c>
      <c r="AT250" s="33">
        <v>180040.33998593045</v>
      </c>
      <c r="AU250" s="33">
        <v>168499.72359280265</v>
      </c>
      <c r="AV250" s="33">
        <v>19991.29188451729</v>
      </c>
      <c r="AW250" s="33">
        <v>126008.39622568824</v>
      </c>
      <c r="AX250" s="33">
        <v>4535157.2210502969</v>
      </c>
      <c r="AY250" s="33">
        <v>1505601.9984836429</v>
      </c>
      <c r="AZ250" s="33">
        <v>1513251.8362551813</v>
      </c>
      <c r="BA250" s="33">
        <v>1.3988390332087874E-2</v>
      </c>
      <c r="BB250" s="33">
        <v>837873.42321386887</v>
      </c>
      <c r="BC250" s="33">
        <v>857218.41506851756</v>
      </c>
      <c r="BD250" s="33">
        <v>5885216.2744345209</v>
      </c>
      <c r="BE250" s="33">
        <v>5872619.1251306571</v>
      </c>
      <c r="BF250" s="33">
        <v>753797.241421527</v>
      </c>
      <c r="BG250" s="33">
        <v>551709.72818594263</v>
      </c>
      <c r="BH250" s="33">
        <v>887962.71817147254</v>
      </c>
      <c r="BI250" s="33">
        <v>1103421.8707050995</v>
      </c>
      <c r="BJ250" s="33">
        <v>433816.26902838878</v>
      </c>
      <c r="BK250" s="33">
        <v>235833.26635447599</v>
      </c>
      <c r="BL250" s="33">
        <v>676583.48198324535</v>
      </c>
      <c r="BM250" s="33">
        <v>254858.67504362244</v>
      </c>
      <c r="BN250" s="33">
        <v>684142.77153874864</v>
      </c>
      <c r="BO250" s="33">
        <v>742116.39687018923</v>
      </c>
      <c r="BP250" s="33">
        <v>5012.8149506270265</v>
      </c>
      <c r="BQ250" s="33">
        <v>95276.046268843245</v>
      </c>
      <c r="BR250" s="33">
        <v>97712.215138583473</v>
      </c>
      <c r="BS250" s="33">
        <v>780288.95275040588</v>
      </c>
      <c r="BT250" s="33">
        <v>59618.937528387993</v>
      </c>
      <c r="BU250" s="33">
        <v>28924.837605644931</v>
      </c>
      <c r="BV250" s="33">
        <v>2475528.5926882462</v>
      </c>
      <c r="BW250" s="33">
        <v>503235.30015293183</v>
      </c>
      <c r="BX250" s="33">
        <v>747151.56805892754</v>
      </c>
      <c r="BY250" s="33">
        <v>141649.67997669248</v>
      </c>
      <c r="BZ250" s="33">
        <v>34623.088486898996</v>
      </c>
      <c r="CA250" s="33">
        <v>912491.35188474832</v>
      </c>
      <c r="CB250" s="33">
        <v>1502163.47491745</v>
      </c>
      <c r="CC250" s="33">
        <v>1201430.5931395332</v>
      </c>
      <c r="CD250" s="33">
        <v>314272.54846984497</v>
      </c>
      <c r="CE250" s="33">
        <v>333419.64738648216</v>
      </c>
      <c r="CF250" s="33">
        <v>26380.493691323645</v>
      </c>
      <c r="CG250" s="33">
        <v>660149.88808115106</v>
      </c>
      <c r="CH250" s="33">
        <v>107731.37065843155</v>
      </c>
      <c r="CI250" s="33">
        <v>218820.93907330648</v>
      </c>
      <c r="CJ250" s="33">
        <v>86871.078126344015</v>
      </c>
      <c r="CK250" s="33">
        <v>92272.462407085157</v>
      </c>
      <c r="CL250" s="33">
        <v>33877.870011556326</v>
      </c>
      <c r="CM250" s="33">
        <v>57995.410653046827</v>
      </c>
      <c r="CN250" s="33">
        <v>54024.890029789458</v>
      </c>
      <c r="CO250" s="33">
        <v>243889.71495393224</v>
      </c>
      <c r="CP250" s="33">
        <v>18531.909060044269</v>
      </c>
      <c r="CQ250" s="33">
        <v>253864.77311478139</v>
      </c>
      <c r="CR250" s="33">
        <v>18705.734270256726</v>
      </c>
      <c r="CS250" s="33">
        <v>2380823.3279047981</v>
      </c>
      <c r="CT250" s="33">
        <v>1724897.7717878395</v>
      </c>
      <c r="CU250" s="33">
        <v>91044.971642591248</v>
      </c>
      <c r="CV250" s="33">
        <v>1726151.4929544227</v>
      </c>
      <c r="CW250" s="33">
        <v>901596.58388846507</v>
      </c>
      <c r="CX250" s="33">
        <v>676493.8524623285</v>
      </c>
      <c r="CY250" s="33">
        <v>132758.40542937044</v>
      </c>
      <c r="CZ250" s="33">
        <v>116116.72144938105</v>
      </c>
      <c r="DA250" s="33">
        <v>2014752.0654332519</v>
      </c>
      <c r="DB250" s="33">
        <v>858583.57613226492</v>
      </c>
      <c r="DC250" s="33">
        <v>398341.91053242562</v>
      </c>
      <c r="DD250" s="33">
        <v>1584755.6590365611</v>
      </c>
      <c r="DE250" s="33">
        <v>319862.68848017621</v>
      </c>
      <c r="DF250" s="33">
        <v>28946.48194859342</v>
      </c>
      <c r="DG250" s="33">
        <v>244312.33371190721</v>
      </c>
      <c r="DH250" s="33">
        <v>67114.155276530888</v>
      </c>
      <c r="DI250" s="33">
        <v>55670.410730722906</v>
      </c>
      <c r="DJ250" s="33">
        <v>65458.766129176285</v>
      </c>
      <c r="DK250" s="33">
        <v>43304.124342130162</v>
      </c>
      <c r="DL250" s="33">
        <v>311538.35481818178</v>
      </c>
      <c r="DM250" s="33">
        <v>216242.52956198392</v>
      </c>
      <c r="DN250" s="33">
        <v>716174.22620004299</v>
      </c>
      <c r="DO250" s="67">
        <v>540717.07296286523</v>
      </c>
      <c r="DP250" s="76">
        <f t="shared" si="7"/>
        <v>76524969.433047518</v>
      </c>
      <c r="DQ250" s="67"/>
      <c r="DR250" s="67"/>
      <c r="DS250" s="67"/>
      <c r="DT250" s="67"/>
      <c r="DU250" s="67"/>
      <c r="DV250" s="67"/>
      <c r="DW250" s="67"/>
      <c r="DX250" s="67"/>
      <c r="DY250" s="67"/>
      <c r="DZ250" s="67"/>
      <c r="EA250" s="67"/>
      <c r="EB250" s="67"/>
      <c r="EC250" s="67"/>
      <c r="ED250" s="67"/>
      <c r="EE250" s="67"/>
      <c r="EF250" s="67"/>
      <c r="EG250" s="67"/>
      <c r="EH250" s="67"/>
      <c r="EI250" s="67"/>
      <c r="EJ250" s="67"/>
      <c r="EK250" s="67"/>
      <c r="EL250" s="67"/>
      <c r="EM250" s="67"/>
      <c r="EN250" s="67"/>
      <c r="EO250" s="67"/>
      <c r="EP250" s="67"/>
      <c r="EQ250" s="67"/>
      <c r="ER250" s="67"/>
      <c r="ES250" s="67"/>
      <c r="ET250" s="67"/>
      <c r="EU250" s="67"/>
      <c r="EV250" s="67"/>
      <c r="EW250" s="67"/>
      <c r="EX250" s="67"/>
      <c r="EY250" s="67"/>
      <c r="EZ250" s="67"/>
      <c r="FA250" s="67"/>
      <c r="FB250" s="67"/>
      <c r="FC250" s="67"/>
      <c r="FD250" s="67"/>
      <c r="FE250" s="67"/>
      <c r="FF250" s="67"/>
      <c r="FG250" s="67"/>
      <c r="FH250" s="67"/>
      <c r="FI250" s="67"/>
      <c r="FJ250" s="67"/>
      <c r="FK250" s="67"/>
      <c r="FL250" s="67"/>
      <c r="FM250" s="67"/>
      <c r="FN250" s="67"/>
      <c r="FO250" s="67"/>
      <c r="FP250" s="67"/>
      <c r="FQ250" s="67"/>
      <c r="FR250" s="67"/>
      <c r="FS250" s="67"/>
      <c r="FT250" s="67"/>
      <c r="FU250" s="67"/>
      <c r="FV250" s="67"/>
      <c r="FW250" s="67"/>
      <c r="FX250" s="67"/>
      <c r="FY250" s="67"/>
      <c r="FZ250" s="67"/>
      <c r="GA250" s="67"/>
      <c r="GB250" s="67"/>
      <c r="GC250" s="67"/>
      <c r="GD250" s="67"/>
      <c r="GE250" s="67"/>
      <c r="GF250" s="67"/>
      <c r="GG250" s="69"/>
      <c r="GH250" s="67"/>
      <c r="GI250" s="67"/>
      <c r="GJ250" s="67"/>
      <c r="GK250" s="67"/>
      <c r="GL250" s="67"/>
      <c r="GM250" s="67"/>
      <c r="GN250" s="67"/>
      <c r="GO250" s="67"/>
      <c r="GP250" s="67"/>
      <c r="GQ250" s="67"/>
      <c r="GR250" s="67"/>
      <c r="GS250" s="67"/>
      <c r="GT250" s="67"/>
      <c r="GU250" s="67"/>
      <c r="GV250" s="67"/>
      <c r="GW250" s="67"/>
      <c r="GX250" s="67"/>
      <c r="GY250" s="67"/>
      <c r="GZ250" s="67"/>
      <c r="HA250" s="67"/>
      <c r="HB250" s="67"/>
      <c r="HC250" s="67"/>
      <c r="HD250" s="67"/>
      <c r="HE250" s="67"/>
      <c r="HF250" s="67"/>
      <c r="HG250" s="67"/>
      <c r="HH250" s="67"/>
      <c r="HI250" s="67"/>
      <c r="HJ250" s="67"/>
      <c r="HK250" s="67"/>
      <c r="HL250" s="67"/>
      <c r="HM250" s="67"/>
      <c r="HN250" s="67"/>
      <c r="HO250" s="67"/>
      <c r="HP250" s="67"/>
      <c r="HQ250" s="67"/>
      <c r="HR250" s="67"/>
      <c r="HS250" s="67"/>
      <c r="HT250" s="67"/>
      <c r="HU250" s="67"/>
      <c r="HV250" s="67"/>
      <c r="HW250" s="67"/>
      <c r="HX250" s="67"/>
      <c r="HY250" s="67"/>
      <c r="HZ250" s="67"/>
      <c r="IA250" s="67"/>
      <c r="IB250" s="67"/>
      <c r="IC250" s="67"/>
      <c r="ID250" s="67"/>
      <c r="IE250" s="67"/>
      <c r="IF250" s="67"/>
      <c r="IG250" s="67"/>
      <c r="IH250" s="67"/>
      <c r="II250" s="67"/>
      <c r="IJ250" s="67"/>
      <c r="IK250" s="67"/>
      <c r="IL250" s="67"/>
      <c r="IM250" s="67"/>
      <c r="IN250" s="67"/>
      <c r="IO250" s="67"/>
      <c r="IP250" s="67"/>
      <c r="IQ250" s="67"/>
      <c r="IR250" s="67"/>
      <c r="IS250" s="67"/>
      <c r="IT250" s="67"/>
      <c r="IU250" s="67"/>
      <c r="IV250" s="67"/>
      <c r="IW250" s="67"/>
      <c r="IX250" s="67"/>
      <c r="IY250" s="67"/>
      <c r="IZ250" s="67"/>
      <c r="JA250" s="67"/>
      <c r="JB250" s="67"/>
      <c r="JC250" s="67"/>
      <c r="JD250" s="67"/>
      <c r="JE250" s="67"/>
      <c r="JF250" s="67"/>
      <c r="JG250" s="67"/>
      <c r="JH250" s="67"/>
      <c r="JI250" s="67"/>
      <c r="JJ250" s="67"/>
      <c r="JK250" s="67"/>
      <c r="JL250" s="67"/>
      <c r="JM250" s="67"/>
      <c r="JN250" s="67"/>
      <c r="JO250" s="67"/>
      <c r="JP250" s="67"/>
      <c r="JQ250" s="67"/>
      <c r="JR250" s="67"/>
      <c r="JS250" s="67"/>
      <c r="JT250" s="67"/>
      <c r="JU250" s="67"/>
    </row>
    <row r="251" spans="1:281" s="71" customFormat="1" x14ac:dyDescent="0.2">
      <c r="A251" s="24"/>
      <c r="B251" s="25"/>
      <c r="C251" s="55"/>
      <c r="D251" s="33"/>
      <c r="E251" s="33"/>
      <c r="F251" s="33"/>
      <c r="G251" s="33"/>
      <c r="H251" s="33"/>
      <c r="I251" s="33"/>
      <c r="J251" s="33"/>
      <c r="K251" s="33"/>
      <c r="L251" s="33"/>
      <c r="M251" s="33"/>
      <c r="N251" s="33"/>
      <c r="O251" s="33"/>
      <c r="P251" s="33"/>
      <c r="Q251" s="33"/>
      <c r="R251" s="33"/>
      <c r="S251" s="33"/>
      <c r="T251" s="33"/>
      <c r="U251" s="33"/>
      <c r="V251" s="33"/>
      <c r="W251" s="33"/>
      <c r="X251" s="33"/>
      <c r="Y251" s="33"/>
      <c r="Z251" s="33"/>
      <c r="AA251" s="33"/>
      <c r="AB251" s="33"/>
      <c r="AC251" s="33"/>
      <c r="AD251" s="33"/>
      <c r="AE251" s="33"/>
      <c r="AF251" s="33"/>
      <c r="AG251" s="33"/>
      <c r="AH251" s="33"/>
      <c r="AI251" s="33"/>
      <c r="AJ251" s="33"/>
      <c r="AK251" s="33"/>
      <c r="AL251" s="33"/>
      <c r="AM251" s="33"/>
      <c r="AN251" s="33"/>
      <c r="AO251" s="33"/>
      <c r="AP251" s="33"/>
      <c r="AQ251" s="33"/>
      <c r="AR251" s="33"/>
      <c r="AS251" s="33"/>
      <c r="AT251" s="33"/>
      <c r="AU251" s="33"/>
      <c r="AV251" s="33"/>
      <c r="AW251" s="33"/>
      <c r="AX251" s="33"/>
      <c r="AY251" s="33"/>
      <c r="AZ251" s="33"/>
      <c r="BA251" s="33"/>
      <c r="BB251" s="33"/>
      <c r="BC251" s="33"/>
      <c r="BD251" s="33"/>
      <c r="BE251" s="33"/>
      <c r="BF251" s="33"/>
      <c r="BG251" s="33"/>
      <c r="BH251" s="33"/>
      <c r="BI251" s="33"/>
      <c r="BJ251" s="33"/>
      <c r="BK251" s="33"/>
      <c r="BL251" s="33"/>
      <c r="BM251" s="33"/>
      <c r="BN251" s="33"/>
      <c r="BO251" s="33"/>
      <c r="BP251" s="33"/>
      <c r="BQ251" s="33"/>
      <c r="BR251" s="33"/>
      <c r="BS251" s="33"/>
      <c r="BT251" s="33"/>
      <c r="BU251" s="33"/>
      <c r="BV251" s="33"/>
      <c r="BW251" s="33"/>
      <c r="BX251" s="33"/>
      <c r="BY251" s="33"/>
      <c r="BZ251" s="33"/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67"/>
      <c r="DP251" s="76">
        <f t="shared" si="7"/>
        <v>0</v>
      </c>
      <c r="DQ251" s="67"/>
      <c r="DR251" s="67"/>
      <c r="DS251" s="67"/>
      <c r="DT251" s="67"/>
      <c r="DU251" s="67"/>
      <c r="DV251" s="67"/>
      <c r="DW251" s="67"/>
      <c r="DX251" s="67"/>
      <c r="DY251" s="67"/>
      <c r="DZ251" s="67"/>
      <c r="EA251" s="67"/>
      <c r="EB251" s="67"/>
      <c r="EC251" s="67"/>
      <c r="ED251" s="67"/>
      <c r="EE251" s="67"/>
      <c r="EF251" s="67"/>
      <c r="EG251" s="67"/>
      <c r="EH251" s="67"/>
      <c r="EI251" s="67"/>
      <c r="EJ251" s="67"/>
      <c r="EK251" s="67"/>
      <c r="EL251" s="67"/>
      <c r="EM251" s="67"/>
      <c r="EN251" s="67"/>
      <c r="EO251" s="67"/>
      <c r="EP251" s="67"/>
      <c r="EQ251" s="67"/>
      <c r="ER251" s="67"/>
      <c r="ES251" s="67"/>
      <c r="ET251" s="67"/>
      <c r="EU251" s="67"/>
      <c r="EV251" s="67"/>
      <c r="EW251" s="67"/>
      <c r="EX251" s="67"/>
      <c r="EY251" s="67"/>
      <c r="EZ251" s="67"/>
      <c r="FA251" s="67"/>
      <c r="FB251" s="67"/>
      <c r="FC251" s="67"/>
      <c r="FD251" s="67"/>
      <c r="FE251" s="67"/>
      <c r="FF251" s="67"/>
      <c r="FG251" s="67"/>
      <c r="FH251" s="67"/>
      <c r="FI251" s="67"/>
      <c r="FJ251" s="67"/>
      <c r="FK251" s="67"/>
      <c r="FL251" s="67"/>
      <c r="FM251" s="67"/>
      <c r="FN251" s="67"/>
      <c r="FO251" s="67"/>
      <c r="FP251" s="67"/>
      <c r="FQ251" s="67"/>
      <c r="FR251" s="67"/>
      <c r="FS251" s="67"/>
      <c r="FT251" s="67"/>
      <c r="FU251" s="67"/>
      <c r="FV251" s="67"/>
      <c r="FW251" s="67"/>
      <c r="FX251" s="67"/>
      <c r="FY251" s="67"/>
      <c r="FZ251" s="67"/>
      <c r="GA251" s="67"/>
      <c r="GB251" s="67"/>
      <c r="GC251" s="67"/>
      <c r="GD251" s="67"/>
      <c r="GE251" s="67"/>
      <c r="GF251" s="67"/>
      <c r="GG251" s="69"/>
      <c r="GH251" s="67"/>
      <c r="GI251" s="67"/>
      <c r="GJ251" s="67"/>
      <c r="GK251" s="67"/>
      <c r="GL251" s="67"/>
      <c r="GM251" s="67"/>
      <c r="GN251" s="67"/>
      <c r="GO251" s="67"/>
      <c r="GP251" s="67"/>
      <c r="GQ251" s="67"/>
      <c r="GR251" s="67"/>
      <c r="GS251" s="67"/>
      <c r="GT251" s="67"/>
      <c r="GU251" s="67"/>
      <c r="GV251" s="67"/>
      <c r="GW251" s="67"/>
      <c r="GX251" s="67"/>
      <c r="GY251" s="67"/>
      <c r="GZ251" s="67"/>
      <c r="HA251" s="67"/>
      <c r="HB251" s="67"/>
      <c r="HC251" s="67"/>
      <c r="HD251" s="67"/>
      <c r="HE251" s="67"/>
      <c r="HF251" s="67"/>
      <c r="HG251" s="67"/>
      <c r="HH251" s="67"/>
      <c r="HI251" s="67"/>
      <c r="HJ251" s="67"/>
      <c r="HK251" s="67"/>
      <c r="HL251" s="67"/>
      <c r="HM251" s="67"/>
      <c r="HN251" s="67"/>
      <c r="HO251" s="67"/>
      <c r="HP251" s="67"/>
      <c r="HQ251" s="67"/>
      <c r="HR251" s="67"/>
      <c r="HS251" s="67"/>
      <c r="HT251" s="67"/>
      <c r="HU251" s="67"/>
      <c r="HV251" s="67"/>
      <c r="HW251" s="67"/>
      <c r="HX251" s="67"/>
      <c r="HY251" s="67"/>
      <c r="HZ251" s="67"/>
      <c r="IA251" s="67"/>
      <c r="IB251" s="67"/>
      <c r="IC251" s="67"/>
      <c r="ID251" s="67"/>
      <c r="IE251" s="67"/>
      <c r="IF251" s="67"/>
      <c r="IG251" s="67"/>
      <c r="IH251" s="67"/>
      <c r="II251" s="67"/>
      <c r="IJ251" s="67"/>
      <c r="IK251" s="67"/>
      <c r="IL251" s="67"/>
      <c r="IM251" s="67"/>
      <c r="IN251" s="67"/>
      <c r="IO251" s="67"/>
      <c r="IP251" s="67"/>
      <c r="IQ251" s="67"/>
      <c r="IR251" s="67"/>
      <c r="IS251" s="67"/>
      <c r="IT251" s="67"/>
      <c r="IU251" s="67"/>
      <c r="IV251" s="67"/>
      <c r="IW251" s="67"/>
      <c r="IX251" s="67"/>
      <c r="IY251" s="67"/>
      <c r="IZ251" s="67"/>
      <c r="JA251" s="67"/>
      <c r="JB251" s="67"/>
      <c r="JC251" s="67"/>
      <c r="JD251" s="67"/>
      <c r="JE251" s="67"/>
      <c r="JF251" s="67"/>
      <c r="JG251" s="67"/>
      <c r="JH251" s="67"/>
      <c r="JI251" s="67"/>
      <c r="JJ251" s="67"/>
      <c r="JK251" s="67"/>
      <c r="JL251" s="67"/>
      <c r="JM251" s="67"/>
      <c r="JN251" s="67"/>
      <c r="JO251" s="67"/>
      <c r="JP251" s="67"/>
      <c r="JQ251" s="67"/>
      <c r="JR251" s="67"/>
      <c r="JS251" s="67"/>
      <c r="JT251" s="67"/>
      <c r="JU251" s="67"/>
    </row>
    <row r="252" spans="1:281" x14ac:dyDescent="0.2">
      <c r="A252" s="26"/>
      <c r="B252" s="25"/>
      <c r="C252" s="55"/>
      <c r="D252" s="33"/>
      <c r="E252" s="33"/>
      <c r="F252" s="33"/>
      <c r="G252" s="33"/>
      <c r="H252" s="33"/>
      <c r="I252" s="33"/>
      <c r="J252" s="33"/>
      <c r="K252" s="33"/>
      <c r="L252" s="33"/>
      <c r="M252" s="33"/>
      <c r="N252" s="33"/>
      <c r="O252" s="33"/>
      <c r="P252" s="33"/>
      <c r="Q252" s="33"/>
      <c r="R252" s="33"/>
      <c r="S252" s="33"/>
      <c r="T252" s="33"/>
      <c r="U252" s="33"/>
      <c r="V252" s="33"/>
      <c r="W252" s="33"/>
      <c r="X252" s="33"/>
      <c r="Y252" s="33"/>
      <c r="Z252" s="33"/>
      <c r="AA252" s="33"/>
      <c r="AB252" s="33"/>
      <c r="AC252" s="33"/>
      <c r="AD252" s="33"/>
      <c r="AE252" s="33"/>
      <c r="AF252" s="33"/>
      <c r="AG252" s="33"/>
      <c r="AH252" s="33"/>
      <c r="AI252" s="33"/>
      <c r="AJ252" s="33"/>
      <c r="AK252" s="33"/>
      <c r="AL252" s="33"/>
      <c r="AM252" s="33"/>
      <c r="AN252" s="33"/>
      <c r="AO252" s="33"/>
      <c r="AP252" s="33"/>
      <c r="AQ252" s="33"/>
      <c r="AR252" s="33"/>
      <c r="AS252" s="33"/>
      <c r="AT252" s="33"/>
      <c r="AU252" s="33"/>
      <c r="AV252" s="33"/>
      <c r="AW252" s="33"/>
      <c r="AX252" s="33"/>
      <c r="AY252" s="33"/>
      <c r="AZ252" s="33"/>
      <c r="BA252" s="33"/>
      <c r="BB252" s="33"/>
      <c r="BC252" s="33"/>
      <c r="BD252" s="33"/>
      <c r="BE252" s="33"/>
      <c r="BF252" s="33"/>
      <c r="BG252" s="33"/>
      <c r="BH252" s="33"/>
      <c r="BI252" s="33"/>
      <c r="BJ252" s="33"/>
      <c r="BK252" s="33"/>
      <c r="BL252" s="33"/>
      <c r="BM252" s="33"/>
      <c r="BN252" s="33"/>
      <c r="BO252" s="33"/>
      <c r="BP252" s="33"/>
      <c r="BQ252" s="33"/>
      <c r="BR252" s="33"/>
      <c r="BS252" s="33"/>
      <c r="BT252" s="33"/>
      <c r="BU252" s="33"/>
      <c r="BV252" s="33"/>
      <c r="BW252" s="33"/>
      <c r="BX252" s="33"/>
      <c r="BY252" s="33"/>
      <c r="BZ252" s="33"/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67"/>
      <c r="DP252" s="76">
        <f t="shared" si="7"/>
        <v>0</v>
      </c>
      <c r="DS252" s="33"/>
      <c r="GH252" s="33"/>
      <c r="GI252" s="33"/>
      <c r="GJ252" s="33"/>
      <c r="GK252" s="33"/>
      <c r="GL252" s="33"/>
      <c r="GM252" s="33"/>
      <c r="GN252" s="33"/>
      <c r="GO252" s="33"/>
      <c r="GP252" s="33"/>
      <c r="GQ252" s="33"/>
      <c r="GR252" s="33"/>
      <c r="GS252" s="33"/>
      <c r="GT252" s="33"/>
      <c r="GU252" s="33"/>
      <c r="GV252" s="33"/>
      <c r="GW252" s="33"/>
      <c r="GX252" s="33"/>
      <c r="GY252" s="33"/>
      <c r="GZ252" s="33"/>
      <c r="HA252" s="33"/>
      <c r="HB252" s="33"/>
      <c r="HC252" s="33"/>
      <c r="HD252" s="33"/>
      <c r="HE252" s="33"/>
      <c r="HF252" s="33"/>
      <c r="HG252" s="33"/>
      <c r="HH252" s="33"/>
      <c r="HI252" s="33"/>
      <c r="HJ252" s="33"/>
      <c r="HK252" s="33"/>
      <c r="HL252" s="33"/>
      <c r="HM252" s="33"/>
      <c r="HN252" s="33"/>
      <c r="HO252" s="33"/>
      <c r="HP252" s="33"/>
      <c r="HQ252" s="33"/>
      <c r="HR252" s="33"/>
      <c r="HS252" s="33"/>
      <c r="HT252" s="33"/>
      <c r="HU252" s="33"/>
      <c r="HV252" s="33"/>
      <c r="HW252" s="33"/>
      <c r="HX252" s="33"/>
      <c r="HY252" s="33"/>
      <c r="HZ252" s="33"/>
      <c r="IA252" s="33"/>
      <c r="IB252" s="33"/>
      <c r="IC252" s="33"/>
      <c r="ID252" s="33"/>
      <c r="IE252" s="33"/>
      <c r="IF252" s="33"/>
      <c r="IG252" s="33"/>
      <c r="IH252" s="33"/>
      <c r="II252" s="33"/>
      <c r="IJ252" s="33"/>
      <c r="IK252" s="33"/>
      <c r="IL252" s="33"/>
      <c r="IM252" s="33"/>
      <c r="IN252" s="33"/>
      <c r="IO252" s="33"/>
      <c r="IP252" s="33"/>
      <c r="IQ252" s="33"/>
      <c r="IR252" s="33"/>
      <c r="IS252" s="33"/>
      <c r="IT252" s="33"/>
      <c r="IU252" s="33"/>
      <c r="IV252" s="33"/>
      <c r="IW252" s="33"/>
      <c r="IX252" s="33"/>
      <c r="IY252" s="33"/>
      <c r="IZ252" s="33"/>
      <c r="JA252" s="33"/>
      <c r="JB252" s="33"/>
      <c r="JC252" s="33"/>
      <c r="JD252" s="33"/>
      <c r="JE252" s="33"/>
      <c r="JF252" s="33"/>
      <c r="JG252" s="33"/>
      <c r="JH252" s="33"/>
      <c r="JI252" s="33"/>
      <c r="JJ252" s="33"/>
      <c r="JK252" s="33"/>
      <c r="JL252" s="33"/>
      <c r="JM252" s="33"/>
      <c r="JN252" s="33"/>
      <c r="JO252" s="33"/>
      <c r="JP252" s="33"/>
      <c r="JQ252" s="33"/>
      <c r="JR252" s="33"/>
      <c r="JS252" s="33"/>
      <c r="JT252" s="33"/>
      <c r="JU252" s="33"/>
    </row>
    <row r="253" spans="1:281" ht="13.5" thickBot="1" x14ac:dyDescent="0.25">
      <c r="A253" s="9" t="s">
        <v>393</v>
      </c>
      <c r="B253" s="9"/>
      <c r="C253" s="10">
        <f>C249+SUM(C250:C252)</f>
        <v>11577538.616554864</v>
      </c>
      <c r="D253" s="10">
        <f t="shared" ref="D253:BO253" si="13">D249+SUM(D250:D252)</f>
        <v>295239.13573668944</v>
      </c>
      <c r="E253" s="10">
        <f t="shared" si="13"/>
        <v>886294.61846272938</v>
      </c>
      <c r="F253" s="10">
        <f t="shared" si="13"/>
        <v>23084.214266859544</v>
      </c>
      <c r="G253" s="10">
        <f t="shared" si="13"/>
        <v>323443.77314096421</v>
      </c>
      <c r="H253" s="10">
        <f t="shared" si="13"/>
        <v>25067.114767824867</v>
      </c>
      <c r="I253" s="10">
        <f t="shared" si="13"/>
        <v>7007090.7861788999</v>
      </c>
      <c r="J253" s="10">
        <f t="shared" si="13"/>
        <v>727837.07498015033</v>
      </c>
      <c r="K253" s="10">
        <f t="shared" si="13"/>
        <v>3438831.912343916</v>
      </c>
      <c r="L253" s="10">
        <f t="shared" si="13"/>
        <v>1338492.1993670559</v>
      </c>
      <c r="M253" s="10">
        <f t="shared" si="13"/>
        <v>3688737.5499220751</v>
      </c>
      <c r="N253" s="10">
        <f t="shared" si="13"/>
        <v>1148937.2618579394</v>
      </c>
      <c r="O253" s="10">
        <f t="shared" si="13"/>
        <v>655007.6940764914</v>
      </c>
      <c r="P253" s="10">
        <f t="shared" si="13"/>
        <v>1280534.0273998964</v>
      </c>
      <c r="Q253" s="10">
        <f t="shared" si="13"/>
        <v>2027363.2262060978</v>
      </c>
      <c r="R253" s="10">
        <f t="shared" si="13"/>
        <v>479132.26059407857</v>
      </c>
      <c r="S253" s="10">
        <f t="shared" si="13"/>
        <v>1072898.8735837247</v>
      </c>
      <c r="T253" s="10">
        <f t="shared" si="13"/>
        <v>1086596.3612765099</v>
      </c>
      <c r="U253" s="10">
        <f t="shared" si="13"/>
        <v>1018462.4912615627</v>
      </c>
      <c r="V253" s="10">
        <f t="shared" si="13"/>
        <v>881968.67830298829</v>
      </c>
      <c r="W253" s="10">
        <f t="shared" si="13"/>
        <v>752638.28316315915</v>
      </c>
      <c r="X253" s="10">
        <f t="shared" si="13"/>
        <v>1201292.9697992261</v>
      </c>
      <c r="Y253" s="10">
        <f t="shared" si="13"/>
        <v>300600.51153300609</v>
      </c>
      <c r="Z253" s="10">
        <f t="shared" si="13"/>
        <v>924013.52488626738</v>
      </c>
      <c r="AA253" s="10">
        <f t="shared" si="13"/>
        <v>379167.34258422221</v>
      </c>
      <c r="AB253" s="10">
        <f t="shared" si="13"/>
        <v>1784408.4833871005</v>
      </c>
      <c r="AC253" s="10">
        <f t="shared" si="13"/>
        <v>1145063.447161203</v>
      </c>
      <c r="AD253" s="10">
        <f t="shared" si="13"/>
        <v>2218707.263807985</v>
      </c>
      <c r="AE253" s="10">
        <f t="shared" si="13"/>
        <v>767061.10410033795</v>
      </c>
      <c r="AF253" s="10">
        <f t="shared" si="13"/>
        <v>289319.30016910407</v>
      </c>
      <c r="AG253" s="10">
        <f t="shared" si="13"/>
        <v>307900.3035179149</v>
      </c>
      <c r="AH253" s="10">
        <f t="shared" si="13"/>
        <v>306925.86234867299</v>
      </c>
      <c r="AI253" s="10">
        <f t="shared" si="13"/>
        <v>699684.18303069449</v>
      </c>
      <c r="AJ253" s="10">
        <f t="shared" si="13"/>
        <v>1162556.4891560893</v>
      </c>
      <c r="AK253" s="10">
        <f t="shared" si="13"/>
        <v>2456003.3018827834</v>
      </c>
      <c r="AL253" s="10">
        <f t="shared" si="13"/>
        <v>941151.71234716091</v>
      </c>
      <c r="AM253" s="10">
        <f t="shared" si="13"/>
        <v>1170635.2376827428</v>
      </c>
      <c r="AN253" s="10">
        <f t="shared" si="13"/>
        <v>1243151.9228374942</v>
      </c>
      <c r="AO253" s="10">
        <f t="shared" si="13"/>
        <v>110138.46757564347</v>
      </c>
      <c r="AP253" s="10">
        <f t="shared" si="13"/>
        <v>524990.53896273021</v>
      </c>
      <c r="AQ253" s="10">
        <f t="shared" si="13"/>
        <v>826923.87033613969</v>
      </c>
      <c r="AR253" s="10">
        <f t="shared" si="13"/>
        <v>1362135.8058666212</v>
      </c>
      <c r="AS253" s="10">
        <f t="shared" si="13"/>
        <v>159950.01094267229</v>
      </c>
      <c r="AT253" s="10">
        <f t="shared" si="13"/>
        <v>261835.81473327312</v>
      </c>
      <c r="AU253" s="10">
        <f t="shared" si="13"/>
        <v>270872.20294153801</v>
      </c>
      <c r="AV253" s="10">
        <f t="shared" si="13"/>
        <v>39399.434617437604</v>
      </c>
      <c r="AW253" s="10">
        <f t="shared" si="13"/>
        <v>226430.84909424419</v>
      </c>
      <c r="AX253" s="10">
        <f t="shared" si="13"/>
        <v>9818473.4774194527</v>
      </c>
      <c r="AY253" s="10">
        <f t="shared" si="13"/>
        <v>3917209.3516982622</v>
      </c>
      <c r="AZ253" s="10">
        <f t="shared" si="13"/>
        <v>2660035.3737240294</v>
      </c>
      <c r="BA253" s="10">
        <f t="shared" si="13"/>
        <v>668230.99345262698</v>
      </c>
      <c r="BB253" s="10">
        <f t="shared" si="13"/>
        <v>1173982.8498919054</v>
      </c>
      <c r="BC253" s="10">
        <f t="shared" si="13"/>
        <v>1660790.6301724247</v>
      </c>
      <c r="BD253" s="10">
        <f t="shared" si="13"/>
        <v>9903922.0318443421</v>
      </c>
      <c r="BE253" s="10">
        <f t="shared" si="13"/>
        <v>7565053.6417784076</v>
      </c>
      <c r="BF253" s="10">
        <f t="shared" si="13"/>
        <v>1370346.1920742565</v>
      </c>
      <c r="BG253" s="10">
        <f t="shared" si="13"/>
        <v>1108901.3128146282</v>
      </c>
      <c r="BH253" s="10">
        <f t="shared" si="13"/>
        <v>1808624.2998388212</v>
      </c>
      <c r="BI253" s="10">
        <f t="shared" si="13"/>
        <v>2619176.3501386023</v>
      </c>
      <c r="BJ253" s="10">
        <f t="shared" si="13"/>
        <v>680706.37796500733</v>
      </c>
      <c r="BK253" s="10">
        <f t="shared" si="13"/>
        <v>601493.15089044534</v>
      </c>
      <c r="BL253" s="10">
        <f t="shared" si="13"/>
        <v>777472.7082679742</v>
      </c>
      <c r="BM253" s="10">
        <f t="shared" si="13"/>
        <v>720295.73438551405</v>
      </c>
      <c r="BN253" s="10">
        <f t="shared" si="13"/>
        <v>1940451.6315006358</v>
      </c>
      <c r="BO253" s="10">
        <f t="shared" si="13"/>
        <v>1701780.2868943077</v>
      </c>
      <c r="BP253" s="10">
        <f t="shared" ref="BP253:DO253" si="14">BP249+SUM(BP250:BP252)</f>
        <v>12382.94971380997</v>
      </c>
      <c r="BQ253" s="10">
        <f t="shared" si="14"/>
        <v>213750.61837577733</v>
      </c>
      <c r="BR253" s="10">
        <f t="shared" si="14"/>
        <v>191787.48727667404</v>
      </c>
      <c r="BS253" s="10">
        <f t="shared" si="14"/>
        <v>1092701.3982578765</v>
      </c>
      <c r="BT253" s="10">
        <f t="shared" si="14"/>
        <v>101830.21305330096</v>
      </c>
      <c r="BU253" s="10">
        <f t="shared" si="14"/>
        <v>48377.389027761477</v>
      </c>
      <c r="BV253" s="10">
        <f t="shared" si="14"/>
        <v>2774961.2187536824</v>
      </c>
      <c r="BW253" s="10">
        <f t="shared" si="14"/>
        <v>659623.35888209101</v>
      </c>
      <c r="BX253" s="10">
        <f t="shared" si="14"/>
        <v>1054669.5568426512</v>
      </c>
      <c r="BY253" s="10">
        <f t="shared" si="14"/>
        <v>249706.02307617976</v>
      </c>
      <c r="BZ253" s="10">
        <f t="shared" si="14"/>
        <v>95972.408995747828</v>
      </c>
      <c r="CA253" s="10">
        <f t="shared" si="14"/>
        <v>1612524.3554938126</v>
      </c>
      <c r="CB253" s="10">
        <f t="shared" si="14"/>
        <v>1974428.1086444221</v>
      </c>
      <c r="CC253" s="10">
        <f t="shared" si="14"/>
        <v>1929222.5308198233</v>
      </c>
      <c r="CD253" s="10">
        <f t="shared" si="14"/>
        <v>393889.13356605091</v>
      </c>
      <c r="CE253" s="10">
        <f t="shared" si="14"/>
        <v>466031.06554369378</v>
      </c>
      <c r="CF253" s="10">
        <f t="shared" si="14"/>
        <v>108230.60502068313</v>
      </c>
      <c r="CG253" s="10">
        <f t="shared" si="14"/>
        <v>1127943.0495598859</v>
      </c>
      <c r="CH253" s="10">
        <f t="shared" si="14"/>
        <v>175660.47525948589</v>
      </c>
      <c r="CI253" s="10">
        <f t="shared" si="14"/>
        <v>282242.53476865042</v>
      </c>
      <c r="CJ253" s="10">
        <f t="shared" si="14"/>
        <v>533640.51334980538</v>
      </c>
      <c r="CK253" s="10">
        <f t="shared" si="14"/>
        <v>192554.91065210346</v>
      </c>
      <c r="CL253" s="10">
        <f t="shared" si="14"/>
        <v>109121.57671454277</v>
      </c>
      <c r="CM253" s="10">
        <f t="shared" si="14"/>
        <v>221012.21377871168</v>
      </c>
      <c r="CN253" s="10">
        <f t="shared" si="14"/>
        <v>89538.426712665372</v>
      </c>
      <c r="CO253" s="10">
        <f t="shared" si="14"/>
        <v>435775.0631504131</v>
      </c>
      <c r="CP253" s="10">
        <f t="shared" si="14"/>
        <v>37085.375084283929</v>
      </c>
      <c r="CQ253" s="10">
        <f t="shared" si="14"/>
        <v>506435.16009422531</v>
      </c>
      <c r="CR253" s="10">
        <f t="shared" si="14"/>
        <v>125563.50056511322</v>
      </c>
      <c r="CS253" s="10">
        <f t="shared" si="14"/>
        <v>3437140.9217205858</v>
      </c>
      <c r="CT253" s="10">
        <f t="shared" si="14"/>
        <v>2311124.7084399103</v>
      </c>
      <c r="CU253" s="10">
        <f t="shared" si="14"/>
        <v>181130.23468964151</v>
      </c>
      <c r="CV253" s="10">
        <f t="shared" si="14"/>
        <v>1998063.5570299274</v>
      </c>
      <c r="CW253" s="10">
        <f t="shared" si="14"/>
        <v>1329093.6604880609</v>
      </c>
      <c r="CX253" s="10">
        <f t="shared" si="14"/>
        <v>805486.32741964655</v>
      </c>
      <c r="CY253" s="10">
        <f t="shared" si="14"/>
        <v>275132.94653219206</v>
      </c>
      <c r="CZ253" s="10">
        <f t="shared" si="14"/>
        <v>157158.40823577956</v>
      </c>
      <c r="DA253" s="10">
        <f t="shared" si="14"/>
        <v>2442804.8713226919</v>
      </c>
      <c r="DB253" s="10">
        <f t="shared" si="14"/>
        <v>1486414.72073843</v>
      </c>
      <c r="DC253" s="10">
        <f t="shared" si="14"/>
        <v>587604.61337886448</v>
      </c>
      <c r="DD253" s="10">
        <f t="shared" si="14"/>
        <v>2056598.7027452397</v>
      </c>
      <c r="DE253" s="10">
        <f t="shared" si="14"/>
        <v>361873.99300340493</v>
      </c>
      <c r="DF253" s="10">
        <f t="shared" si="14"/>
        <v>37272.382074257868</v>
      </c>
      <c r="DG253" s="10">
        <f t="shared" si="14"/>
        <v>334457.20088032045</v>
      </c>
      <c r="DH253" s="10">
        <f t="shared" si="14"/>
        <v>116528.374347498</v>
      </c>
      <c r="DI253" s="10">
        <f t="shared" si="14"/>
        <v>97001.301181580435</v>
      </c>
      <c r="DJ253" s="10">
        <f t="shared" si="14"/>
        <v>127351.23184048117</v>
      </c>
      <c r="DK253" s="10">
        <f t="shared" si="14"/>
        <v>79263.750279668602</v>
      </c>
      <c r="DL253" s="10">
        <f t="shared" si="14"/>
        <v>619684.8477232944</v>
      </c>
      <c r="DM253" s="10">
        <f t="shared" si="14"/>
        <v>412335.19747137005</v>
      </c>
      <c r="DN253" s="10">
        <f t="shared" si="14"/>
        <v>1135740.0300734872</v>
      </c>
      <c r="DO253" s="10">
        <f t="shared" si="14"/>
        <v>540717.07296286523</v>
      </c>
      <c r="DP253" s="10">
        <f>SUM(C253:DO253)</f>
        <v>149259102.77911156</v>
      </c>
      <c r="DQ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  <c r="FN253" s="33"/>
      <c r="FO253" s="33"/>
      <c r="FP253" s="33"/>
      <c r="FQ253" s="33"/>
      <c r="FR253" s="33"/>
      <c r="FS253" s="33"/>
      <c r="FT253" s="33"/>
      <c r="FU253" s="33"/>
      <c r="FV253" s="33"/>
      <c r="FW253" s="33"/>
      <c r="FX253" s="33"/>
      <c r="FY253" s="33"/>
      <c r="FZ253" s="33"/>
      <c r="GA253" s="33"/>
      <c r="GB253" s="33"/>
      <c r="GC253" s="33"/>
      <c r="GD253" s="33"/>
      <c r="GE253" s="33"/>
      <c r="GF253" s="33"/>
      <c r="GG253" s="33"/>
      <c r="GH253" s="33"/>
      <c r="GI253" s="33"/>
      <c r="GJ253" s="33"/>
      <c r="GK253" s="33"/>
      <c r="GL253" s="33"/>
      <c r="GM253" s="33"/>
      <c r="GN253" s="33"/>
      <c r="GO253" s="33"/>
      <c r="GP253" s="33"/>
      <c r="GQ253" s="33"/>
      <c r="GR253" s="33"/>
      <c r="GS253" s="33"/>
      <c r="GT253" s="33"/>
      <c r="GU253" s="33"/>
      <c r="GV253" s="33"/>
      <c r="GW253" s="33"/>
      <c r="GX253" s="33"/>
      <c r="GY253" s="33"/>
      <c r="GZ253" s="33"/>
      <c r="HA253" s="33"/>
      <c r="HB253" s="33"/>
      <c r="HC253" s="33"/>
      <c r="HD253" s="33"/>
      <c r="HE253" s="33"/>
      <c r="HF253" s="33"/>
      <c r="HG253" s="33"/>
      <c r="HH253" s="33"/>
      <c r="HI253" s="33"/>
      <c r="HJ253" s="33"/>
      <c r="HK253" s="33"/>
      <c r="HL253" s="33"/>
      <c r="HM253" s="33"/>
      <c r="HN253" s="33"/>
      <c r="HO253" s="33"/>
      <c r="HP253" s="33"/>
      <c r="HQ253" s="33"/>
      <c r="HR253" s="33"/>
      <c r="HS253" s="33"/>
      <c r="HT253" s="33"/>
      <c r="HU253" s="33"/>
      <c r="HV253" s="33"/>
      <c r="HW253" s="33"/>
      <c r="HX253" s="33"/>
      <c r="HY253" s="33"/>
      <c r="HZ253" s="33"/>
      <c r="IA253" s="33"/>
      <c r="IB253" s="33"/>
      <c r="IC253" s="33"/>
      <c r="ID253" s="33"/>
      <c r="IE253" s="33"/>
      <c r="IF253" s="33"/>
      <c r="IG253" s="33"/>
      <c r="IH253" s="33"/>
      <c r="II253" s="33"/>
      <c r="IJ253" s="33"/>
      <c r="IK253" s="33"/>
      <c r="IL253" s="33"/>
      <c r="IM253" s="33"/>
      <c r="IN253" s="33"/>
      <c r="IO253" s="33"/>
      <c r="IP253" s="33"/>
      <c r="IQ253" s="33"/>
      <c r="IR253" s="33"/>
      <c r="IS253" s="33"/>
      <c r="IT253" s="33"/>
      <c r="IU253" s="33"/>
      <c r="IV253" s="33"/>
      <c r="IW253" s="33"/>
      <c r="IX253" s="33"/>
      <c r="IY253" s="33"/>
      <c r="IZ253" s="33"/>
      <c r="JA253" s="33"/>
      <c r="JB253" s="33"/>
      <c r="JC253" s="33"/>
      <c r="JD253" s="33"/>
      <c r="JE253" s="33"/>
      <c r="JF253" s="33"/>
      <c r="JG253" s="33"/>
      <c r="JH253" s="33"/>
      <c r="JI253" s="33"/>
      <c r="JJ253" s="33"/>
      <c r="JK253" s="33"/>
      <c r="JL253" s="33"/>
      <c r="JM253" s="33"/>
      <c r="JN253" s="33"/>
      <c r="JO253" s="33"/>
      <c r="JP253" s="33"/>
      <c r="JQ253" s="33"/>
      <c r="JR253" s="33"/>
      <c r="JS253" s="33"/>
      <c r="JT253" s="33"/>
      <c r="JU253" s="33"/>
    </row>
    <row r="254" spans="1:281" ht="13.5" thickTop="1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47"/>
      <c r="DQ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  <c r="FN254" s="33"/>
      <c r="FO254" s="33"/>
      <c r="FP254" s="33"/>
      <c r="FQ254" s="33"/>
      <c r="FR254" s="33"/>
      <c r="FS254" s="33"/>
      <c r="FT254" s="33"/>
      <c r="FU254" s="33"/>
      <c r="FV254" s="33"/>
      <c r="FW254" s="33"/>
      <c r="FX254" s="33"/>
      <c r="FY254" s="33"/>
      <c r="FZ254" s="33"/>
      <c r="GA254" s="33"/>
      <c r="GB254" s="33"/>
      <c r="GC254" s="33"/>
      <c r="GD254" s="33"/>
      <c r="GE254" s="33"/>
      <c r="GF254" s="33"/>
      <c r="GG254" s="33"/>
      <c r="GH254" s="33"/>
      <c r="GI254" s="33"/>
      <c r="GJ254" s="33"/>
      <c r="GK254" s="33"/>
      <c r="GL254" s="33"/>
      <c r="GM254" s="33"/>
      <c r="GN254" s="33"/>
      <c r="GO254" s="33"/>
      <c r="GP254" s="33"/>
      <c r="GQ254" s="33"/>
      <c r="GR254" s="33"/>
      <c r="GS254" s="33"/>
      <c r="GT254" s="33"/>
      <c r="GU254" s="33"/>
      <c r="GV254" s="33"/>
      <c r="GW254" s="33"/>
      <c r="GX254" s="33"/>
      <c r="GY254" s="33"/>
      <c r="GZ254" s="33"/>
      <c r="HA254" s="33"/>
      <c r="HB254" s="33"/>
      <c r="HC254" s="33"/>
      <c r="HD254" s="33"/>
      <c r="HE254" s="33"/>
      <c r="HF254" s="33"/>
      <c r="HG254" s="33"/>
      <c r="HH254" s="33"/>
      <c r="HI254" s="33"/>
      <c r="HJ254" s="33"/>
      <c r="HK254" s="33"/>
      <c r="HL254" s="33"/>
      <c r="HM254" s="33"/>
      <c r="HN254" s="33"/>
      <c r="HO254" s="33"/>
      <c r="HP254" s="33"/>
      <c r="HQ254" s="33"/>
      <c r="HR254" s="33"/>
      <c r="HS254" s="33"/>
      <c r="HT254" s="33"/>
      <c r="HU254" s="33"/>
      <c r="HV254" s="33"/>
      <c r="HW254" s="33"/>
      <c r="HX254" s="33"/>
      <c r="HY254" s="33"/>
      <c r="HZ254" s="33"/>
      <c r="IA254" s="33"/>
      <c r="IB254" s="33"/>
      <c r="IC254" s="33"/>
      <c r="ID254" s="33"/>
      <c r="IE254" s="33"/>
      <c r="IF254" s="33"/>
      <c r="IG254" s="33"/>
      <c r="IH254" s="33"/>
      <c r="II254" s="33"/>
      <c r="IJ254" s="33"/>
      <c r="IK254" s="33"/>
      <c r="IL254" s="33"/>
      <c r="IM254" s="33"/>
      <c r="IN254" s="33"/>
      <c r="IO254" s="33"/>
      <c r="IP254" s="33"/>
      <c r="IQ254" s="33"/>
      <c r="IR254" s="33"/>
      <c r="IS254" s="33"/>
      <c r="IT254" s="33"/>
      <c r="IU254" s="33"/>
      <c r="IV254" s="33"/>
      <c r="IW254" s="33"/>
      <c r="IX254" s="33"/>
      <c r="IY254" s="33"/>
      <c r="IZ254" s="33"/>
      <c r="JA254" s="33"/>
      <c r="JB254" s="33"/>
      <c r="JC254" s="33"/>
      <c r="JD254" s="33"/>
      <c r="JE254" s="33"/>
      <c r="JF254" s="33"/>
      <c r="JG254" s="33"/>
      <c r="JH254" s="33"/>
      <c r="JI254" s="33"/>
      <c r="JJ254" s="33"/>
      <c r="JK254" s="33"/>
      <c r="JL254" s="33"/>
      <c r="JM254" s="33"/>
      <c r="JN254" s="33"/>
      <c r="JO254" s="33"/>
      <c r="JP254" s="33"/>
      <c r="JQ254" s="33"/>
      <c r="JR254" s="33"/>
      <c r="JS254" s="33"/>
      <c r="JT254" s="33"/>
      <c r="JU254" s="33"/>
    </row>
    <row r="255" spans="1:281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47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  <c r="FN255" s="33"/>
      <c r="FO255" s="33"/>
      <c r="FP255" s="33"/>
      <c r="FQ255" s="33"/>
      <c r="FR255" s="33"/>
      <c r="FS255" s="33"/>
      <c r="FT255" s="33"/>
      <c r="FU255" s="33"/>
      <c r="FV255" s="33"/>
      <c r="FW255" s="33"/>
      <c r="FX255" s="33"/>
      <c r="FY255" s="33"/>
      <c r="FZ255" s="33"/>
      <c r="GA255" s="33"/>
      <c r="GB255" s="33"/>
      <c r="GC255" s="33"/>
      <c r="GD255" s="33"/>
      <c r="GE255" s="33"/>
      <c r="GF255" s="33"/>
      <c r="GG255" s="33"/>
      <c r="GH255" s="33"/>
      <c r="GI255" s="33"/>
      <c r="GJ255" s="33"/>
      <c r="GK255" s="33"/>
      <c r="GL255" s="33"/>
      <c r="GM255" s="33"/>
      <c r="GN255" s="33"/>
      <c r="GO255" s="33"/>
      <c r="GP255" s="33"/>
      <c r="GQ255" s="33"/>
      <c r="GR255" s="33"/>
      <c r="GS255" s="33"/>
      <c r="GT255" s="33"/>
      <c r="GU255" s="33"/>
      <c r="GV255" s="33"/>
      <c r="GW255" s="33"/>
      <c r="GX255" s="33"/>
      <c r="GY255" s="33"/>
      <c r="GZ255" s="33"/>
      <c r="HA255" s="33"/>
      <c r="HB255" s="33"/>
      <c r="HC255" s="33"/>
      <c r="HD255" s="33"/>
      <c r="HE255" s="33"/>
      <c r="HF255" s="33"/>
      <c r="HG255" s="33"/>
      <c r="HH255" s="33"/>
      <c r="HI255" s="33"/>
      <c r="HJ255" s="33"/>
      <c r="HK255" s="33"/>
      <c r="HL255" s="33"/>
      <c r="HM255" s="33"/>
      <c r="HN255" s="33"/>
      <c r="HO255" s="33"/>
      <c r="HP255" s="33"/>
      <c r="HQ255" s="33"/>
      <c r="HR255" s="33"/>
      <c r="HS255" s="33"/>
      <c r="HT255" s="33"/>
      <c r="HU255" s="33"/>
      <c r="HV255" s="33"/>
      <c r="HW255" s="33"/>
      <c r="HX255" s="33"/>
      <c r="HY255" s="33"/>
      <c r="HZ255" s="33"/>
      <c r="IA255" s="33"/>
      <c r="IB255" s="33"/>
      <c r="IC255" s="33"/>
      <c r="ID255" s="33"/>
      <c r="IE255" s="33"/>
      <c r="IF255" s="33"/>
      <c r="IG255" s="33"/>
      <c r="IH255" s="33"/>
      <c r="II255" s="33"/>
      <c r="IJ255" s="33"/>
      <c r="IK255" s="33"/>
      <c r="IL255" s="33"/>
      <c r="IM255" s="33"/>
      <c r="IN255" s="33"/>
      <c r="IO255" s="33"/>
      <c r="IP255" s="33"/>
      <c r="IQ255" s="33"/>
      <c r="IR255" s="33"/>
      <c r="IS255" s="33"/>
      <c r="IT255" s="33"/>
      <c r="IU255" s="33"/>
      <c r="IV255" s="33"/>
      <c r="IW255" s="33"/>
      <c r="IX255" s="33"/>
      <c r="IY255" s="33"/>
      <c r="IZ255" s="33"/>
      <c r="JA255" s="33"/>
      <c r="JB255" s="33"/>
      <c r="JC255" s="33"/>
      <c r="JD255" s="33"/>
      <c r="JE255" s="33"/>
      <c r="JF255" s="33"/>
      <c r="JG255" s="33"/>
      <c r="JH255" s="33"/>
      <c r="JI255" s="33"/>
      <c r="JJ255" s="33"/>
      <c r="JK255" s="33"/>
      <c r="JL255" s="33"/>
      <c r="JM255" s="33"/>
      <c r="JN255" s="33"/>
      <c r="JO255" s="33"/>
      <c r="JP255" s="33"/>
      <c r="JQ255" s="33"/>
      <c r="JR255" s="33"/>
      <c r="JS255" s="33"/>
      <c r="JT255" s="33"/>
      <c r="JU255" s="33"/>
    </row>
    <row r="256" spans="1:281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8"/>
      <c r="CA256" s="28"/>
      <c r="CB256" s="28"/>
      <c r="CC256" s="28"/>
      <c r="CD256" s="28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DA256" s="28"/>
      <c r="DB256" s="28"/>
      <c r="DC256" s="28"/>
      <c r="DD256" s="28"/>
      <c r="DE256" s="28"/>
      <c r="DF256" s="28"/>
      <c r="DG256" s="28"/>
      <c r="DH256" s="28"/>
      <c r="DI256" s="28"/>
      <c r="DJ256" s="28"/>
      <c r="DK256" s="28"/>
      <c r="DL256" s="28"/>
      <c r="DM256" s="28"/>
      <c r="DN256" s="28"/>
      <c r="DO256" s="28"/>
      <c r="DP256" s="70"/>
      <c r="DQ256" s="28"/>
      <c r="DR256" s="28"/>
      <c r="DS256" s="28"/>
      <c r="DT256" s="28"/>
      <c r="DU256" s="28"/>
      <c r="DV256" s="28"/>
      <c r="DW256" s="28"/>
      <c r="DX256" s="28"/>
      <c r="DY256" s="28"/>
      <c r="DZ256" s="28"/>
      <c r="EA256" s="28"/>
      <c r="EB256" s="28"/>
      <c r="EC256" s="28"/>
      <c r="ED256" s="28"/>
      <c r="EE256" s="28"/>
      <c r="EF256" s="28"/>
      <c r="EG256" s="28"/>
      <c r="EH256" s="28"/>
      <c r="EI256" s="28"/>
      <c r="EJ256" s="28"/>
      <c r="EK256" s="28"/>
      <c r="EL256" s="28"/>
      <c r="EM256" s="28"/>
      <c r="EN256" s="28"/>
      <c r="EO256" s="28"/>
      <c r="EP256" s="28"/>
      <c r="EQ256" s="28"/>
      <c r="ER256" s="28"/>
      <c r="ES256" s="28"/>
      <c r="ET256" s="28"/>
      <c r="EU256" s="28"/>
      <c r="EV256" s="28"/>
      <c r="EW256" s="28"/>
      <c r="EX256" s="28"/>
      <c r="EY256" s="28"/>
      <c r="EZ256" s="28"/>
      <c r="FA256" s="28"/>
      <c r="FB256" s="28"/>
      <c r="FC256" s="28"/>
      <c r="FD256" s="28"/>
      <c r="FE256" s="28"/>
      <c r="FF256" s="28"/>
      <c r="FG256" s="28"/>
      <c r="FH256" s="28"/>
      <c r="FI256" s="28"/>
      <c r="FJ256" s="28"/>
      <c r="FK256" s="28"/>
      <c r="FL256" s="28"/>
      <c r="FM256" s="28"/>
      <c r="FN256" s="28"/>
      <c r="FO256" s="28"/>
      <c r="FP256" s="28"/>
      <c r="FQ256" s="28"/>
      <c r="FR256" s="28"/>
      <c r="FS256" s="28"/>
      <c r="FT256" s="28"/>
      <c r="FU256" s="28"/>
      <c r="FV256" s="28"/>
      <c r="FW256" s="28"/>
      <c r="FX256" s="28"/>
      <c r="FY256" s="28"/>
      <c r="FZ256" s="28"/>
      <c r="GA256" s="28"/>
      <c r="GB256" s="28"/>
      <c r="GC256" s="28"/>
      <c r="GD256" s="28"/>
      <c r="GE256" s="28"/>
      <c r="GF256" s="28"/>
      <c r="GG256" s="22"/>
      <c r="GH256" s="22"/>
      <c r="GI256" s="22"/>
      <c r="GJ256" s="22"/>
      <c r="GK256" s="22"/>
      <c r="GL256" s="22"/>
      <c r="GM256" s="28"/>
      <c r="GN256" s="28"/>
      <c r="GO256" s="28"/>
      <c r="GP256" s="28"/>
      <c r="GQ256" s="28"/>
      <c r="GR256" s="28"/>
      <c r="GS256" s="28"/>
      <c r="GT256" s="28"/>
      <c r="GU256" s="28"/>
      <c r="GV256" s="28"/>
      <c r="GW256" s="28"/>
      <c r="GX256" s="28"/>
      <c r="GY256" s="28"/>
      <c r="GZ256" s="28"/>
      <c r="HA256" s="28"/>
      <c r="HB256" s="28"/>
      <c r="HC256" s="28"/>
      <c r="HD256" s="28"/>
      <c r="HE256" s="28"/>
      <c r="HF256" s="28"/>
      <c r="HG256" s="28"/>
      <c r="HH256" s="28"/>
      <c r="JJ256" s="33"/>
      <c r="JK256" s="33"/>
      <c r="JL256" s="33"/>
      <c r="JM256" s="33"/>
      <c r="JN256" s="33"/>
      <c r="JO256" s="33"/>
      <c r="JP256" s="33"/>
      <c r="JQ256" s="33"/>
      <c r="JR256" s="33"/>
      <c r="JS256" s="33"/>
      <c r="JT256" s="33"/>
      <c r="JU256" s="33"/>
    </row>
    <row r="257" spans="1:281" x14ac:dyDescent="0.2">
      <c r="A257" s="1"/>
      <c r="C257" s="33"/>
      <c r="D257" s="33"/>
      <c r="E257" s="33"/>
      <c r="F257" s="33"/>
      <c r="G257" s="33"/>
      <c r="H257" s="33"/>
      <c r="I257" s="33"/>
      <c r="J257" s="33"/>
      <c r="K257" s="33"/>
      <c r="L257" s="33"/>
      <c r="M257" s="33"/>
      <c r="N257" s="33"/>
      <c r="O257" s="33"/>
      <c r="P257" s="33"/>
      <c r="Q257" s="33"/>
      <c r="R257" s="33"/>
      <c r="S257" s="33"/>
      <c r="T257" s="33"/>
      <c r="U257" s="33"/>
      <c r="V257" s="33"/>
      <c r="W257" s="33"/>
      <c r="X257" s="33"/>
      <c r="Y257" s="33"/>
      <c r="Z257" s="33"/>
      <c r="AA257" s="33"/>
      <c r="AB257" s="33"/>
      <c r="AC257" s="33"/>
      <c r="AD257" s="33"/>
      <c r="AE257" s="33"/>
      <c r="AF257" s="33"/>
      <c r="AG257" s="33"/>
      <c r="AH257" s="33"/>
      <c r="AI257" s="33"/>
      <c r="AJ257" s="33"/>
      <c r="AK257" s="33"/>
      <c r="AL257" s="33"/>
      <c r="AM257" s="33"/>
      <c r="AN257" s="33"/>
      <c r="AO257" s="33"/>
      <c r="AP257" s="33"/>
      <c r="AQ257" s="33"/>
      <c r="AR257" s="33"/>
      <c r="AS257" s="33"/>
      <c r="AT257" s="33"/>
      <c r="AU257" s="33"/>
      <c r="AV257" s="33"/>
      <c r="AW257" s="33"/>
      <c r="AX257" s="33"/>
      <c r="AY257" s="33"/>
      <c r="AZ257" s="33"/>
      <c r="BA257" s="33"/>
      <c r="BB257" s="33"/>
      <c r="BC257" s="33"/>
      <c r="BD257" s="33"/>
      <c r="BE257" s="33"/>
      <c r="BF257" s="33"/>
      <c r="BG257" s="33"/>
      <c r="BH257" s="33"/>
      <c r="BI257" s="33"/>
      <c r="BJ257" s="33"/>
      <c r="BK257" s="33"/>
      <c r="BL257" s="33"/>
      <c r="BM257" s="33"/>
      <c r="BN257" s="33"/>
      <c r="BO257" s="33"/>
      <c r="BP257" s="33"/>
      <c r="BQ257" s="33"/>
      <c r="BR257" s="33"/>
      <c r="BS257" s="33"/>
      <c r="BT257" s="33"/>
      <c r="BU257" s="33"/>
      <c r="BV257" s="33"/>
      <c r="BW257" s="33"/>
      <c r="BX257" s="33"/>
      <c r="BY257" s="33"/>
      <c r="BZ257" s="33"/>
      <c r="CA257" s="33"/>
      <c r="CB257" s="33"/>
      <c r="CC257" s="33"/>
      <c r="CD257" s="33"/>
      <c r="CE257" s="33"/>
      <c r="CF257" s="33"/>
      <c r="CG257" s="33"/>
      <c r="CH257" s="33"/>
      <c r="CI257" s="33"/>
      <c r="CJ257" s="33"/>
      <c r="CK257" s="33"/>
      <c r="CL257" s="33"/>
      <c r="CM257" s="33"/>
      <c r="CN257" s="33"/>
      <c r="CO257" s="33"/>
      <c r="CP257" s="33"/>
      <c r="CQ257" s="33"/>
      <c r="CR257" s="33"/>
      <c r="CS257" s="33"/>
      <c r="CT257" s="33"/>
      <c r="CU257" s="33"/>
      <c r="CV257" s="33"/>
      <c r="CW257" s="33"/>
      <c r="CX257" s="33"/>
      <c r="CY257" s="33"/>
      <c r="CZ257" s="33"/>
      <c r="DA257" s="33"/>
      <c r="DB257" s="33"/>
      <c r="DC257" s="33"/>
      <c r="DD257" s="33"/>
      <c r="DE257" s="33"/>
      <c r="DF257" s="33"/>
      <c r="DG257" s="33"/>
      <c r="DH257" s="33"/>
      <c r="DI257" s="33"/>
      <c r="DJ257" s="33"/>
      <c r="DK257" s="33"/>
      <c r="DL257" s="33"/>
      <c r="DM257" s="33"/>
      <c r="DN257" s="33"/>
      <c r="DO257" s="33"/>
      <c r="DP257" s="47"/>
      <c r="DQ257" s="33"/>
      <c r="DR257" s="28"/>
      <c r="DS257" s="28"/>
      <c r="DT257" s="28"/>
      <c r="DU257" s="28"/>
      <c r="DV257" s="28"/>
      <c r="DW257" s="28"/>
      <c r="DX257" s="28"/>
      <c r="DY257" s="28"/>
      <c r="DZ257" s="28"/>
      <c r="EA257" s="28"/>
      <c r="EB257" s="29"/>
      <c r="EC257" s="29"/>
      <c r="ED257" s="29"/>
      <c r="EE257" s="29"/>
      <c r="EF257" s="29"/>
      <c r="EG257" s="29"/>
      <c r="EH257" s="29"/>
      <c r="EI257" s="29"/>
      <c r="EJ257" s="29"/>
      <c r="EK257" s="29"/>
      <c r="EL257" s="29"/>
      <c r="EM257" s="29"/>
      <c r="EN257" s="29"/>
      <c r="EO257" s="29"/>
      <c r="EP257" s="29"/>
      <c r="EQ257" s="29"/>
      <c r="ER257" s="29"/>
      <c r="ES257" s="29"/>
      <c r="ET257" s="29"/>
      <c r="EU257" s="30"/>
      <c r="EV257" s="30"/>
      <c r="EW257" s="30"/>
      <c r="EX257" s="30"/>
      <c r="EY257" s="30"/>
      <c r="EZ257" s="30"/>
      <c r="FA257" s="30"/>
      <c r="FB257" s="30"/>
      <c r="FC257" s="30"/>
      <c r="FD257" s="30"/>
      <c r="FE257" s="30"/>
      <c r="FF257" s="30"/>
      <c r="FG257" s="30"/>
      <c r="FH257" s="33"/>
      <c r="FI257" s="33"/>
      <c r="FJ257" s="33"/>
      <c r="FK257" s="33"/>
      <c r="FL257" s="33"/>
      <c r="FM257" s="33"/>
      <c r="FN257" s="33"/>
      <c r="FO257" s="33"/>
      <c r="FP257" s="33"/>
      <c r="FQ257" s="33"/>
      <c r="FR257" s="33"/>
      <c r="FS257" s="33"/>
      <c r="FT257" s="33"/>
      <c r="FU257" s="33"/>
      <c r="FV257" s="33"/>
      <c r="FW257" s="33"/>
      <c r="FX257" s="33"/>
      <c r="FY257" s="33"/>
      <c r="FZ257" s="33"/>
      <c r="GA257" s="33"/>
      <c r="GB257" s="33"/>
      <c r="GC257" s="33"/>
      <c r="GD257" s="33"/>
      <c r="GE257" s="33"/>
      <c r="GF257" s="33"/>
      <c r="GG257" s="33"/>
      <c r="GH257" s="33"/>
      <c r="GI257" s="33"/>
      <c r="GJ257" s="33"/>
      <c r="GK257" s="33"/>
      <c r="GL257" s="33"/>
      <c r="GM257" s="33"/>
      <c r="GN257" s="33"/>
      <c r="GO257" s="33"/>
      <c r="GP257" s="33"/>
      <c r="GQ257" s="33"/>
      <c r="GR257" s="33"/>
      <c r="GS257" s="33"/>
      <c r="GT257" s="33"/>
      <c r="GU257" s="33"/>
      <c r="GV257" s="33"/>
      <c r="GW257" s="33"/>
      <c r="GX257" s="33"/>
      <c r="GY257" s="33"/>
      <c r="GZ257" s="33"/>
      <c r="HA257" s="33"/>
      <c r="HB257" s="33"/>
      <c r="HC257" s="33"/>
      <c r="HD257" s="33"/>
      <c r="HE257" s="33"/>
      <c r="HF257" s="33"/>
      <c r="HG257" s="33"/>
      <c r="HH257" s="33"/>
      <c r="HI257" s="33"/>
      <c r="HJ257" s="33"/>
      <c r="HK257" s="33"/>
      <c r="HL257" s="33"/>
      <c r="HM257" s="33"/>
      <c r="HN257" s="33"/>
      <c r="HO257" s="33"/>
      <c r="HP257" s="33"/>
      <c r="HQ257" s="33"/>
      <c r="HR257" s="33"/>
      <c r="HS257" s="33"/>
      <c r="HT257" s="33"/>
      <c r="HU257" s="33"/>
      <c r="HV257" s="33"/>
      <c r="HW257" s="33"/>
      <c r="HX257" s="33"/>
      <c r="HY257" s="33"/>
      <c r="HZ257" s="33"/>
      <c r="IA257" s="33"/>
      <c r="IB257" s="33"/>
      <c r="IC257" s="33"/>
      <c r="ID257" s="33"/>
      <c r="IE257" s="33"/>
      <c r="IF257" s="33"/>
      <c r="IG257" s="33"/>
      <c r="IH257" s="33"/>
      <c r="II257" s="33"/>
      <c r="IJ257" s="33"/>
      <c r="IK257" s="33"/>
      <c r="IL257" s="33"/>
      <c r="IM257" s="33"/>
      <c r="IN257" s="33"/>
      <c r="IO257" s="33"/>
      <c r="IP257" s="33"/>
      <c r="IQ257" s="33"/>
      <c r="IR257" s="33"/>
      <c r="IS257" s="33"/>
      <c r="IT257" s="33"/>
      <c r="IU257" s="33"/>
      <c r="IV257" s="33"/>
      <c r="IW257" s="33"/>
      <c r="IX257" s="33"/>
      <c r="IY257" s="33"/>
      <c r="IZ257" s="33"/>
      <c r="JA257" s="33"/>
      <c r="JB257" s="33"/>
      <c r="JC257" s="33"/>
      <c r="JD257" s="33"/>
      <c r="JE257" s="33"/>
      <c r="JF257" s="33"/>
      <c r="JG257" s="33"/>
      <c r="JH257" s="33"/>
      <c r="JI257" s="33"/>
      <c r="JJ257" s="33"/>
      <c r="JK257" s="33"/>
      <c r="JL257" s="33"/>
      <c r="JM257" s="33"/>
      <c r="JN257" s="33"/>
      <c r="JO257" s="33"/>
      <c r="JP257" s="33"/>
      <c r="JQ257" s="33"/>
      <c r="JR257" s="33"/>
      <c r="JS257" s="33"/>
      <c r="JT257" s="33"/>
      <c r="JU257" s="33"/>
    </row>
    <row r="258" spans="1:281" x14ac:dyDescent="0.2">
      <c r="A258" s="1"/>
      <c r="C258" s="33"/>
      <c r="D258" s="33"/>
      <c r="E258" s="33"/>
      <c r="F258" s="33"/>
      <c r="G258" s="33"/>
      <c r="H258" s="33"/>
      <c r="I258" s="33"/>
      <c r="J258" s="33"/>
      <c r="K258" s="33"/>
      <c r="L258" s="33"/>
      <c r="M258" s="33"/>
      <c r="N258" s="33"/>
      <c r="O258" s="33"/>
      <c r="P258" s="33"/>
      <c r="Q258" s="33"/>
      <c r="R258" s="33"/>
      <c r="S258" s="33"/>
      <c r="T258" s="33"/>
      <c r="U258" s="33"/>
      <c r="V258" s="33"/>
      <c r="W258" s="33"/>
      <c r="X258" s="33"/>
      <c r="Y258" s="33"/>
      <c r="Z258" s="33"/>
      <c r="AA258" s="33"/>
      <c r="AB258" s="33"/>
      <c r="AC258" s="33"/>
      <c r="AD258" s="33"/>
      <c r="AE258" s="33"/>
      <c r="AF258" s="33"/>
      <c r="AG258" s="33"/>
      <c r="AH258" s="33"/>
      <c r="AI258" s="33"/>
      <c r="AJ258" s="33"/>
      <c r="AK258" s="33"/>
      <c r="AL258" s="33"/>
      <c r="AM258" s="33"/>
      <c r="AN258" s="33"/>
      <c r="AO258" s="33"/>
      <c r="AP258" s="33"/>
      <c r="AQ258" s="33"/>
      <c r="AR258" s="33"/>
      <c r="AS258" s="33"/>
      <c r="AT258" s="33"/>
      <c r="AU258" s="33"/>
      <c r="AV258" s="33"/>
      <c r="AW258" s="33"/>
      <c r="AX258" s="33"/>
      <c r="AY258" s="33"/>
      <c r="AZ258" s="33"/>
      <c r="BA258" s="33"/>
      <c r="BB258" s="33"/>
      <c r="BC258" s="33"/>
      <c r="BD258" s="33"/>
      <c r="BE258" s="33"/>
      <c r="BF258" s="33"/>
      <c r="BG258" s="33"/>
      <c r="BH258" s="33"/>
      <c r="BI258" s="33"/>
      <c r="BJ258" s="33"/>
      <c r="BK258" s="33"/>
      <c r="BL258" s="33"/>
      <c r="BM258" s="33"/>
      <c r="BN258" s="33"/>
      <c r="BO258" s="33"/>
      <c r="BP258" s="33"/>
      <c r="BQ258" s="33"/>
      <c r="BR258" s="33"/>
      <c r="BS258" s="33"/>
      <c r="BT258" s="33"/>
      <c r="BU258" s="33"/>
      <c r="BV258" s="33"/>
      <c r="BW258" s="33"/>
      <c r="BX258" s="33"/>
      <c r="BY258" s="33"/>
      <c r="BZ258" s="33"/>
      <c r="CA258" s="33"/>
      <c r="CB258" s="33"/>
      <c r="CC258" s="33"/>
      <c r="CD258" s="33"/>
      <c r="CE258" s="33"/>
      <c r="CF258" s="33"/>
      <c r="CG258" s="33"/>
      <c r="CH258" s="33"/>
      <c r="CI258" s="33"/>
      <c r="CJ258" s="33"/>
      <c r="CK258" s="33"/>
      <c r="CL258" s="33"/>
      <c r="CM258" s="33"/>
      <c r="CN258" s="33"/>
      <c r="CO258" s="33"/>
      <c r="CP258" s="33"/>
      <c r="CQ258" s="33"/>
      <c r="CR258" s="33"/>
      <c r="CS258" s="33"/>
      <c r="CT258" s="33"/>
      <c r="CU258" s="33"/>
      <c r="CV258" s="33"/>
      <c r="CW258" s="33"/>
      <c r="CX258" s="33"/>
      <c r="CY258" s="33"/>
      <c r="CZ258" s="3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47"/>
      <c r="DQ258" s="33"/>
      <c r="DR258" s="23"/>
      <c r="DS258" s="23"/>
      <c r="DT258" s="23"/>
      <c r="DU258" s="23"/>
      <c r="DV258" s="23"/>
      <c r="DW258" s="23"/>
      <c r="DX258" s="23"/>
      <c r="DY258" s="23"/>
      <c r="DZ258" s="23"/>
      <c r="EA258" s="23"/>
      <c r="EB258" s="23"/>
      <c r="EC258" s="23"/>
      <c r="ED258" s="23"/>
      <c r="EE258" s="23"/>
      <c r="EF258" s="23"/>
      <c r="EG258" s="23"/>
      <c r="EH258" s="23"/>
      <c r="EI258" s="23"/>
      <c r="EJ258" s="23"/>
      <c r="EK258" s="23"/>
      <c r="EL258" s="23"/>
      <c r="EM258" s="23"/>
      <c r="EN258" s="23"/>
      <c r="EO258" s="23"/>
      <c r="EP258" s="23"/>
      <c r="EQ258" s="23"/>
      <c r="ER258" s="23"/>
      <c r="ES258" s="23"/>
      <c r="ET258" s="23"/>
      <c r="EU258" s="23"/>
      <c r="EV258" s="23"/>
      <c r="EW258" s="23"/>
      <c r="EX258" s="23"/>
      <c r="EY258" s="23"/>
      <c r="EZ258" s="23"/>
      <c r="FA258" s="23"/>
      <c r="FB258" s="23"/>
      <c r="FC258" s="23"/>
      <c r="FD258" s="23"/>
      <c r="FE258" s="23"/>
      <c r="FF258" s="23"/>
      <c r="FG258" s="23"/>
      <c r="FH258" s="33"/>
      <c r="FI258" s="33"/>
      <c r="FJ258" s="33"/>
      <c r="FK258" s="33"/>
      <c r="FL258" s="33"/>
      <c r="FM258" s="33"/>
      <c r="FN258" s="33"/>
      <c r="FO258" s="33"/>
      <c r="FP258" s="33"/>
      <c r="FQ258" s="33"/>
      <c r="FR258" s="33"/>
      <c r="FS258" s="33"/>
      <c r="FT258" s="33"/>
      <c r="FU258" s="33"/>
      <c r="FV258" s="33"/>
      <c r="FW258" s="33"/>
      <c r="FX258" s="33"/>
      <c r="FY258" s="33"/>
      <c r="FZ258" s="33"/>
      <c r="GA258" s="33"/>
      <c r="GB258" s="33"/>
      <c r="GC258" s="33"/>
      <c r="GD258" s="33"/>
      <c r="GE258" s="33"/>
      <c r="GF258" s="33"/>
      <c r="GG258" s="33"/>
      <c r="GH258" s="33"/>
      <c r="GI258" s="33"/>
      <c r="GJ258" s="33"/>
      <c r="GK258" s="33"/>
      <c r="GL258" s="33"/>
      <c r="GM258" s="33"/>
      <c r="GN258" s="33"/>
      <c r="GO258" s="33"/>
      <c r="GP258" s="33"/>
      <c r="GQ258" s="33"/>
      <c r="GR258" s="33"/>
      <c r="GS258" s="33"/>
      <c r="GT258" s="33"/>
      <c r="GU258" s="33"/>
      <c r="GV258" s="33"/>
      <c r="GW258" s="33"/>
      <c r="GX258" s="33"/>
      <c r="GY258" s="33"/>
      <c r="GZ258" s="33"/>
      <c r="HA258" s="33"/>
      <c r="HB258" s="33"/>
      <c r="HC258" s="33"/>
      <c r="HD258" s="33"/>
      <c r="HE258" s="33"/>
      <c r="HF258" s="33"/>
      <c r="HG258" s="33"/>
      <c r="HH258" s="33"/>
      <c r="HI258" s="33"/>
      <c r="HJ258" s="33"/>
      <c r="HK258" s="33"/>
      <c r="HL258" s="33"/>
      <c r="HM258" s="33"/>
      <c r="HN258" s="33"/>
      <c r="HO258" s="33"/>
      <c r="HP258" s="33"/>
      <c r="HQ258" s="33"/>
      <c r="HR258" s="33"/>
      <c r="HS258" s="33"/>
      <c r="HT258" s="33"/>
      <c r="HU258" s="33"/>
      <c r="HV258" s="33"/>
      <c r="HW258" s="33"/>
      <c r="HX258" s="33"/>
      <c r="HY258" s="33"/>
      <c r="HZ258" s="33"/>
      <c r="IA258" s="33"/>
      <c r="IB258" s="33"/>
      <c r="IC258" s="33"/>
      <c r="ID258" s="33"/>
      <c r="IE258" s="33"/>
      <c r="IF258" s="33"/>
      <c r="IG258" s="33"/>
      <c r="IH258" s="33"/>
      <c r="II258" s="33"/>
      <c r="IJ258" s="33"/>
      <c r="IK258" s="33"/>
      <c r="IL258" s="33"/>
      <c r="IM258" s="33"/>
      <c r="IN258" s="33"/>
      <c r="IO258" s="33"/>
      <c r="IP258" s="33"/>
      <c r="IQ258" s="33"/>
      <c r="IR258" s="33"/>
      <c r="IS258" s="33"/>
      <c r="IT258" s="33"/>
      <c r="IU258" s="33"/>
      <c r="IV258" s="33"/>
      <c r="IW258" s="33"/>
      <c r="IX258" s="33"/>
      <c r="IY258" s="33"/>
      <c r="IZ258" s="33"/>
      <c r="JA258" s="33"/>
      <c r="JB258" s="33"/>
      <c r="JC258" s="33"/>
      <c r="JD258" s="33"/>
      <c r="JE258" s="33"/>
      <c r="JF258" s="33"/>
      <c r="JG258" s="33"/>
      <c r="JH258" s="33"/>
      <c r="JI258" s="33"/>
      <c r="JJ258" s="33"/>
      <c r="JK258" s="33"/>
      <c r="JL258" s="33"/>
      <c r="JM258" s="33"/>
      <c r="JN258" s="33"/>
      <c r="JO258" s="33"/>
      <c r="JP258" s="33"/>
      <c r="JQ258" s="33"/>
      <c r="JR258" s="33"/>
      <c r="JS258" s="33"/>
      <c r="JT258" s="33"/>
      <c r="JU258" s="33"/>
    </row>
    <row r="259" spans="1:281" x14ac:dyDescent="0.2">
      <c r="A259" s="1"/>
      <c r="C259" s="33"/>
      <c r="D259" s="33"/>
      <c r="E259" s="33"/>
      <c r="F259" s="33"/>
      <c r="G259" s="33"/>
      <c r="H259" s="33"/>
      <c r="I259" s="33"/>
      <c r="J259" s="33"/>
      <c r="K259" s="33"/>
      <c r="L259" s="33"/>
      <c r="M259" s="33"/>
      <c r="N259" s="33"/>
      <c r="O259" s="33"/>
      <c r="P259" s="33"/>
      <c r="Q259" s="33"/>
      <c r="R259" s="33"/>
      <c r="S259" s="33"/>
      <c r="T259" s="33"/>
      <c r="U259" s="33"/>
      <c r="V259" s="33"/>
      <c r="W259" s="33"/>
      <c r="X259" s="33"/>
      <c r="Y259" s="33"/>
      <c r="Z259" s="33"/>
      <c r="AA259" s="33"/>
      <c r="AB259" s="33"/>
      <c r="AC259" s="33"/>
      <c r="AD259" s="33"/>
      <c r="AE259" s="33"/>
      <c r="AF259" s="33"/>
      <c r="AG259" s="33"/>
      <c r="AH259" s="33"/>
      <c r="AI259" s="33"/>
      <c r="AJ259" s="33"/>
      <c r="AK259" s="33"/>
      <c r="AL259" s="33"/>
      <c r="AM259" s="33"/>
      <c r="AN259" s="33"/>
      <c r="AO259" s="33"/>
      <c r="AP259" s="33"/>
      <c r="AQ259" s="33"/>
      <c r="AR259" s="33"/>
      <c r="AS259" s="33"/>
      <c r="AT259" s="33"/>
      <c r="AU259" s="33"/>
      <c r="AV259" s="33"/>
      <c r="AW259" s="33"/>
      <c r="AX259" s="33"/>
      <c r="AY259" s="33"/>
      <c r="AZ259" s="33"/>
      <c r="BA259" s="33"/>
      <c r="BB259" s="33"/>
      <c r="BC259" s="33"/>
      <c r="BD259" s="33"/>
      <c r="BE259" s="33"/>
      <c r="BF259" s="33"/>
      <c r="BG259" s="33"/>
      <c r="BH259" s="33"/>
      <c r="BI259" s="33"/>
      <c r="BJ259" s="33"/>
      <c r="BK259" s="33"/>
      <c r="BL259" s="33"/>
      <c r="BM259" s="33"/>
      <c r="BN259" s="33"/>
      <c r="BO259" s="33"/>
      <c r="BP259" s="33"/>
      <c r="BQ259" s="33"/>
      <c r="BR259" s="33"/>
      <c r="BS259" s="33"/>
      <c r="BT259" s="33"/>
      <c r="BU259" s="33"/>
      <c r="BV259" s="33"/>
      <c r="BW259" s="33"/>
      <c r="BX259" s="33"/>
      <c r="BY259" s="33"/>
      <c r="BZ259" s="33"/>
      <c r="CA259" s="33"/>
      <c r="CB259" s="33"/>
      <c r="CC259" s="33"/>
      <c r="CD259" s="33"/>
      <c r="CE259" s="33"/>
      <c r="CF259" s="33"/>
      <c r="CG259" s="33"/>
      <c r="CH259" s="33"/>
      <c r="CI259" s="33"/>
      <c r="CJ259" s="33"/>
      <c r="CK259" s="33"/>
      <c r="CL259" s="33"/>
      <c r="CM259" s="33"/>
      <c r="CN259" s="33"/>
      <c r="CO259" s="33"/>
      <c r="CP259" s="33"/>
      <c r="CQ259" s="33"/>
      <c r="CR259" s="33"/>
      <c r="CS259" s="33"/>
      <c r="CT259" s="33"/>
      <c r="CU259" s="33"/>
      <c r="CV259" s="33"/>
      <c r="CW259" s="33"/>
      <c r="CX259" s="33"/>
      <c r="CY259" s="33"/>
      <c r="CZ259" s="3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47"/>
      <c r="DQ259" s="33"/>
      <c r="DR259" s="23"/>
      <c r="DS259" s="23"/>
      <c r="DT259" s="23"/>
      <c r="DU259" s="23"/>
      <c r="DV259" s="23"/>
      <c r="DW259" s="23"/>
      <c r="DX259" s="23"/>
      <c r="DY259" s="23"/>
      <c r="DZ259" s="23"/>
      <c r="EA259" s="23"/>
      <c r="EB259" s="23"/>
      <c r="EC259" s="23"/>
      <c r="ED259" s="23"/>
      <c r="EE259" s="23"/>
      <c r="EF259" s="23"/>
      <c r="EG259" s="23"/>
      <c r="EH259" s="23"/>
      <c r="EI259" s="23"/>
      <c r="EJ259" s="23"/>
      <c r="EK259" s="23"/>
      <c r="EL259" s="23"/>
      <c r="EM259" s="23"/>
      <c r="EN259" s="23"/>
      <c r="EO259" s="23"/>
      <c r="EP259" s="23"/>
      <c r="EQ259" s="23"/>
      <c r="ER259" s="23"/>
      <c r="ES259" s="23"/>
      <c r="ET259" s="23"/>
      <c r="EU259" s="23"/>
      <c r="EV259" s="23"/>
      <c r="EW259" s="23"/>
      <c r="EX259" s="23"/>
      <c r="EY259" s="23"/>
      <c r="EZ259" s="23"/>
      <c r="FA259" s="23"/>
      <c r="FB259" s="23"/>
      <c r="FC259" s="23"/>
      <c r="FD259" s="23"/>
      <c r="FE259" s="23"/>
      <c r="FF259" s="23"/>
      <c r="FG259" s="23"/>
      <c r="FH259" s="33"/>
      <c r="FI259" s="33"/>
      <c r="FJ259" s="33"/>
      <c r="FK259" s="33"/>
      <c r="FL259" s="33"/>
      <c r="FM259" s="33"/>
      <c r="FN259" s="33"/>
      <c r="FO259" s="33"/>
      <c r="FP259" s="33"/>
      <c r="FQ259" s="33"/>
      <c r="FR259" s="33"/>
      <c r="FS259" s="33"/>
      <c r="FT259" s="33"/>
      <c r="FU259" s="33"/>
      <c r="FV259" s="33"/>
      <c r="FW259" s="33"/>
      <c r="FX259" s="33"/>
      <c r="FY259" s="33"/>
      <c r="FZ259" s="33"/>
      <c r="GA259" s="33"/>
      <c r="GB259" s="33"/>
      <c r="GC259" s="33"/>
      <c r="GD259" s="33"/>
      <c r="GE259" s="33"/>
      <c r="GF259" s="33"/>
      <c r="GG259" s="33"/>
      <c r="GH259" s="33"/>
      <c r="GI259" s="33"/>
      <c r="GJ259" s="33"/>
      <c r="GK259" s="33"/>
      <c r="GL259" s="33"/>
      <c r="GM259" s="33"/>
      <c r="GN259" s="33"/>
      <c r="GO259" s="33"/>
      <c r="GP259" s="33"/>
      <c r="GQ259" s="33"/>
      <c r="GR259" s="33"/>
      <c r="GS259" s="33"/>
      <c r="GT259" s="33"/>
      <c r="GU259" s="33"/>
      <c r="GV259" s="33"/>
      <c r="GW259" s="33"/>
      <c r="GX259" s="33"/>
      <c r="GY259" s="33"/>
      <c r="GZ259" s="33"/>
      <c r="HA259" s="33"/>
      <c r="HB259" s="33"/>
      <c r="HC259" s="33"/>
      <c r="HD259" s="33"/>
      <c r="HE259" s="33"/>
      <c r="HF259" s="33"/>
      <c r="HG259" s="33"/>
      <c r="HH259" s="33"/>
      <c r="HI259" s="33"/>
      <c r="HJ259" s="33"/>
      <c r="HK259" s="33"/>
      <c r="HL259" s="33"/>
      <c r="HM259" s="33"/>
      <c r="HN259" s="33"/>
      <c r="HO259" s="33"/>
      <c r="HP259" s="33"/>
      <c r="HQ259" s="33"/>
      <c r="HR259" s="33"/>
      <c r="HS259" s="33"/>
      <c r="HT259" s="33"/>
      <c r="HU259" s="33"/>
      <c r="HV259" s="33"/>
      <c r="HW259" s="33"/>
      <c r="HX259" s="33"/>
      <c r="HY259" s="33"/>
      <c r="HZ259" s="33"/>
      <c r="IA259" s="33"/>
      <c r="IB259" s="33"/>
      <c r="IC259" s="33"/>
      <c r="ID259" s="33"/>
      <c r="IE259" s="33"/>
      <c r="IF259" s="33"/>
      <c r="IG259" s="33"/>
      <c r="IH259" s="33"/>
      <c r="II259" s="33"/>
      <c r="IJ259" s="33"/>
      <c r="IK259" s="33"/>
      <c r="IL259" s="33"/>
      <c r="IM259" s="33"/>
      <c r="IN259" s="33"/>
      <c r="IO259" s="33"/>
      <c r="IP259" s="33"/>
      <c r="IQ259" s="33"/>
      <c r="IR259" s="33"/>
      <c r="IS259" s="33"/>
      <c r="IT259" s="33"/>
      <c r="IU259" s="33"/>
      <c r="IV259" s="33"/>
      <c r="IW259" s="33"/>
      <c r="IX259" s="33"/>
      <c r="IY259" s="33"/>
      <c r="IZ259" s="33"/>
      <c r="JA259" s="33"/>
      <c r="JB259" s="33"/>
      <c r="JC259" s="33"/>
      <c r="JD259" s="33"/>
      <c r="JE259" s="33"/>
      <c r="JF259" s="33"/>
      <c r="JG259" s="33"/>
      <c r="JH259" s="33"/>
      <c r="JI259" s="33"/>
      <c r="JJ259" s="33"/>
      <c r="JK259" s="33"/>
      <c r="JL259" s="33"/>
      <c r="JM259" s="33"/>
      <c r="JN259" s="33"/>
      <c r="JO259" s="33"/>
      <c r="JP259" s="33"/>
      <c r="JQ259" s="33"/>
      <c r="JR259" s="33"/>
      <c r="JS259" s="33"/>
      <c r="JT259" s="33"/>
      <c r="JU259" s="33"/>
    </row>
    <row r="260" spans="1:281" x14ac:dyDescent="0.2">
      <c r="A260" s="1"/>
      <c r="C260" s="33"/>
      <c r="D260" s="33"/>
      <c r="E260" s="33"/>
      <c r="F260" s="33"/>
      <c r="G260" s="33"/>
      <c r="H260" s="33"/>
      <c r="I260" s="33"/>
      <c r="J260" s="33"/>
      <c r="K260" s="33"/>
      <c r="L260" s="33"/>
      <c r="M260" s="33"/>
      <c r="N260" s="33"/>
      <c r="O260" s="33"/>
      <c r="P260" s="33"/>
      <c r="Q260" s="33"/>
      <c r="R260" s="33"/>
      <c r="S260" s="33"/>
      <c r="T260" s="33"/>
      <c r="U260" s="33"/>
      <c r="V260" s="33"/>
      <c r="W260" s="33"/>
      <c r="X260" s="33"/>
      <c r="Y260" s="33"/>
      <c r="Z260" s="33"/>
      <c r="AA260" s="33"/>
      <c r="AB260" s="33"/>
      <c r="AC260" s="33"/>
      <c r="AD260" s="33"/>
      <c r="AE260" s="33"/>
      <c r="AF260" s="33"/>
      <c r="AG260" s="33"/>
      <c r="AH260" s="33"/>
      <c r="AI260" s="33"/>
      <c r="AJ260" s="33"/>
      <c r="AK260" s="33"/>
      <c r="AL260" s="33"/>
      <c r="AM260" s="33"/>
      <c r="AN260" s="33"/>
      <c r="AO260" s="33"/>
      <c r="AP260" s="33"/>
      <c r="AQ260" s="33"/>
      <c r="AR260" s="33"/>
      <c r="AS260" s="33"/>
      <c r="AT260" s="33"/>
      <c r="AU260" s="33"/>
      <c r="AV260" s="33"/>
      <c r="AW260" s="33"/>
      <c r="AX260" s="33"/>
      <c r="AY260" s="33"/>
      <c r="AZ260" s="33"/>
      <c r="BA260" s="33"/>
      <c r="BB260" s="33"/>
      <c r="BC260" s="33"/>
      <c r="BD260" s="33"/>
      <c r="BE260" s="33"/>
      <c r="BF260" s="33"/>
      <c r="BG260" s="33"/>
      <c r="BH260" s="33"/>
      <c r="BI260" s="33"/>
      <c r="BJ260" s="33"/>
      <c r="BK260" s="33"/>
      <c r="BL260" s="33"/>
      <c r="BM260" s="33"/>
      <c r="BN260" s="33"/>
      <c r="BO260" s="33"/>
      <c r="BP260" s="33"/>
      <c r="BQ260" s="33"/>
      <c r="BR260" s="33"/>
      <c r="BS260" s="33"/>
      <c r="BT260" s="33"/>
      <c r="BU260" s="33"/>
      <c r="BV260" s="33"/>
      <c r="BW260" s="33"/>
      <c r="BX260" s="33"/>
      <c r="BY260" s="33"/>
      <c r="BZ260" s="33"/>
      <c r="CA260" s="33"/>
      <c r="CB260" s="33"/>
      <c r="CC260" s="33"/>
      <c r="CD260" s="33"/>
      <c r="CE260" s="33"/>
      <c r="CF260" s="33"/>
      <c r="CG260" s="33"/>
      <c r="CH260" s="33"/>
      <c r="CI260" s="33"/>
      <c r="CJ260" s="33"/>
      <c r="CK260" s="33"/>
      <c r="CL260" s="33"/>
      <c r="CM260" s="33"/>
      <c r="CN260" s="33"/>
      <c r="CO260" s="33"/>
      <c r="CP260" s="33"/>
      <c r="CQ260" s="33"/>
      <c r="CR260" s="33"/>
      <c r="CS260" s="33"/>
      <c r="CT260" s="33"/>
      <c r="CU260" s="33"/>
      <c r="CV260" s="33"/>
      <c r="CW260" s="33"/>
      <c r="CX260" s="33"/>
      <c r="CY260" s="33"/>
      <c r="CZ260" s="33"/>
      <c r="DA260" s="33"/>
      <c r="DB260" s="33"/>
      <c r="DC260" s="33"/>
      <c r="DD260" s="33"/>
      <c r="DE260" s="33"/>
      <c r="DF260" s="33"/>
      <c r="DG260" s="33"/>
      <c r="DH260" s="33"/>
      <c r="DI260" s="33"/>
      <c r="DJ260" s="33"/>
      <c r="DK260" s="33"/>
      <c r="DL260" s="33"/>
      <c r="DM260" s="33"/>
      <c r="DN260" s="33"/>
      <c r="DO260" s="33"/>
      <c r="DP260" s="47"/>
      <c r="DQ260" s="33"/>
      <c r="DR260" s="28"/>
      <c r="DS260" s="28"/>
      <c r="DT260" s="28"/>
      <c r="DU260" s="28"/>
      <c r="DV260" s="28"/>
      <c r="DW260" s="28"/>
      <c r="DX260" s="28"/>
      <c r="DY260" s="28"/>
      <c r="DZ260" s="28"/>
      <c r="EA260" s="28"/>
      <c r="EB260" s="28"/>
      <c r="EC260" s="28"/>
      <c r="ED260" s="28"/>
      <c r="EE260" s="28"/>
      <c r="EF260" s="28"/>
      <c r="EG260" s="28"/>
      <c r="EH260" s="28"/>
      <c r="EI260" s="28"/>
      <c r="EJ260" s="28"/>
      <c r="EK260" s="28"/>
      <c r="EL260" s="28"/>
      <c r="EM260" s="28"/>
      <c r="EN260" s="28"/>
      <c r="EO260" s="28"/>
      <c r="EP260" s="28"/>
      <c r="EQ260" s="28"/>
      <c r="ER260" s="28"/>
      <c r="ES260" s="28"/>
      <c r="ET260" s="28"/>
      <c r="EU260" s="28"/>
      <c r="EV260" s="28"/>
      <c r="EW260" s="28"/>
      <c r="EX260" s="28"/>
      <c r="EY260" s="28"/>
      <c r="EZ260" s="28"/>
      <c r="FA260" s="28"/>
      <c r="FB260" s="28"/>
      <c r="FC260" s="28"/>
      <c r="FD260" s="28"/>
      <c r="FE260" s="28"/>
      <c r="FF260" s="28"/>
      <c r="FG260" s="28"/>
      <c r="FH260" s="33"/>
      <c r="FI260" s="33"/>
      <c r="FJ260" s="33"/>
      <c r="FK260" s="33"/>
      <c r="FL260" s="33"/>
      <c r="FM260" s="33"/>
      <c r="FN260" s="33"/>
      <c r="FO260" s="33"/>
      <c r="FP260" s="33"/>
      <c r="FQ260" s="33"/>
      <c r="FR260" s="33"/>
      <c r="FS260" s="33"/>
      <c r="FT260" s="33"/>
      <c r="FU260" s="33"/>
      <c r="FV260" s="33"/>
      <c r="FW260" s="33"/>
      <c r="FX260" s="33"/>
      <c r="FY260" s="33"/>
      <c r="FZ260" s="33"/>
      <c r="GA260" s="33"/>
      <c r="GB260" s="33"/>
      <c r="GC260" s="33"/>
      <c r="GD260" s="33"/>
      <c r="GE260" s="33"/>
      <c r="GF260" s="33"/>
      <c r="GG260" s="33"/>
      <c r="GH260" s="33"/>
      <c r="GI260" s="33"/>
      <c r="GJ260" s="33"/>
      <c r="GK260" s="33"/>
      <c r="GL260" s="33"/>
      <c r="GM260" s="33"/>
      <c r="GN260" s="33"/>
      <c r="GO260" s="33"/>
      <c r="GP260" s="33"/>
      <c r="GQ260" s="33"/>
      <c r="GR260" s="33"/>
      <c r="GS260" s="33"/>
      <c r="GT260" s="33"/>
      <c r="GU260" s="33"/>
      <c r="GV260" s="33"/>
      <c r="GW260" s="33"/>
      <c r="GX260" s="33"/>
      <c r="GY260" s="33"/>
      <c r="GZ260" s="33"/>
      <c r="HA260" s="33"/>
      <c r="HB260" s="33"/>
      <c r="HC260" s="33"/>
      <c r="HD260" s="33"/>
      <c r="HE260" s="33"/>
      <c r="HF260" s="33"/>
      <c r="HG260" s="33"/>
      <c r="HH260" s="33"/>
      <c r="HI260" s="33"/>
      <c r="HJ260" s="33"/>
      <c r="HK260" s="33"/>
      <c r="HL260" s="33"/>
      <c r="HM260" s="33"/>
      <c r="HN260" s="33"/>
      <c r="HO260" s="33"/>
      <c r="HP260" s="33"/>
      <c r="HQ260" s="33"/>
      <c r="HR260" s="33"/>
      <c r="HS260" s="33"/>
      <c r="HT260" s="33"/>
      <c r="HU260" s="33"/>
      <c r="HV260" s="33"/>
      <c r="HW260" s="33"/>
      <c r="HX260" s="33"/>
      <c r="HY260" s="33"/>
      <c r="HZ260" s="33"/>
      <c r="IA260" s="33"/>
      <c r="IB260" s="33"/>
      <c r="IC260" s="33"/>
      <c r="ID260" s="33"/>
      <c r="IE260" s="33"/>
      <c r="IF260" s="33"/>
      <c r="IG260" s="33"/>
      <c r="IH260" s="33"/>
      <c r="II260" s="33"/>
      <c r="IJ260" s="33"/>
      <c r="IK260" s="33"/>
      <c r="IL260" s="33"/>
      <c r="IM260" s="33"/>
      <c r="IN260" s="33"/>
      <c r="IO260" s="33"/>
      <c r="IP260" s="33"/>
      <c r="IQ260" s="33"/>
      <c r="IR260" s="33"/>
      <c r="IS260" s="33"/>
      <c r="IT260" s="33"/>
      <c r="IU260" s="33"/>
      <c r="IV260" s="33"/>
      <c r="IW260" s="33"/>
      <c r="IX260" s="33"/>
      <c r="IY260" s="33"/>
      <c r="IZ260" s="33"/>
      <c r="JA260" s="33"/>
      <c r="JB260" s="33"/>
      <c r="JC260" s="33"/>
      <c r="JD260" s="33"/>
      <c r="JE260" s="33"/>
      <c r="JF260" s="33"/>
      <c r="JG260" s="33"/>
      <c r="JH260" s="33"/>
      <c r="JI260" s="33"/>
      <c r="JJ260" s="33"/>
      <c r="JK260" s="33"/>
      <c r="JL260" s="33"/>
      <c r="JM260" s="33"/>
      <c r="JN260" s="33"/>
      <c r="JO260" s="33"/>
      <c r="JP260" s="33"/>
      <c r="JQ260" s="33"/>
      <c r="JR260" s="33"/>
      <c r="JS260" s="33"/>
      <c r="JT260" s="33"/>
      <c r="JU260" s="33"/>
    </row>
    <row r="261" spans="1:281" x14ac:dyDescent="0.2">
      <c r="A261" s="1"/>
      <c r="C261" s="33"/>
      <c r="D261" s="33"/>
      <c r="E261" s="33"/>
      <c r="F261" s="33"/>
      <c r="G261" s="33"/>
      <c r="H261" s="33"/>
      <c r="I261" s="33"/>
      <c r="J261" s="33"/>
      <c r="K261" s="33"/>
      <c r="L261" s="33"/>
      <c r="M261" s="33"/>
      <c r="N261" s="33"/>
      <c r="O261" s="33"/>
      <c r="P261" s="33"/>
      <c r="Q261" s="33"/>
      <c r="R261" s="33"/>
      <c r="S261" s="33"/>
      <c r="T261" s="33"/>
      <c r="U261" s="33"/>
      <c r="V261" s="33"/>
      <c r="W261" s="33"/>
      <c r="X261" s="33"/>
      <c r="Y261" s="33"/>
      <c r="Z261" s="33"/>
      <c r="AA261" s="33"/>
      <c r="AB261" s="33"/>
      <c r="AC261" s="33"/>
      <c r="AD261" s="33"/>
      <c r="AE261" s="33"/>
      <c r="AF261" s="33"/>
      <c r="AG261" s="33"/>
      <c r="AH261" s="33"/>
      <c r="AI261" s="33"/>
      <c r="AJ261" s="33"/>
      <c r="AK261" s="33"/>
      <c r="AL261" s="33"/>
      <c r="AM261" s="33"/>
      <c r="AN261" s="33"/>
      <c r="AO261" s="33"/>
      <c r="AP261" s="33"/>
      <c r="AQ261" s="33"/>
      <c r="AR261" s="33"/>
      <c r="AS261" s="33"/>
      <c r="AT261" s="33"/>
      <c r="AU261" s="33"/>
      <c r="AV261" s="33"/>
      <c r="AW261" s="33"/>
      <c r="AX261" s="33"/>
      <c r="AY261" s="33"/>
      <c r="AZ261" s="33"/>
      <c r="BA261" s="33"/>
      <c r="BB261" s="33"/>
      <c r="BC261" s="33"/>
      <c r="BD261" s="33"/>
      <c r="BE261" s="33"/>
      <c r="BF261" s="33"/>
      <c r="BG261" s="33"/>
      <c r="BH261" s="33"/>
      <c r="BI261" s="33"/>
      <c r="BJ261" s="33"/>
      <c r="BK261" s="33"/>
      <c r="BL261" s="33"/>
      <c r="BM261" s="33"/>
      <c r="BN261" s="33"/>
      <c r="BO261" s="33"/>
      <c r="BP261" s="33"/>
      <c r="BQ261" s="33"/>
      <c r="BR261" s="33"/>
      <c r="BS261" s="33"/>
      <c r="BT261" s="33"/>
      <c r="BU261" s="33"/>
      <c r="BV261" s="33"/>
      <c r="BW261" s="33"/>
      <c r="BX261" s="33"/>
      <c r="BY261" s="33"/>
      <c r="BZ261" s="33"/>
      <c r="CA261" s="33"/>
      <c r="CB261" s="33"/>
      <c r="CC261" s="33"/>
      <c r="CD261" s="33"/>
      <c r="CE261" s="33"/>
      <c r="CF261" s="33"/>
      <c r="CG261" s="33"/>
      <c r="CH261" s="33"/>
      <c r="CI261" s="33"/>
      <c r="CJ261" s="33"/>
      <c r="CK261" s="33"/>
      <c r="CL261" s="33"/>
      <c r="CM261" s="33"/>
      <c r="CN261" s="33"/>
      <c r="CO261" s="33"/>
      <c r="CP261" s="33"/>
      <c r="CQ261" s="33"/>
      <c r="CR261" s="33"/>
      <c r="CS261" s="33"/>
      <c r="CT261" s="33"/>
      <c r="CU261" s="33"/>
      <c r="CV261" s="33"/>
      <c r="CW261" s="33"/>
      <c r="CX261" s="33"/>
      <c r="CY261" s="33"/>
      <c r="CZ261" s="33"/>
      <c r="DA261" s="33"/>
      <c r="DB261" s="33"/>
      <c r="DC261" s="33"/>
      <c r="DD261" s="33"/>
      <c r="DE261" s="33"/>
      <c r="DF261" s="33"/>
      <c r="DG261" s="33"/>
      <c r="DH261" s="33"/>
      <c r="DI261" s="33"/>
      <c r="DJ261" s="33"/>
      <c r="DK261" s="33"/>
      <c r="DL261" s="33"/>
      <c r="DM261" s="33"/>
      <c r="DN261" s="33"/>
      <c r="DO261" s="33"/>
      <c r="DP261" s="47"/>
      <c r="DQ261" s="33"/>
      <c r="DR261" s="28"/>
      <c r="DS261" s="28"/>
      <c r="DT261" s="28"/>
      <c r="DU261" s="28"/>
      <c r="DV261" s="28"/>
      <c r="DW261" s="29"/>
      <c r="DX261" s="29"/>
      <c r="DY261" s="29"/>
      <c r="DZ261" s="29"/>
      <c r="EA261" s="29"/>
      <c r="EB261" s="29"/>
      <c r="EC261" s="29"/>
      <c r="ED261" s="29"/>
      <c r="EE261" s="29"/>
      <c r="EF261" s="29"/>
      <c r="EG261" s="29"/>
      <c r="EH261" s="29"/>
      <c r="EI261" s="29"/>
      <c r="EJ261" s="29"/>
      <c r="EK261" s="29"/>
      <c r="EL261" s="29"/>
      <c r="EM261" s="29"/>
      <c r="EN261" s="29"/>
      <c r="EO261" s="30"/>
      <c r="EP261" s="30"/>
      <c r="EQ261" s="30"/>
      <c r="ER261" s="30"/>
      <c r="ES261" s="30"/>
      <c r="ET261" s="30"/>
      <c r="EU261" s="30"/>
      <c r="EV261" s="30"/>
      <c r="EW261" s="30"/>
      <c r="EX261" s="30"/>
      <c r="EY261" s="30"/>
      <c r="EZ261" s="30"/>
      <c r="FA261" s="30"/>
      <c r="FB261" s="30"/>
      <c r="FC261" s="30"/>
      <c r="FD261" s="30"/>
      <c r="FE261" s="30"/>
      <c r="FF261" s="30"/>
      <c r="FG261" s="30"/>
      <c r="FH261" s="33"/>
      <c r="FI261" s="33"/>
      <c r="FJ261" s="33"/>
      <c r="FK261" s="33"/>
      <c r="FL261" s="33"/>
      <c r="FM261" s="33"/>
      <c r="FN261" s="33"/>
      <c r="FO261" s="33"/>
      <c r="FP261" s="33"/>
      <c r="FQ261" s="33"/>
      <c r="FR261" s="33"/>
      <c r="FS261" s="33"/>
      <c r="FT261" s="33"/>
      <c r="FU261" s="33"/>
      <c r="FV261" s="33"/>
      <c r="FW261" s="33"/>
      <c r="FX261" s="33"/>
      <c r="FY261" s="33"/>
      <c r="FZ261" s="33"/>
      <c r="GA261" s="33"/>
      <c r="GB261" s="33"/>
      <c r="GC261" s="33"/>
      <c r="GD261" s="33"/>
      <c r="GE261" s="33"/>
      <c r="GF261" s="33"/>
      <c r="GG261" s="33"/>
      <c r="GH261" s="33"/>
      <c r="GI261" s="33"/>
      <c r="GJ261" s="33"/>
      <c r="GK261" s="33"/>
      <c r="GL261" s="33"/>
      <c r="GM261" s="33"/>
      <c r="GN261" s="33"/>
      <c r="GO261" s="33"/>
      <c r="GP261" s="33"/>
      <c r="GQ261" s="33"/>
      <c r="GR261" s="33"/>
      <c r="GS261" s="33"/>
      <c r="GT261" s="33"/>
      <c r="GU261" s="33"/>
      <c r="GV261" s="33"/>
      <c r="GW261" s="33"/>
      <c r="GX261" s="33"/>
      <c r="GY261" s="33"/>
      <c r="GZ261" s="33"/>
      <c r="HA261" s="33"/>
      <c r="HB261" s="33"/>
      <c r="HC261" s="33"/>
      <c r="HD261" s="33"/>
      <c r="HE261" s="33"/>
      <c r="HF261" s="33"/>
      <c r="HG261" s="33"/>
      <c r="HH261" s="33"/>
      <c r="HI261" s="33"/>
      <c r="HJ261" s="33"/>
      <c r="HK261" s="33"/>
      <c r="HL261" s="33"/>
      <c r="HM261" s="33"/>
      <c r="HN261" s="33"/>
      <c r="HO261" s="33"/>
      <c r="HP261" s="33"/>
      <c r="HQ261" s="33"/>
      <c r="HR261" s="33"/>
      <c r="HS261" s="33"/>
      <c r="HT261" s="33"/>
      <c r="HU261" s="33"/>
      <c r="HV261" s="33"/>
      <c r="HW261" s="33"/>
      <c r="HX261" s="33"/>
      <c r="HY261" s="33"/>
      <c r="HZ261" s="33"/>
      <c r="IA261" s="33"/>
      <c r="IB261" s="33"/>
      <c r="IC261" s="33"/>
      <c r="ID261" s="33"/>
      <c r="IE261" s="33"/>
      <c r="IF261" s="33"/>
      <c r="IG261" s="33"/>
      <c r="IH261" s="33"/>
      <c r="II261" s="33"/>
      <c r="IJ261" s="33"/>
      <c r="IK261" s="33"/>
      <c r="IL261" s="33"/>
      <c r="IM261" s="33"/>
      <c r="IN261" s="33"/>
      <c r="IO261" s="33"/>
      <c r="IP261" s="33"/>
      <c r="IQ261" s="33"/>
      <c r="IR261" s="33"/>
      <c r="IS261" s="33"/>
      <c r="IT261" s="33"/>
      <c r="IU261" s="33"/>
      <c r="IV261" s="33"/>
      <c r="IW261" s="33"/>
      <c r="IX261" s="33"/>
      <c r="IY261" s="33"/>
      <c r="IZ261" s="33"/>
      <c r="JA261" s="33"/>
      <c r="JB261" s="33"/>
      <c r="JC261" s="33"/>
      <c r="JD261" s="33"/>
      <c r="JE261" s="33"/>
      <c r="JF261" s="33"/>
      <c r="JG261" s="33"/>
      <c r="JH261" s="33"/>
      <c r="JI261" s="33"/>
      <c r="JJ261" s="33"/>
      <c r="JK261" s="33"/>
      <c r="JL261" s="33"/>
      <c r="JM261" s="33"/>
      <c r="JN261" s="33"/>
      <c r="JO261" s="33"/>
      <c r="JP261" s="33"/>
      <c r="JQ261" s="33"/>
      <c r="JR261" s="33"/>
      <c r="JS261" s="33"/>
      <c r="JT261" s="33"/>
      <c r="JU261" s="33"/>
    </row>
    <row r="262" spans="1:281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47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  <c r="FN262" s="33"/>
      <c r="FO262" s="33"/>
      <c r="FP262" s="33"/>
      <c r="FQ262" s="33"/>
      <c r="FR262" s="33"/>
      <c r="FS262" s="33"/>
      <c r="FT262" s="33"/>
      <c r="FU262" s="33"/>
      <c r="FV262" s="33"/>
      <c r="FW262" s="33"/>
      <c r="FX262" s="33"/>
      <c r="FY262" s="33"/>
      <c r="FZ262" s="33"/>
      <c r="GA262" s="33"/>
      <c r="GB262" s="33"/>
      <c r="GC262" s="33"/>
      <c r="GD262" s="33"/>
      <c r="GE262" s="33"/>
      <c r="GF262" s="33"/>
      <c r="GG262" s="33"/>
      <c r="GH262" s="33"/>
      <c r="GI262" s="33"/>
      <c r="GJ262" s="33"/>
      <c r="GK262" s="33"/>
      <c r="GL262" s="33"/>
      <c r="GM262" s="33"/>
      <c r="GN262" s="33"/>
      <c r="GO262" s="33"/>
      <c r="GP262" s="33"/>
      <c r="GQ262" s="33"/>
      <c r="GR262" s="33"/>
      <c r="GS262" s="33"/>
      <c r="GT262" s="33"/>
      <c r="GU262" s="33"/>
      <c r="GV262" s="33"/>
      <c r="GW262" s="33"/>
      <c r="GX262" s="33"/>
      <c r="GY262" s="33"/>
      <c r="GZ262" s="33"/>
      <c r="HA262" s="33"/>
      <c r="HB262" s="33"/>
      <c r="HC262" s="33"/>
      <c r="HD262" s="33"/>
      <c r="HE262" s="33"/>
      <c r="HF262" s="33"/>
      <c r="HG262" s="33"/>
      <c r="HH262" s="33"/>
      <c r="HI262" s="33"/>
      <c r="HJ262" s="33"/>
      <c r="HK262" s="33"/>
      <c r="HL262" s="33"/>
      <c r="HM262" s="33"/>
      <c r="HN262" s="33"/>
      <c r="HO262" s="33"/>
      <c r="HP262" s="33"/>
      <c r="HQ262" s="33"/>
      <c r="HR262" s="33"/>
      <c r="HS262" s="33"/>
      <c r="HT262" s="33"/>
      <c r="HU262" s="33"/>
      <c r="HV262" s="33"/>
      <c r="HW262" s="33"/>
      <c r="HX262" s="33"/>
      <c r="HY262" s="33"/>
      <c r="HZ262" s="33"/>
      <c r="IA262" s="33"/>
      <c r="IB262" s="33"/>
      <c r="IC262" s="33"/>
      <c r="ID262" s="33"/>
      <c r="IE262" s="33"/>
      <c r="IF262" s="33"/>
      <c r="IG262" s="33"/>
      <c r="IH262" s="33"/>
      <c r="II262" s="33"/>
      <c r="IJ262" s="33"/>
      <c r="IK262" s="33"/>
      <c r="IL262" s="33"/>
      <c r="IM262" s="33"/>
      <c r="IN262" s="33"/>
      <c r="IO262" s="33"/>
      <c r="IP262" s="33"/>
      <c r="IQ262" s="33"/>
      <c r="IR262" s="33"/>
      <c r="IS262" s="33"/>
      <c r="IT262" s="33"/>
      <c r="IU262" s="33"/>
      <c r="IV262" s="33"/>
      <c r="IW262" s="33"/>
      <c r="IX262" s="33"/>
      <c r="IY262" s="33"/>
      <c r="IZ262" s="33"/>
      <c r="JA262" s="33"/>
      <c r="JB262" s="33"/>
      <c r="JC262" s="33"/>
      <c r="JD262" s="33"/>
      <c r="JE262" s="33"/>
      <c r="JF262" s="33"/>
      <c r="JG262" s="33"/>
      <c r="JH262" s="33"/>
      <c r="JI262" s="33"/>
      <c r="JJ262" s="33"/>
      <c r="JK262" s="33"/>
      <c r="JL262" s="33"/>
      <c r="JM262" s="33"/>
      <c r="JN262" s="33"/>
      <c r="JO262" s="33"/>
      <c r="JP262" s="33"/>
      <c r="JQ262" s="33"/>
      <c r="JR262" s="33"/>
      <c r="JS262" s="33"/>
      <c r="JT262" s="33"/>
      <c r="JU262" s="33"/>
    </row>
    <row r="263" spans="1:281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47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  <c r="FN263" s="33"/>
      <c r="FO263" s="33"/>
      <c r="FP263" s="33"/>
      <c r="FQ263" s="33"/>
      <c r="FR263" s="33"/>
      <c r="FS263" s="33"/>
      <c r="FT263" s="33"/>
      <c r="FU263" s="33"/>
      <c r="FV263" s="33"/>
      <c r="FW263" s="33"/>
      <c r="FX263" s="33"/>
      <c r="FY263" s="33"/>
      <c r="FZ263" s="33"/>
      <c r="GA263" s="33"/>
      <c r="GB263" s="33"/>
      <c r="GC263" s="33"/>
      <c r="GD263" s="33"/>
      <c r="GE263" s="33"/>
      <c r="GF263" s="33"/>
      <c r="GG263" s="33"/>
      <c r="GH263" s="33"/>
      <c r="GI263" s="33"/>
      <c r="GJ263" s="33"/>
      <c r="GK263" s="33"/>
      <c r="GL263" s="33"/>
      <c r="GM263" s="33"/>
      <c r="GN263" s="33"/>
      <c r="GO263" s="33"/>
      <c r="GP263" s="33"/>
      <c r="GQ263" s="33"/>
      <c r="GR263" s="33"/>
      <c r="GS263" s="33"/>
      <c r="GT263" s="33"/>
      <c r="GU263" s="33"/>
      <c r="GV263" s="33"/>
      <c r="GW263" s="33"/>
      <c r="GX263" s="33"/>
      <c r="GY263" s="33"/>
      <c r="GZ263" s="33"/>
      <c r="HA263" s="33"/>
      <c r="HB263" s="33"/>
      <c r="HC263" s="33"/>
      <c r="HD263" s="33"/>
      <c r="HE263" s="33"/>
      <c r="HF263" s="33"/>
      <c r="HG263" s="33"/>
      <c r="HH263" s="33"/>
      <c r="HI263" s="33"/>
      <c r="HJ263" s="33"/>
      <c r="HK263" s="33"/>
      <c r="HL263" s="33"/>
      <c r="HM263" s="33"/>
      <c r="HN263" s="33"/>
      <c r="HO263" s="33"/>
      <c r="HP263" s="33"/>
      <c r="HQ263" s="33"/>
      <c r="HR263" s="33"/>
      <c r="HS263" s="33"/>
      <c r="HT263" s="33"/>
      <c r="HU263" s="33"/>
      <c r="HV263" s="33"/>
      <c r="HW263" s="33"/>
      <c r="HX263" s="33"/>
      <c r="HY263" s="33"/>
      <c r="HZ263" s="33"/>
      <c r="IA263" s="33"/>
      <c r="IB263" s="33"/>
      <c r="IC263" s="33"/>
      <c r="ID263" s="33"/>
      <c r="IE263" s="33"/>
      <c r="IF263" s="33"/>
      <c r="IG263" s="33"/>
      <c r="IH263" s="33"/>
      <c r="II263" s="33"/>
      <c r="IJ263" s="33"/>
      <c r="IK263" s="33"/>
      <c r="IL263" s="33"/>
      <c r="IM263" s="33"/>
      <c r="IN263" s="33"/>
      <c r="IO263" s="33"/>
      <c r="IP263" s="33"/>
      <c r="IQ263" s="33"/>
      <c r="IR263" s="33"/>
      <c r="IS263" s="33"/>
      <c r="IT263" s="33"/>
      <c r="IU263" s="33"/>
      <c r="IV263" s="33"/>
      <c r="IW263" s="33"/>
      <c r="IX263" s="33"/>
      <c r="IY263" s="33"/>
      <c r="IZ263" s="33"/>
      <c r="JA263" s="33"/>
      <c r="JB263" s="33"/>
      <c r="JC263" s="33"/>
      <c r="JD263" s="33"/>
      <c r="JE263" s="33"/>
      <c r="JF263" s="33"/>
      <c r="JG263" s="33"/>
      <c r="JH263" s="33"/>
      <c r="JI263" s="33"/>
      <c r="JJ263" s="33"/>
      <c r="JK263" s="33"/>
      <c r="JL263" s="33"/>
      <c r="JM263" s="33"/>
      <c r="JN263" s="33"/>
      <c r="JO263" s="33"/>
      <c r="JP263" s="33"/>
      <c r="JQ263" s="33"/>
      <c r="JR263" s="33"/>
      <c r="JS263" s="33"/>
      <c r="JT263" s="33"/>
      <c r="JU263" s="33"/>
    </row>
    <row r="264" spans="1:281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47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  <c r="FN264" s="33"/>
      <c r="FO264" s="33"/>
      <c r="FP264" s="33"/>
      <c r="FQ264" s="33"/>
      <c r="FR264" s="33"/>
      <c r="FS264" s="33"/>
      <c r="FT264" s="33"/>
      <c r="FU264" s="33"/>
      <c r="FV264" s="33"/>
      <c r="FW264" s="33"/>
      <c r="FX264" s="33"/>
      <c r="FY264" s="33"/>
      <c r="FZ264" s="33"/>
      <c r="GA264" s="33"/>
      <c r="GB264" s="33"/>
      <c r="GC264" s="33"/>
      <c r="GD264" s="33"/>
      <c r="GE264" s="33"/>
      <c r="GF264" s="33"/>
      <c r="GG264" s="33"/>
      <c r="GH264" s="33"/>
      <c r="GI264" s="33"/>
      <c r="GJ264" s="33"/>
      <c r="GK264" s="33"/>
      <c r="GL264" s="33"/>
      <c r="GM264" s="33"/>
      <c r="GN264" s="33"/>
      <c r="GO264" s="33"/>
      <c r="GP264" s="33"/>
      <c r="GQ264" s="33"/>
      <c r="GR264" s="33"/>
      <c r="GS264" s="33"/>
      <c r="GT264" s="33"/>
      <c r="GU264" s="33"/>
      <c r="GV264" s="33"/>
      <c r="GW264" s="33"/>
      <c r="GX264" s="33"/>
      <c r="GY264" s="33"/>
      <c r="GZ264" s="33"/>
      <c r="HA264" s="33"/>
      <c r="HB264" s="33"/>
      <c r="HC264" s="33"/>
      <c r="HD264" s="33"/>
      <c r="HE264" s="33"/>
      <c r="HF264" s="33"/>
      <c r="HG264" s="33"/>
      <c r="HH264" s="33"/>
      <c r="HI264" s="33"/>
      <c r="HJ264" s="33"/>
      <c r="HK264" s="33"/>
      <c r="HL264" s="33"/>
      <c r="HM264" s="33"/>
      <c r="HN264" s="33"/>
      <c r="HO264" s="33"/>
      <c r="HP264" s="33"/>
      <c r="HQ264" s="33"/>
      <c r="HR264" s="33"/>
      <c r="HS264" s="33"/>
      <c r="HT264" s="33"/>
      <c r="HU264" s="33"/>
      <c r="HV264" s="33"/>
      <c r="HW264" s="33"/>
      <c r="HX264" s="33"/>
      <c r="HY264" s="33"/>
      <c r="HZ264" s="33"/>
      <c r="IA264" s="33"/>
      <c r="IB264" s="33"/>
      <c r="IC264" s="33"/>
      <c r="ID264" s="33"/>
      <c r="IE264" s="33"/>
      <c r="IF264" s="33"/>
      <c r="IG264" s="33"/>
      <c r="IH264" s="33"/>
      <c r="II264" s="33"/>
      <c r="IJ264" s="33"/>
      <c r="IK264" s="33"/>
      <c r="IL264" s="33"/>
      <c r="IM264" s="33"/>
      <c r="IN264" s="33"/>
      <c r="IO264" s="33"/>
      <c r="IP264" s="33"/>
      <c r="IQ264" s="33"/>
      <c r="IR264" s="33"/>
      <c r="IS264" s="33"/>
      <c r="IT264" s="33"/>
      <c r="IU264" s="33"/>
      <c r="IV264" s="33"/>
      <c r="IW264" s="33"/>
      <c r="IX264" s="33"/>
      <c r="IY264" s="33"/>
      <c r="IZ264" s="33"/>
      <c r="JA264" s="33"/>
      <c r="JB264" s="33"/>
      <c r="JC264" s="33"/>
      <c r="JD264" s="33"/>
      <c r="JE264" s="33"/>
      <c r="JF264" s="33"/>
      <c r="JG264" s="33"/>
      <c r="JH264" s="33"/>
      <c r="JI264" s="33"/>
      <c r="JJ264" s="33"/>
      <c r="JK264" s="33"/>
      <c r="JL264" s="33"/>
      <c r="JM264" s="33"/>
      <c r="JN264" s="33"/>
      <c r="JO264" s="33"/>
      <c r="JP264" s="33"/>
      <c r="JQ264" s="33"/>
      <c r="JR264" s="33"/>
      <c r="JS264" s="33"/>
      <c r="JT264" s="33"/>
      <c r="JU264" s="33"/>
    </row>
    <row r="265" spans="1:281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47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  <c r="FN265" s="33"/>
      <c r="FO265" s="33"/>
      <c r="FP265" s="33"/>
      <c r="FQ265" s="33"/>
      <c r="FR265" s="33"/>
      <c r="FS265" s="33"/>
      <c r="FT265" s="33"/>
      <c r="FU265" s="33"/>
      <c r="FV265" s="33"/>
      <c r="FW265" s="33"/>
      <c r="FX265" s="33"/>
      <c r="FY265" s="33"/>
      <c r="FZ265" s="33"/>
      <c r="GA265" s="33"/>
      <c r="GB265" s="33"/>
      <c r="GC265" s="33"/>
      <c r="GD265" s="33"/>
      <c r="GE265" s="33"/>
      <c r="GF265" s="33"/>
      <c r="GG265" s="33"/>
      <c r="GH265" s="33"/>
      <c r="GI265" s="33"/>
      <c r="GJ265" s="33"/>
      <c r="GK265" s="33"/>
      <c r="GL265" s="33"/>
      <c r="GM265" s="33"/>
      <c r="GN265" s="33"/>
      <c r="GO265" s="33"/>
      <c r="GP265" s="33"/>
      <c r="GQ265" s="33"/>
      <c r="GR265" s="33"/>
      <c r="GS265" s="33"/>
      <c r="GT265" s="33"/>
      <c r="GU265" s="33"/>
      <c r="GV265" s="33"/>
      <c r="GW265" s="33"/>
      <c r="GX265" s="33"/>
      <c r="GY265" s="33"/>
      <c r="GZ265" s="33"/>
      <c r="HA265" s="33"/>
      <c r="HB265" s="33"/>
      <c r="HC265" s="33"/>
      <c r="HD265" s="33"/>
      <c r="HE265" s="33"/>
      <c r="HF265" s="33"/>
      <c r="HG265" s="33"/>
      <c r="HH265" s="33"/>
      <c r="HI265" s="33"/>
      <c r="HJ265" s="33"/>
      <c r="HK265" s="33"/>
      <c r="HL265" s="33"/>
      <c r="HM265" s="33"/>
      <c r="HN265" s="33"/>
      <c r="HO265" s="33"/>
      <c r="HP265" s="33"/>
      <c r="HQ265" s="33"/>
      <c r="HR265" s="33"/>
      <c r="HS265" s="33"/>
      <c r="HT265" s="33"/>
      <c r="HU265" s="33"/>
      <c r="HV265" s="33"/>
      <c r="HW265" s="33"/>
      <c r="HX265" s="33"/>
      <c r="HY265" s="33"/>
      <c r="HZ265" s="33"/>
      <c r="IA265" s="33"/>
      <c r="IB265" s="33"/>
      <c r="IC265" s="33"/>
      <c r="ID265" s="33"/>
      <c r="IE265" s="33"/>
      <c r="IF265" s="33"/>
      <c r="IG265" s="33"/>
      <c r="IH265" s="33"/>
      <c r="II265" s="33"/>
      <c r="IJ265" s="33"/>
      <c r="IK265" s="33"/>
      <c r="IL265" s="33"/>
      <c r="IM265" s="33"/>
      <c r="IN265" s="33"/>
      <c r="IO265" s="33"/>
      <c r="IP265" s="33"/>
      <c r="IQ265" s="33"/>
      <c r="IR265" s="33"/>
      <c r="IS265" s="33"/>
      <c r="IT265" s="33"/>
      <c r="IU265" s="33"/>
      <c r="IV265" s="33"/>
      <c r="IW265" s="33"/>
      <c r="IX265" s="33"/>
      <c r="IY265" s="33"/>
      <c r="IZ265" s="33"/>
      <c r="JA265" s="33"/>
      <c r="JB265" s="33"/>
      <c r="JC265" s="33"/>
      <c r="JD265" s="33"/>
      <c r="JE265" s="33"/>
      <c r="JF265" s="33"/>
      <c r="JG265" s="33"/>
      <c r="JH265" s="33"/>
      <c r="JI265" s="33"/>
      <c r="JJ265" s="33"/>
      <c r="JK265" s="33"/>
      <c r="JL265" s="33"/>
      <c r="JM265" s="33"/>
      <c r="JN265" s="33"/>
      <c r="JO265" s="33"/>
      <c r="JP265" s="33"/>
      <c r="JQ265" s="33"/>
      <c r="JR265" s="33"/>
      <c r="JS265" s="33"/>
      <c r="JT265" s="33"/>
      <c r="JU265" s="33"/>
    </row>
    <row r="266" spans="1:281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47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  <c r="FN266" s="33"/>
      <c r="FO266" s="33"/>
      <c r="FP266" s="33"/>
      <c r="FQ266" s="33"/>
      <c r="FR266" s="33"/>
      <c r="FS266" s="33"/>
      <c r="FT266" s="33"/>
      <c r="FU266" s="33"/>
      <c r="FV266" s="33"/>
      <c r="FW266" s="33"/>
      <c r="FX266" s="33"/>
      <c r="FY266" s="33"/>
      <c r="FZ266" s="33"/>
      <c r="GA266" s="33"/>
      <c r="GB266" s="33"/>
      <c r="GC266" s="33"/>
      <c r="GD266" s="33"/>
      <c r="GE266" s="33"/>
      <c r="GF266" s="33"/>
      <c r="GG266" s="33"/>
      <c r="GH266" s="33"/>
      <c r="GI266" s="33"/>
      <c r="GJ266" s="33"/>
      <c r="GK266" s="33"/>
      <c r="GL266" s="33"/>
      <c r="GM266" s="33"/>
      <c r="GN266" s="33"/>
      <c r="GO266" s="33"/>
      <c r="GP266" s="33"/>
      <c r="GQ266" s="33"/>
      <c r="GR266" s="33"/>
      <c r="GS266" s="33"/>
      <c r="GT266" s="33"/>
      <c r="GU266" s="33"/>
      <c r="GV266" s="33"/>
      <c r="GW266" s="33"/>
      <c r="GX266" s="33"/>
      <c r="GY266" s="33"/>
      <c r="GZ266" s="33"/>
      <c r="HA266" s="33"/>
      <c r="HB266" s="33"/>
      <c r="HC266" s="33"/>
      <c r="HD266" s="33"/>
      <c r="HE266" s="33"/>
      <c r="HF266" s="33"/>
      <c r="HG266" s="33"/>
      <c r="HH266" s="33"/>
      <c r="HI266" s="33"/>
      <c r="HJ266" s="33"/>
      <c r="HK266" s="33"/>
      <c r="HL266" s="33"/>
      <c r="HM266" s="33"/>
      <c r="HN266" s="33"/>
      <c r="HO266" s="33"/>
      <c r="HP266" s="33"/>
      <c r="HQ266" s="33"/>
      <c r="HR266" s="33"/>
      <c r="HS266" s="33"/>
      <c r="HT266" s="33"/>
      <c r="HU266" s="33"/>
      <c r="HV266" s="33"/>
      <c r="HW266" s="33"/>
      <c r="HX266" s="33"/>
      <c r="HY266" s="33"/>
      <c r="HZ266" s="33"/>
      <c r="IA266" s="33"/>
      <c r="IB266" s="33"/>
      <c r="IC266" s="33"/>
      <c r="ID266" s="33"/>
      <c r="IE266" s="33"/>
      <c r="IF266" s="33"/>
      <c r="IG266" s="33"/>
      <c r="IH266" s="33"/>
      <c r="II266" s="33"/>
      <c r="IJ266" s="33"/>
      <c r="IK266" s="33"/>
      <c r="IL266" s="33"/>
      <c r="IM266" s="33"/>
      <c r="IN266" s="33"/>
      <c r="IO266" s="33"/>
      <c r="IP266" s="33"/>
      <c r="IQ266" s="33"/>
      <c r="IR266" s="33"/>
      <c r="IS266" s="33"/>
      <c r="IT266" s="33"/>
      <c r="IU266" s="33"/>
      <c r="IV266" s="33"/>
      <c r="IW266" s="33"/>
      <c r="IX266" s="33"/>
      <c r="IY266" s="33"/>
      <c r="IZ266" s="33"/>
      <c r="JA266" s="33"/>
      <c r="JB266" s="33"/>
      <c r="JC266" s="33"/>
      <c r="JD266" s="33"/>
      <c r="JE266" s="33"/>
      <c r="JF266" s="33"/>
      <c r="JG266" s="33"/>
      <c r="JH266" s="33"/>
      <c r="JI266" s="33"/>
      <c r="JJ266" s="33"/>
      <c r="JK266" s="33"/>
      <c r="JL266" s="33"/>
      <c r="JM266" s="33"/>
      <c r="JN266" s="33"/>
      <c r="JO266" s="33"/>
      <c r="JP266" s="33"/>
      <c r="JQ266" s="33"/>
      <c r="JR266" s="33"/>
      <c r="JS266" s="33"/>
      <c r="JT266" s="33"/>
      <c r="JU266" s="33"/>
    </row>
    <row r="267" spans="1:281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47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  <c r="FN267" s="33"/>
      <c r="FO267" s="33"/>
      <c r="FP267" s="33"/>
      <c r="FQ267" s="33"/>
      <c r="FR267" s="33"/>
      <c r="FS267" s="33"/>
      <c r="FT267" s="33"/>
      <c r="FU267" s="33"/>
      <c r="FV267" s="33"/>
      <c r="FW267" s="33"/>
      <c r="FX267" s="33"/>
      <c r="FY267" s="33"/>
      <c r="FZ267" s="33"/>
      <c r="GA267" s="33"/>
      <c r="GB267" s="33"/>
      <c r="GC267" s="33"/>
      <c r="GD267" s="33"/>
      <c r="GE267" s="33"/>
      <c r="GF267" s="33"/>
      <c r="GG267" s="33"/>
      <c r="GH267" s="33"/>
      <c r="GI267" s="33"/>
      <c r="GJ267" s="33"/>
      <c r="GK267" s="33"/>
      <c r="GL267" s="33"/>
      <c r="GM267" s="33"/>
      <c r="GN267" s="33"/>
      <c r="GO267" s="33"/>
      <c r="GP267" s="33"/>
      <c r="GQ267" s="33"/>
      <c r="GR267" s="33"/>
      <c r="GS267" s="33"/>
      <c r="GT267" s="33"/>
      <c r="GU267" s="33"/>
      <c r="GV267" s="33"/>
      <c r="GW267" s="33"/>
      <c r="GX267" s="33"/>
      <c r="GY267" s="33"/>
      <c r="GZ267" s="33"/>
      <c r="HA267" s="33"/>
      <c r="HB267" s="33"/>
      <c r="HC267" s="33"/>
      <c r="HD267" s="33"/>
      <c r="HE267" s="33"/>
      <c r="HF267" s="33"/>
      <c r="HG267" s="33"/>
      <c r="HH267" s="33"/>
      <c r="HI267" s="33"/>
      <c r="HJ267" s="33"/>
      <c r="HK267" s="33"/>
      <c r="HL267" s="33"/>
      <c r="HM267" s="33"/>
      <c r="HN267" s="33"/>
      <c r="HO267" s="33"/>
      <c r="HP267" s="33"/>
      <c r="HQ267" s="33"/>
      <c r="HR267" s="33"/>
      <c r="HS267" s="33"/>
      <c r="HT267" s="33"/>
      <c r="HU267" s="33"/>
      <c r="HV267" s="33"/>
      <c r="HW267" s="33"/>
      <c r="HX267" s="33"/>
      <c r="HY267" s="33"/>
      <c r="HZ267" s="33"/>
      <c r="IA267" s="33"/>
      <c r="IB267" s="33"/>
      <c r="IC267" s="33"/>
      <c r="ID267" s="33"/>
      <c r="IE267" s="33"/>
      <c r="IF267" s="33"/>
      <c r="IG267" s="33"/>
      <c r="IH267" s="33"/>
      <c r="II267" s="33"/>
      <c r="IJ267" s="33"/>
      <c r="IK267" s="33"/>
      <c r="IL267" s="33"/>
      <c r="IM267" s="33"/>
      <c r="IN267" s="33"/>
      <c r="IO267" s="33"/>
      <c r="IP267" s="33"/>
      <c r="IQ267" s="33"/>
      <c r="IR267" s="33"/>
      <c r="IS267" s="33"/>
      <c r="IT267" s="33"/>
      <c r="IU267" s="33"/>
      <c r="IV267" s="33"/>
      <c r="IW267" s="33"/>
      <c r="IX267" s="33"/>
      <c r="IY267" s="33"/>
      <c r="IZ267" s="33"/>
      <c r="JA267" s="33"/>
      <c r="JB267" s="33"/>
      <c r="JC267" s="33"/>
      <c r="JD267" s="33"/>
      <c r="JE267" s="33"/>
      <c r="JF267" s="33"/>
      <c r="JG267" s="33"/>
      <c r="JH267" s="33"/>
      <c r="JI267" s="33"/>
      <c r="JJ267" s="33"/>
      <c r="JK267" s="33"/>
      <c r="JL267" s="33"/>
      <c r="JM267" s="33"/>
      <c r="JN267" s="33"/>
      <c r="JO267" s="33"/>
      <c r="JP267" s="33"/>
      <c r="JQ267" s="33"/>
      <c r="JR267" s="33"/>
      <c r="JS267" s="33"/>
      <c r="JT267" s="33"/>
      <c r="JU267" s="33"/>
    </row>
    <row r="268" spans="1:281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47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  <c r="FN268" s="33"/>
      <c r="FO268" s="33"/>
      <c r="FP268" s="33"/>
      <c r="FQ268" s="33"/>
      <c r="FR268" s="33"/>
      <c r="FS268" s="33"/>
      <c r="FT268" s="33"/>
      <c r="FU268" s="33"/>
      <c r="FV268" s="33"/>
      <c r="FW268" s="33"/>
      <c r="FX268" s="33"/>
      <c r="FY268" s="33"/>
      <c r="FZ268" s="33"/>
      <c r="GA268" s="33"/>
      <c r="GB268" s="33"/>
      <c r="GC268" s="33"/>
      <c r="GD268" s="33"/>
      <c r="GE268" s="33"/>
      <c r="GF268" s="33"/>
      <c r="GG268" s="33"/>
      <c r="GH268" s="33"/>
      <c r="GI268" s="33"/>
      <c r="GJ268" s="33"/>
      <c r="GK268" s="33"/>
      <c r="GL268" s="33"/>
      <c r="GM268" s="33"/>
      <c r="GN268" s="33"/>
      <c r="GO268" s="33"/>
      <c r="GP268" s="33"/>
      <c r="GQ268" s="33"/>
      <c r="GR268" s="33"/>
      <c r="GS268" s="33"/>
      <c r="GT268" s="33"/>
      <c r="GU268" s="33"/>
      <c r="GV268" s="33"/>
      <c r="GW268" s="33"/>
      <c r="GX268" s="33"/>
      <c r="GY268" s="33"/>
      <c r="GZ268" s="33"/>
      <c r="HA268" s="33"/>
      <c r="HB268" s="33"/>
      <c r="HC268" s="33"/>
      <c r="HD268" s="33"/>
      <c r="HE268" s="33"/>
      <c r="HF268" s="33"/>
      <c r="HG268" s="33"/>
      <c r="HH268" s="33"/>
      <c r="HI268" s="33"/>
      <c r="HJ268" s="33"/>
      <c r="HK268" s="33"/>
      <c r="HL268" s="33"/>
      <c r="HM268" s="33"/>
      <c r="HN268" s="33"/>
      <c r="HO268" s="33"/>
      <c r="HP268" s="33"/>
      <c r="HQ268" s="33"/>
      <c r="HR268" s="33"/>
      <c r="HS268" s="33"/>
      <c r="HT268" s="33"/>
      <c r="HU268" s="33"/>
      <c r="HV268" s="33"/>
      <c r="HW268" s="33"/>
      <c r="HX268" s="33"/>
      <c r="HY268" s="33"/>
      <c r="HZ268" s="33"/>
      <c r="IA268" s="33"/>
      <c r="IB268" s="33"/>
      <c r="IC268" s="33"/>
      <c r="ID268" s="33"/>
      <c r="IE268" s="33"/>
      <c r="IF268" s="33"/>
      <c r="IG268" s="33"/>
      <c r="IH268" s="33"/>
      <c r="II268" s="33"/>
      <c r="IJ268" s="33"/>
      <c r="IK268" s="33"/>
      <c r="IL268" s="33"/>
      <c r="IM268" s="33"/>
      <c r="IN268" s="33"/>
      <c r="IO268" s="33"/>
      <c r="IP268" s="33"/>
      <c r="IQ268" s="33"/>
      <c r="IR268" s="33"/>
      <c r="IS268" s="33"/>
      <c r="IT268" s="33"/>
      <c r="IU268" s="33"/>
      <c r="IV268" s="33"/>
      <c r="IW268" s="33"/>
      <c r="IX268" s="33"/>
      <c r="IY268" s="33"/>
      <c r="IZ268" s="33"/>
      <c r="JA268" s="33"/>
      <c r="JB268" s="33"/>
      <c r="JC268" s="33"/>
      <c r="JD268" s="33"/>
      <c r="JE268" s="33"/>
      <c r="JF268" s="33"/>
      <c r="JG268" s="33"/>
      <c r="JH268" s="33"/>
      <c r="JI268" s="33"/>
      <c r="JJ268" s="33"/>
      <c r="JK268" s="33"/>
      <c r="JL268" s="33"/>
      <c r="JM268" s="33"/>
      <c r="JN268" s="33"/>
      <c r="JO268" s="33"/>
      <c r="JP268" s="33"/>
      <c r="JQ268" s="33"/>
      <c r="JR268" s="33"/>
      <c r="JS268" s="33"/>
      <c r="JT268" s="33"/>
      <c r="JU268" s="33"/>
    </row>
    <row r="269" spans="1:281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47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  <c r="FN269" s="33"/>
      <c r="FO269" s="33"/>
      <c r="FP269" s="33"/>
      <c r="FQ269" s="33"/>
      <c r="FR269" s="33"/>
      <c r="FS269" s="33"/>
      <c r="FT269" s="33"/>
      <c r="FU269" s="33"/>
      <c r="FV269" s="33"/>
      <c r="FW269" s="33"/>
      <c r="FX269" s="33"/>
      <c r="FY269" s="33"/>
      <c r="FZ269" s="33"/>
      <c r="GA269" s="33"/>
      <c r="GB269" s="33"/>
      <c r="GC269" s="33"/>
      <c r="GD269" s="33"/>
      <c r="GE269" s="33"/>
      <c r="GF269" s="33"/>
      <c r="GG269" s="33"/>
      <c r="GH269" s="33"/>
      <c r="GI269" s="33"/>
      <c r="GJ269" s="33"/>
      <c r="GK269" s="33"/>
      <c r="GL269" s="33"/>
      <c r="GM269" s="33"/>
      <c r="GN269" s="33"/>
      <c r="GO269" s="33"/>
      <c r="GP269" s="33"/>
      <c r="GQ269" s="33"/>
      <c r="GR269" s="33"/>
      <c r="GS269" s="33"/>
      <c r="GT269" s="33"/>
      <c r="GU269" s="33"/>
      <c r="GV269" s="33"/>
      <c r="GW269" s="33"/>
      <c r="GX269" s="33"/>
      <c r="GY269" s="33"/>
      <c r="GZ269" s="33"/>
      <c r="HA269" s="33"/>
      <c r="HB269" s="33"/>
      <c r="HC269" s="33"/>
      <c r="HD269" s="33"/>
      <c r="HE269" s="33"/>
      <c r="HF269" s="33"/>
      <c r="HG269" s="33"/>
      <c r="HH269" s="33"/>
      <c r="HI269" s="33"/>
      <c r="HJ269" s="33"/>
      <c r="HK269" s="33"/>
      <c r="HL269" s="33"/>
      <c r="HM269" s="33"/>
      <c r="HN269" s="33"/>
      <c r="HO269" s="33"/>
      <c r="HP269" s="33"/>
      <c r="HQ269" s="33"/>
      <c r="HR269" s="33"/>
      <c r="HS269" s="33"/>
      <c r="HT269" s="33"/>
      <c r="HU269" s="33"/>
      <c r="HV269" s="33"/>
      <c r="HW269" s="33"/>
      <c r="HX269" s="33"/>
      <c r="HY269" s="33"/>
      <c r="HZ269" s="33"/>
      <c r="IA269" s="33"/>
      <c r="IB269" s="33"/>
      <c r="IC269" s="33"/>
      <c r="ID269" s="33"/>
      <c r="IE269" s="33"/>
      <c r="IF269" s="33"/>
      <c r="IG269" s="33"/>
      <c r="IH269" s="33"/>
      <c r="II269" s="33"/>
      <c r="IJ269" s="33"/>
      <c r="IK269" s="33"/>
      <c r="IL269" s="33"/>
      <c r="IM269" s="33"/>
      <c r="IN269" s="33"/>
      <c r="IO269" s="33"/>
      <c r="IP269" s="33"/>
      <c r="IQ269" s="33"/>
      <c r="IR269" s="33"/>
      <c r="IS269" s="33"/>
      <c r="IT269" s="33"/>
      <c r="IU269" s="33"/>
      <c r="IV269" s="33"/>
      <c r="IW269" s="33"/>
      <c r="IX269" s="33"/>
      <c r="IY269" s="33"/>
      <c r="IZ269" s="33"/>
      <c r="JA269" s="33"/>
      <c r="JB269" s="33"/>
      <c r="JC269" s="33"/>
      <c r="JD269" s="33"/>
      <c r="JE269" s="33"/>
      <c r="JF269" s="33"/>
      <c r="JG269" s="33"/>
      <c r="JH269" s="33"/>
      <c r="JI269" s="33"/>
      <c r="JJ269" s="33"/>
      <c r="JK269" s="33"/>
      <c r="JL269" s="33"/>
      <c r="JM269" s="33"/>
      <c r="JN269" s="33"/>
      <c r="JO269" s="33"/>
      <c r="JP269" s="33"/>
      <c r="JQ269" s="33"/>
      <c r="JR269" s="33"/>
      <c r="JS269" s="33"/>
      <c r="JT269" s="33"/>
      <c r="JU269" s="33"/>
    </row>
    <row r="270" spans="1:281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47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  <c r="FN270" s="33"/>
      <c r="FO270" s="33"/>
      <c r="FP270" s="33"/>
      <c r="FQ270" s="33"/>
      <c r="FR270" s="33"/>
      <c r="FS270" s="33"/>
      <c r="FT270" s="33"/>
      <c r="FU270" s="33"/>
      <c r="FV270" s="33"/>
      <c r="FW270" s="33"/>
      <c r="FX270" s="33"/>
      <c r="FY270" s="33"/>
      <c r="FZ270" s="33"/>
      <c r="GA270" s="33"/>
      <c r="GB270" s="33"/>
      <c r="GC270" s="33"/>
      <c r="GD270" s="33"/>
      <c r="GE270" s="33"/>
      <c r="GF270" s="33"/>
      <c r="GG270" s="33"/>
      <c r="GH270" s="33"/>
      <c r="GI270" s="33"/>
      <c r="GJ270" s="33"/>
      <c r="GK270" s="33"/>
      <c r="GL270" s="33"/>
      <c r="GM270" s="33"/>
      <c r="GN270" s="33"/>
      <c r="GO270" s="33"/>
      <c r="GP270" s="33"/>
      <c r="GQ270" s="33"/>
      <c r="GR270" s="33"/>
      <c r="GS270" s="33"/>
      <c r="GT270" s="33"/>
      <c r="GU270" s="33"/>
      <c r="GV270" s="33"/>
      <c r="GW270" s="33"/>
      <c r="GX270" s="33"/>
      <c r="GY270" s="33"/>
      <c r="GZ270" s="33"/>
      <c r="HA270" s="33"/>
      <c r="HB270" s="33"/>
      <c r="HC270" s="33"/>
      <c r="HD270" s="33"/>
      <c r="HE270" s="33"/>
      <c r="HF270" s="33"/>
      <c r="HG270" s="33"/>
      <c r="HH270" s="33"/>
      <c r="HI270" s="33"/>
      <c r="HJ270" s="33"/>
      <c r="HK270" s="33"/>
      <c r="HL270" s="33"/>
      <c r="HM270" s="33"/>
      <c r="HN270" s="33"/>
      <c r="HO270" s="33"/>
      <c r="HP270" s="33"/>
      <c r="HQ270" s="33"/>
      <c r="HR270" s="33"/>
      <c r="HS270" s="33"/>
      <c r="HT270" s="33"/>
      <c r="HU270" s="33"/>
      <c r="HV270" s="33"/>
      <c r="HW270" s="33"/>
      <c r="HX270" s="33"/>
      <c r="HY270" s="33"/>
      <c r="HZ270" s="33"/>
      <c r="IA270" s="33"/>
      <c r="IB270" s="33"/>
      <c r="IC270" s="33"/>
      <c r="ID270" s="33"/>
      <c r="IE270" s="33"/>
      <c r="IF270" s="33"/>
      <c r="IG270" s="33"/>
      <c r="IH270" s="33"/>
      <c r="II270" s="33"/>
      <c r="IJ270" s="33"/>
      <c r="IK270" s="33"/>
      <c r="IL270" s="33"/>
      <c r="IM270" s="33"/>
      <c r="IN270" s="33"/>
      <c r="IO270" s="33"/>
      <c r="IP270" s="33"/>
      <c r="IQ270" s="33"/>
      <c r="IR270" s="33"/>
      <c r="IS270" s="33"/>
      <c r="IT270" s="33"/>
      <c r="IU270" s="33"/>
      <c r="IV270" s="33"/>
      <c r="IW270" s="33"/>
      <c r="IX270" s="33"/>
      <c r="IY270" s="33"/>
      <c r="IZ270" s="33"/>
      <c r="JA270" s="33"/>
      <c r="JB270" s="33"/>
      <c r="JC270" s="33"/>
      <c r="JD270" s="33"/>
      <c r="JE270" s="33"/>
      <c r="JF270" s="33"/>
      <c r="JG270" s="33"/>
      <c r="JH270" s="33"/>
      <c r="JI270" s="33"/>
      <c r="JJ270" s="33"/>
      <c r="JK270" s="33"/>
      <c r="JL270" s="33"/>
      <c r="JM270" s="33"/>
      <c r="JN270" s="33"/>
      <c r="JO270" s="33"/>
      <c r="JP270" s="33"/>
      <c r="JQ270" s="33"/>
      <c r="JR270" s="33"/>
      <c r="JS270" s="33"/>
      <c r="JT270" s="33"/>
      <c r="JU270" s="33"/>
    </row>
    <row r="271" spans="1:281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47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  <c r="FN271" s="33"/>
      <c r="FO271" s="33"/>
      <c r="FP271" s="33"/>
      <c r="FQ271" s="33"/>
      <c r="FR271" s="33"/>
      <c r="FS271" s="33"/>
      <c r="FT271" s="33"/>
      <c r="FU271" s="33"/>
      <c r="FV271" s="33"/>
      <c r="FW271" s="33"/>
      <c r="FX271" s="33"/>
      <c r="FY271" s="33"/>
      <c r="FZ271" s="33"/>
      <c r="GA271" s="33"/>
      <c r="GB271" s="33"/>
      <c r="GC271" s="33"/>
      <c r="GD271" s="33"/>
      <c r="GE271" s="33"/>
      <c r="GF271" s="33"/>
      <c r="GG271" s="33"/>
      <c r="GH271" s="33"/>
      <c r="GI271" s="33"/>
      <c r="GJ271" s="33"/>
      <c r="GK271" s="33"/>
      <c r="GL271" s="33"/>
      <c r="GM271" s="33"/>
      <c r="GN271" s="33"/>
      <c r="GO271" s="33"/>
      <c r="GP271" s="33"/>
      <c r="GQ271" s="33"/>
      <c r="GR271" s="33"/>
      <c r="GS271" s="33"/>
      <c r="GT271" s="33"/>
      <c r="GU271" s="33"/>
      <c r="GV271" s="33"/>
      <c r="GW271" s="33"/>
      <c r="GX271" s="33"/>
      <c r="GY271" s="33"/>
      <c r="GZ271" s="33"/>
      <c r="HA271" s="33"/>
      <c r="HB271" s="33"/>
      <c r="HC271" s="33"/>
      <c r="HD271" s="33"/>
      <c r="HE271" s="33"/>
      <c r="HF271" s="33"/>
      <c r="HG271" s="33"/>
      <c r="HH271" s="33"/>
      <c r="HI271" s="33"/>
      <c r="HJ271" s="33"/>
      <c r="HK271" s="33"/>
      <c r="HL271" s="33"/>
      <c r="HM271" s="33"/>
      <c r="HN271" s="33"/>
      <c r="HO271" s="33"/>
      <c r="HP271" s="33"/>
      <c r="HQ271" s="33"/>
      <c r="HR271" s="33"/>
      <c r="HS271" s="33"/>
      <c r="HT271" s="33"/>
      <c r="HU271" s="33"/>
      <c r="HV271" s="33"/>
      <c r="HW271" s="33"/>
      <c r="HX271" s="33"/>
      <c r="HY271" s="33"/>
      <c r="HZ271" s="33"/>
      <c r="IA271" s="33"/>
      <c r="IB271" s="33"/>
      <c r="IC271" s="33"/>
      <c r="ID271" s="33"/>
      <c r="IE271" s="33"/>
      <c r="IF271" s="33"/>
      <c r="IG271" s="33"/>
      <c r="IH271" s="33"/>
      <c r="II271" s="33"/>
      <c r="IJ271" s="33"/>
      <c r="IK271" s="33"/>
      <c r="IL271" s="33"/>
      <c r="IM271" s="33"/>
      <c r="IN271" s="33"/>
      <c r="IO271" s="33"/>
      <c r="IP271" s="33"/>
      <c r="IQ271" s="33"/>
      <c r="IR271" s="33"/>
      <c r="IS271" s="33"/>
      <c r="IT271" s="33"/>
      <c r="IU271" s="33"/>
      <c r="IV271" s="33"/>
      <c r="IW271" s="33"/>
      <c r="IX271" s="33"/>
      <c r="IY271" s="33"/>
      <c r="IZ271" s="33"/>
      <c r="JA271" s="33"/>
      <c r="JB271" s="33"/>
      <c r="JC271" s="33"/>
      <c r="JD271" s="33"/>
      <c r="JE271" s="33"/>
      <c r="JF271" s="33"/>
      <c r="JG271" s="33"/>
      <c r="JH271" s="33"/>
      <c r="JI271" s="33"/>
      <c r="JJ271" s="33"/>
      <c r="JK271" s="33"/>
      <c r="JL271" s="33"/>
      <c r="JM271" s="33"/>
      <c r="JN271" s="33"/>
      <c r="JO271" s="33"/>
      <c r="JP271" s="33"/>
      <c r="JQ271" s="33"/>
      <c r="JR271" s="33"/>
      <c r="JS271" s="33"/>
      <c r="JT271" s="33"/>
      <c r="JU271" s="33"/>
    </row>
    <row r="272" spans="1:281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47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  <c r="FN272" s="33"/>
      <c r="FO272" s="33"/>
      <c r="FP272" s="33"/>
      <c r="FQ272" s="33"/>
      <c r="FR272" s="33"/>
      <c r="FS272" s="33"/>
      <c r="FT272" s="33"/>
      <c r="FU272" s="33"/>
      <c r="FV272" s="33"/>
      <c r="FW272" s="33"/>
      <c r="FX272" s="33"/>
      <c r="FY272" s="33"/>
      <c r="FZ272" s="33"/>
      <c r="GA272" s="33"/>
      <c r="GB272" s="33"/>
      <c r="GC272" s="33"/>
      <c r="GD272" s="33"/>
      <c r="GE272" s="33"/>
      <c r="GF272" s="33"/>
      <c r="GG272" s="33"/>
      <c r="GH272" s="33"/>
      <c r="GI272" s="33"/>
      <c r="GJ272" s="33"/>
      <c r="GK272" s="33"/>
      <c r="GL272" s="33"/>
      <c r="GM272" s="33"/>
      <c r="GN272" s="33"/>
      <c r="GO272" s="33"/>
      <c r="GP272" s="33"/>
      <c r="GQ272" s="33"/>
      <c r="GR272" s="33"/>
      <c r="GS272" s="33"/>
      <c r="GT272" s="33"/>
      <c r="GU272" s="33"/>
      <c r="GV272" s="33"/>
      <c r="GW272" s="33"/>
      <c r="GX272" s="33"/>
      <c r="GY272" s="33"/>
      <c r="GZ272" s="33"/>
      <c r="HA272" s="33"/>
      <c r="HB272" s="33"/>
      <c r="HC272" s="33"/>
      <c r="HD272" s="33"/>
      <c r="HE272" s="33"/>
      <c r="HF272" s="33"/>
      <c r="HG272" s="33"/>
      <c r="HH272" s="33"/>
      <c r="HI272" s="33"/>
      <c r="HJ272" s="33"/>
      <c r="HK272" s="33"/>
      <c r="HL272" s="33"/>
      <c r="HM272" s="33"/>
      <c r="HN272" s="33"/>
      <c r="HO272" s="33"/>
      <c r="HP272" s="33"/>
      <c r="HQ272" s="33"/>
      <c r="HR272" s="33"/>
      <c r="HS272" s="33"/>
      <c r="HT272" s="33"/>
      <c r="HU272" s="33"/>
      <c r="HV272" s="33"/>
      <c r="HW272" s="33"/>
      <c r="HX272" s="33"/>
      <c r="HY272" s="33"/>
      <c r="HZ272" s="33"/>
      <c r="IA272" s="33"/>
      <c r="IB272" s="33"/>
      <c r="IC272" s="33"/>
      <c r="ID272" s="33"/>
      <c r="IE272" s="33"/>
      <c r="IF272" s="33"/>
      <c r="IG272" s="33"/>
      <c r="IH272" s="33"/>
      <c r="II272" s="33"/>
      <c r="IJ272" s="33"/>
      <c r="IK272" s="33"/>
      <c r="IL272" s="33"/>
      <c r="IM272" s="33"/>
      <c r="IN272" s="33"/>
      <c r="IO272" s="33"/>
      <c r="IP272" s="33"/>
      <c r="IQ272" s="33"/>
      <c r="IR272" s="33"/>
      <c r="IS272" s="33"/>
      <c r="IT272" s="33"/>
      <c r="IU272" s="33"/>
      <c r="IV272" s="33"/>
      <c r="IW272" s="33"/>
      <c r="IX272" s="33"/>
      <c r="IY272" s="33"/>
      <c r="IZ272" s="33"/>
      <c r="JA272" s="33"/>
      <c r="JB272" s="33"/>
      <c r="JC272" s="33"/>
      <c r="JD272" s="33"/>
      <c r="JE272" s="33"/>
      <c r="JF272" s="33"/>
      <c r="JG272" s="33"/>
      <c r="JH272" s="33"/>
      <c r="JI272" s="33"/>
      <c r="JJ272" s="33"/>
      <c r="JK272" s="33"/>
      <c r="JL272" s="33"/>
      <c r="JM272" s="33"/>
      <c r="JN272" s="33"/>
      <c r="JO272" s="33"/>
      <c r="JP272" s="33"/>
      <c r="JQ272" s="33"/>
      <c r="JR272" s="33"/>
      <c r="JS272" s="33"/>
      <c r="JT272" s="33"/>
      <c r="JU272" s="33"/>
    </row>
    <row r="273" spans="1:281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47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  <c r="FN273" s="33"/>
      <c r="FO273" s="33"/>
      <c r="FP273" s="33"/>
      <c r="FQ273" s="33"/>
      <c r="FR273" s="33"/>
      <c r="FS273" s="33"/>
      <c r="FT273" s="33"/>
      <c r="FU273" s="33"/>
      <c r="FV273" s="33"/>
      <c r="FW273" s="33"/>
      <c r="FX273" s="33"/>
      <c r="FY273" s="33"/>
      <c r="FZ273" s="33"/>
      <c r="GA273" s="33"/>
      <c r="GB273" s="33"/>
      <c r="GC273" s="33"/>
      <c r="GD273" s="33"/>
      <c r="GE273" s="33"/>
      <c r="GF273" s="33"/>
      <c r="GG273" s="33"/>
      <c r="GH273" s="33"/>
      <c r="GI273" s="33"/>
      <c r="GJ273" s="33"/>
      <c r="GK273" s="33"/>
      <c r="GL273" s="33"/>
      <c r="GM273" s="33"/>
      <c r="GN273" s="33"/>
      <c r="GO273" s="33"/>
      <c r="GP273" s="33"/>
      <c r="GQ273" s="33"/>
      <c r="GR273" s="33"/>
      <c r="GS273" s="33"/>
      <c r="GT273" s="33"/>
      <c r="GU273" s="33"/>
      <c r="GV273" s="33"/>
      <c r="GW273" s="33"/>
      <c r="GX273" s="33"/>
      <c r="GY273" s="33"/>
      <c r="GZ273" s="33"/>
      <c r="HA273" s="33"/>
      <c r="HB273" s="33"/>
      <c r="HC273" s="33"/>
      <c r="HD273" s="33"/>
      <c r="HE273" s="33"/>
      <c r="HF273" s="33"/>
      <c r="HG273" s="33"/>
      <c r="HH273" s="33"/>
      <c r="HI273" s="33"/>
      <c r="HJ273" s="33"/>
      <c r="HK273" s="33"/>
      <c r="HL273" s="33"/>
      <c r="HM273" s="33"/>
      <c r="HN273" s="33"/>
      <c r="HO273" s="33"/>
      <c r="HP273" s="33"/>
      <c r="HQ273" s="33"/>
      <c r="HR273" s="33"/>
      <c r="HS273" s="33"/>
      <c r="HT273" s="33"/>
      <c r="HU273" s="33"/>
      <c r="HV273" s="33"/>
      <c r="HW273" s="33"/>
      <c r="HX273" s="33"/>
      <c r="HY273" s="33"/>
      <c r="HZ273" s="33"/>
      <c r="IA273" s="33"/>
      <c r="IB273" s="33"/>
      <c r="IC273" s="33"/>
      <c r="ID273" s="33"/>
      <c r="IE273" s="33"/>
      <c r="IF273" s="33"/>
      <c r="IG273" s="33"/>
      <c r="IH273" s="33"/>
      <c r="II273" s="33"/>
      <c r="IJ273" s="33"/>
      <c r="IK273" s="33"/>
      <c r="IL273" s="33"/>
      <c r="IM273" s="33"/>
      <c r="IN273" s="33"/>
      <c r="IO273" s="33"/>
      <c r="IP273" s="33"/>
      <c r="IQ273" s="33"/>
      <c r="IR273" s="33"/>
      <c r="IS273" s="33"/>
      <c r="IT273" s="33"/>
      <c r="IU273" s="33"/>
      <c r="IV273" s="33"/>
      <c r="IW273" s="33"/>
      <c r="IX273" s="33"/>
      <c r="IY273" s="33"/>
      <c r="IZ273" s="33"/>
      <c r="JA273" s="33"/>
      <c r="JB273" s="33"/>
      <c r="JC273" s="33"/>
      <c r="JD273" s="33"/>
      <c r="JE273" s="33"/>
      <c r="JF273" s="33"/>
      <c r="JG273" s="33"/>
      <c r="JH273" s="33"/>
      <c r="JI273" s="33"/>
      <c r="JJ273" s="33"/>
      <c r="JK273" s="33"/>
      <c r="JL273" s="33"/>
      <c r="JM273" s="33"/>
      <c r="JN273" s="33"/>
      <c r="JO273" s="33"/>
      <c r="JP273" s="33"/>
      <c r="JQ273" s="33"/>
      <c r="JR273" s="33"/>
      <c r="JS273" s="33"/>
      <c r="JT273" s="33"/>
      <c r="JU273" s="33"/>
    </row>
    <row r="274" spans="1:281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47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  <c r="FN274" s="33"/>
      <c r="FO274" s="33"/>
      <c r="FP274" s="33"/>
      <c r="FQ274" s="33"/>
      <c r="FR274" s="33"/>
      <c r="FS274" s="33"/>
      <c r="FT274" s="33"/>
      <c r="FU274" s="33"/>
      <c r="FV274" s="33"/>
      <c r="FW274" s="33"/>
      <c r="FX274" s="33"/>
      <c r="FY274" s="33"/>
      <c r="FZ274" s="33"/>
      <c r="GA274" s="33"/>
      <c r="GB274" s="33"/>
      <c r="GC274" s="33"/>
      <c r="GD274" s="33"/>
      <c r="GE274" s="33"/>
      <c r="GF274" s="33"/>
      <c r="GG274" s="33"/>
      <c r="GH274" s="33"/>
      <c r="GI274" s="33"/>
      <c r="GJ274" s="33"/>
      <c r="GK274" s="33"/>
      <c r="GL274" s="33"/>
      <c r="GM274" s="33"/>
      <c r="GN274" s="33"/>
      <c r="GO274" s="33"/>
      <c r="GP274" s="33"/>
      <c r="GQ274" s="33"/>
      <c r="GR274" s="33"/>
      <c r="GS274" s="33"/>
      <c r="GT274" s="33"/>
      <c r="GU274" s="33"/>
      <c r="GV274" s="33"/>
      <c r="GW274" s="33"/>
      <c r="GX274" s="33"/>
      <c r="GY274" s="33"/>
      <c r="GZ274" s="33"/>
      <c r="HA274" s="33"/>
      <c r="HB274" s="33"/>
      <c r="HC274" s="33"/>
      <c r="HD274" s="33"/>
      <c r="HE274" s="33"/>
      <c r="HF274" s="33"/>
      <c r="HG274" s="33"/>
      <c r="HH274" s="33"/>
      <c r="HI274" s="33"/>
      <c r="HJ274" s="33"/>
      <c r="HK274" s="33"/>
      <c r="HL274" s="33"/>
      <c r="HM274" s="33"/>
      <c r="HN274" s="33"/>
      <c r="HO274" s="33"/>
      <c r="HP274" s="33"/>
      <c r="HQ274" s="33"/>
      <c r="HR274" s="33"/>
      <c r="HS274" s="33"/>
      <c r="HT274" s="33"/>
      <c r="HU274" s="33"/>
      <c r="HV274" s="33"/>
      <c r="HW274" s="33"/>
      <c r="HX274" s="33"/>
      <c r="HY274" s="33"/>
      <c r="HZ274" s="33"/>
      <c r="IA274" s="33"/>
      <c r="IB274" s="33"/>
      <c r="IC274" s="33"/>
      <c r="ID274" s="33"/>
      <c r="IE274" s="33"/>
      <c r="IF274" s="33"/>
      <c r="IG274" s="33"/>
      <c r="IH274" s="33"/>
      <c r="II274" s="33"/>
      <c r="IJ274" s="33"/>
      <c r="IK274" s="33"/>
      <c r="IL274" s="33"/>
      <c r="IM274" s="33"/>
      <c r="IN274" s="33"/>
      <c r="IO274" s="33"/>
      <c r="IP274" s="33"/>
      <c r="IQ274" s="33"/>
      <c r="IR274" s="33"/>
      <c r="IS274" s="33"/>
      <c r="IT274" s="33"/>
      <c r="IU274" s="33"/>
      <c r="IV274" s="33"/>
      <c r="IW274" s="33"/>
      <c r="IX274" s="33"/>
      <c r="IY274" s="33"/>
      <c r="IZ274" s="33"/>
      <c r="JA274" s="33"/>
      <c r="JB274" s="33"/>
      <c r="JC274" s="33"/>
      <c r="JD274" s="33"/>
      <c r="JE274" s="33"/>
      <c r="JF274" s="33"/>
      <c r="JG274" s="33"/>
      <c r="JH274" s="33"/>
      <c r="JI274" s="33"/>
      <c r="JJ274" s="33"/>
      <c r="JK274" s="33"/>
      <c r="JL274" s="33"/>
      <c r="JM274" s="33"/>
      <c r="JN274" s="33"/>
      <c r="JO274" s="33"/>
      <c r="JP274" s="33"/>
      <c r="JQ274" s="33"/>
      <c r="JR274" s="33"/>
      <c r="JS274" s="33"/>
      <c r="JT274" s="33"/>
      <c r="JU274" s="33"/>
    </row>
    <row r="275" spans="1:281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47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  <c r="FN275" s="33"/>
      <c r="FO275" s="33"/>
      <c r="FP275" s="33"/>
      <c r="FQ275" s="33"/>
      <c r="FR275" s="33"/>
      <c r="FS275" s="33"/>
      <c r="FT275" s="33"/>
      <c r="FU275" s="33"/>
      <c r="FV275" s="33"/>
      <c r="FW275" s="33"/>
      <c r="FX275" s="33"/>
      <c r="FY275" s="33"/>
      <c r="FZ275" s="33"/>
      <c r="GA275" s="33"/>
      <c r="GB275" s="33"/>
      <c r="GC275" s="33"/>
      <c r="GD275" s="33"/>
      <c r="GE275" s="33"/>
      <c r="GF275" s="33"/>
      <c r="GG275" s="33"/>
      <c r="GH275" s="33"/>
      <c r="GI275" s="33"/>
      <c r="GJ275" s="33"/>
      <c r="GK275" s="33"/>
      <c r="GL275" s="33"/>
      <c r="GM275" s="33"/>
      <c r="GN275" s="33"/>
      <c r="GO275" s="33"/>
      <c r="GP275" s="33"/>
      <c r="GQ275" s="33"/>
      <c r="GR275" s="33"/>
      <c r="GS275" s="33"/>
      <c r="GT275" s="33"/>
      <c r="GU275" s="33"/>
      <c r="GV275" s="33"/>
      <c r="GW275" s="33"/>
      <c r="GX275" s="33"/>
      <c r="GY275" s="33"/>
      <c r="GZ275" s="33"/>
      <c r="HA275" s="33"/>
      <c r="HB275" s="33"/>
      <c r="HC275" s="33"/>
      <c r="HD275" s="33"/>
      <c r="HE275" s="33"/>
      <c r="HF275" s="33"/>
      <c r="HG275" s="33"/>
      <c r="HH275" s="33"/>
      <c r="HI275" s="33"/>
      <c r="HJ275" s="33"/>
      <c r="HK275" s="33"/>
      <c r="HL275" s="33"/>
      <c r="HM275" s="33"/>
      <c r="HN275" s="33"/>
      <c r="HO275" s="33"/>
      <c r="HP275" s="33"/>
      <c r="HQ275" s="33"/>
      <c r="HR275" s="33"/>
      <c r="HS275" s="33"/>
      <c r="HT275" s="33"/>
      <c r="HU275" s="33"/>
      <c r="HV275" s="33"/>
      <c r="HW275" s="33"/>
      <c r="HX275" s="33"/>
      <c r="HY275" s="33"/>
      <c r="HZ275" s="33"/>
      <c r="IA275" s="33"/>
      <c r="IB275" s="33"/>
      <c r="IC275" s="33"/>
      <c r="ID275" s="33"/>
      <c r="IE275" s="33"/>
      <c r="IF275" s="33"/>
      <c r="IG275" s="33"/>
      <c r="IH275" s="33"/>
      <c r="II275" s="33"/>
      <c r="IJ275" s="33"/>
      <c r="IK275" s="33"/>
      <c r="IL275" s="33"/>
      <c r="IM275" s="33"/>
      <c r="IN275" s="33"/>
      <c r="IO275" s="33"/>
      <c r="IP275" s="33"/>
      <c r="IQ275" s="33"/>
      <c r="IR275" s="33"/>
      <c r="IS275" s="33"/>
      <c r="IT275" s="33"/>
      <c r="IU275" s="33"/>
      <c r="IV275" s="33"/>
      <c r="IW275" s="33"/>
      <c r="IX275" s="33"/>
      <c r="IY275" s="33"/>
      <c r="IZ275" s="33"/>
      <c r="JA275" s="33"/>
      <c r="JB275" s="33"/>
      <c r="JC275" s="33"/>
      <c r="JD275" s="33"/>
      <c r="JE275" s="33"/>
      <c r="JF275" s="33"/>
      <c r="JG275" s="33"/>
      <c r="JH275" s="33"/>
      <c r="JI275" s="33"/>
      <c r="JJ275" s="33"/>
      <c r="JK275" s="33"/>
      <c r="JL275" s="33"/>
      <c r="JM275" s="33"/>
      <c r="JN275" s="33"/>
      <c r="JO275" s="33"/>
      <c r="JP275" s="33"/>
      <c r="JQ275" s="33"/>
      <c r="JR275" s="33"/>
      <c r="JS275" s="33"/>
      <c r="JT275" s="33"/>
      <c r="JU275" s="33"/>
    </row>
    <row r="276" spans="1:281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47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  <c r="FN276" s="33"/>
      <c r="FO276" s="33"/>
      <c r="FP276" s="33"/>
      <c r="FQ276" s="33"/>
      <c r="FR276" s="33"/>
      <c r="FS276" s="33"/>
      <c r="FT276" s="33"/>
      <c r="FU276" s="33"/>
      <c r="FV276" s="33"/>
      <c r="FW276" s="33"/>
      <c r="FX276" s="33"/>
      <c r="FY276" s="33"/>
      <c r="FZ276" s="33"/>
      <c r="GA276" s="33"/>
      <c r="GB276" s="33"/>
      <c r="GC276" s="33"/>
      <c r="GD276" s="33"/>
      <c r="GE276" s="33"/>
      <c r="GF276" s="33"/>
      <c r="GG276" s="33"/>
      <c r="GH276" s="33"/>
      <c r="GI276" s="33"/>
      <c r="GJ276" s="33"/>
      <c r="GK276" s="33"/>
      <c r="GL276" s="33"/>
      <c r="GM276" s="33"/>
      <c r="GN276" s="33"/>
      <c r="GO276" s="33"/>
      <c r="GP276" s="33"/>
      <c r="GQ276" s="33"/>
      <c r="GR276" s="33"/>
      <c r="GS276" s="33"/>
      <c r="GT276" s="33"/>
      <c r="GU276" s="33"/>
      <c r="GV276" s="33"/>
      <c r="GW276" s="33"/>
      <c r="GX276" s="33"/>
      <c r="GY276" s="33"/>
      <c r="GZ276" s="33"/>
      <c r="HA276" s="33"/>
      <c r="HB276" s="33"/>
      <c r="HC276" s="33"/>
      <c r="HD276" s="33"/>
      <c r="HE276" s="33"/>
      <c r="HF276" s="33"/>
      <c r="HG276" s="33"/>
      <c r="HH276" s="33"/>
      <c r="HI276" s="33"/>
      <c r="HJ276" s="33"/>
      <c r="HK276" s="33"/>
      <c r="HL276" s="33"/>
      <c r="HM276" s="33"/>
      <c r="HN276" s="33"/>
      <c r="HO276" s="33"/>
      <c r="HP276" s="33"/>
      <c r="HQ276" s="33"/>
      <c r="HR276" s="33"/>
      <c r="HS276" s="33"/>
      <c r="HT276" s="33"/>
      <c r="HU276" s="33"/>
      <c r="HV276" s="33"/>
      <c r="HW276" s="33"/>
      <c r="HX276" s="33"/>
      <c r="HY276" s="33"/>
      <c r="HZ276" s="33"/>
      <c r="IA276" s="33"/>
      <c r="IB276" s="33"/>
      <c r="IC276" s="33"/>
      <c r="ID276" s="33"/>
      <c r="IE276" s="33"/>
      <c r="IF276" s="33"/>
      <c r="IG276" s="33"/>
      <c r="IH276" s="33"/>
      <c r="II276" s="33"/>
      <c r="IJ276" s="33"/>
      <c r="IK276" s="33"/>
      <c r="IL276" s="33"/>
      <c r="IM276" s="33"/>
      <c r="IN276" s="33"/>
      <c r="IO276" s="33"/>
      <c r="IP276" s="33"/>
      <c r="IQ276" s="33"/>
      <c r="IR276" s="33"/>
      <c r="IS276" s="33"/>
      <c r="IT276" s="33"/>
      <c r="IU276" s="33"/>
      <c r="IV276" s="33"/>
      <c r="IW276" s="33"/>
      <c r="IX276" s="33"/>
      <c r="IY276" s="33"/>
      <c r="IZ276" s="33"/>
      <c r="JA276" s="33"/>
      <c r="JB276" s="33"/>
      <c r="JC276" s="33"/>
      <c r="JD276" s="33"/>
      <c r="JE276" s="33"/>
      <c r="JF276" s="33"/>
      <c r="JG276" s="33"/>
      <c r="JH276" s="33"/>
      <c r="JI276" s="33"/>
      <c r="JJ276" s="33"/>
      <c r="JK276" s="33"/>
      <c r="JL276" s="33"/>
      <c r="JM276" s="33"/>
      <c r="JN276" s="33"/>
      <c r="JO276" s="33"/>
      <c r="JP276" s="33"/>
      <c r="JQ276" s="33"/>
      <c r="JR276" s="33"/>
      <c r="JS276" s="33"/>
      <c r="JT276" s="33"/>
      <c r="JU276" s="33"/>
    </row>
    <row r="277" spans="1:281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47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  <c r="FN277" s="33"/>
      <c r="FO277" s="33"/>
      <c r="FP277" s="33"/>
      <c r="FQ277" s="33"/>
      <c r="FR277" s="33"/>
      <c r="FS277" s="33"/>
      <c r="FT277" s="33"/>
      <c r="FU277" s="33"/>
      <c r="FV277" s="33"/>
      <c r="FW277" s="33"/>
      <c r="FX277" s="33"/>
      <c r="FY277" s="33"/>
      <c r="FZ277" s="33"/>
      <c r="GA277" s="33"/>
      <c r="GB277" s="33"/>
      <c r="GC277" s="33"/>
      <c r="GD277" s="33"/>
      <c r="GE277" s="33"/>
      <c r="GF277" s="33"/>
      <c r="GG277" s="33"/>
      <c r="GH277" s="33"/>
      <c r="GI277" s="33"/>
      <c r="GJ277" s="33"/>
      <c r="GK277" s="33"/>
      <c r="GL277" s="33"/>
      <c r="GM277" s="33"/>
      <c r="GN277" s="33"/>
      <c r="GO277" s="33"/>
      <c r="GP277" s="33"/>
      <c r="GQ277" s="33"/>
      <c r="GR277" s="33"/>
      <c r="GS277" s="33"/>
      <c r="GT277" s="33"/>
      <c r="GU277" s="33"/>
      <c r="GV277" s="33"/>
      <c r="GW277" s="33"/>
      <c r="GX277" s="33"/>
      <c r="GY277" s="33"/>
      <c r="GZ277" s="33"/>
      <c r="HA277" s="33"/>
      <c r="HB277" s="33"/>
      <c r="HC277" s="33"/>
      <c r="HD277" s="33"/>
      <c r="HE277" s="33"/>
      <c r="HF277" s="33"/>
      <c r="HG277" s="33"/>
      <c r="HH277" s="33"/>
      <c r="HI277" s="33"/>
      <c r="HJ277" s="33"/>
      <c r="HK277" s="33"/>
      <c r="HL277" s="33"/>
      <c r="HM277" s="33"/>
      <c r="HN277" s="33"/>
      <c r="HO277" s="33"/>
      <c r="HP277" s="33"/>
      <c r="HQ277" s="33"/>
      <c r="HR277" s="33"/>
      <c r="HS277" s="33"/>
      <c r="HT277" s="33"/>
      <c r="HU277" s="33"/>
      <c r="HV277" s="33"/>
      <c r="HW277" s="33"/>
      <c r="HX277" s="33"/>
      <c r="HY277" s="33"/>
      <c r="HZ277" s="33"/>
      <c r="IA277" s="33"/>
      <c r="IB277" s="33"/>
      <c r="IC277" s="33"/>
      <c r="ID277" s="33"/>
      <c r="IE277" s="33"/>
      <c r="IF277" s="33"/>
      <c r="IG277" s="33"/>
      <c r="IH277" s="33"/>
      <c r="II277" s="33"/>
      <c r="IJ277" s="33"/>
      <c r="IK277" s="33"/>
      <c r="IL277" s="33"/>
      <c r="IM277" s="33"/>
      <c r="IN277" s="33"/>
      <c r="IO277" s="33"/>
      <c r="IP277" s="33"/>
      <c r="IQ277" s="33"/>
      <c r="IR277" s="33"/>
      <c r="IS277" s="33"/>
      <c r="IT277" s="33"/>
      <c r="IU277" s="33"/>
      <c r="IV277" s="33"/>
      <c r="IW277" s="33"/>
      <c r="IX277" s="33"/>
      <c r="IY277" s="33"/>
      <c r="IZ277" s="33"/>
      <c r="JA277" s="33"/>
      <c r="JB277" s="33"/>
      <c r="JC277" s="33"/>
      <c r="JD277" s="33"/>
      <c r="JE277" s="33"/>
      <c r="JF277" s="33"/>
      <c r="JG277" s="33"/>
      <c r="JH277" s="33"/>
      <c r="JI277" s="33"/>
      <c r="JJ277" s="33"/>
      <c r="JK277" s="33"/>
      <c r="JL277" s="33"/>
      <c r="JM277" s="33"/>
      <c r="JN277" s="33"/>
      <c r="JO277" s="33"/>
      <c r="JP277" s="33"/>
      <c r="JQ277" s="33"/>
      <c r="JR277" s="33"/>
      <c r="JS277" s="33"/>
      <c r="JT277" s="33"/>
      <c r="JU277" s="33"/>
    </row>
    <row r="278" spans="1:281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47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  <c r="FN278" s="33"/>
      <c r="FO278" s="33"/>
      <c r="FP278" s="33"/>
      <c r="FQ278" s="33"/>
      <c r="FR278" s="33"/>
      <c r="FS278" s="33"/>
      <c r="FT278" s="33"/>
      <c r="FU278" s="33"/>
      <c r="FV278" s="33"/>
      <c r="FW278" s="33"/>
      <c r="FX278" s="33"/>
      <c r="FY278" s="33"/>
      <c r="FZ278" s="33"/>
      <c r="GA278" s="33"/>
      <c r="GB278" s="33"/>
      <c r="GC278" s="33"/>
      <c r="GD278" s="33"/>
      <c r="GE278" s="33"/>
      <c r="GF278" s="33"/>
      <c r="GG278" s="33"/>
      <c r="GH278" s="33"/>
      <c r="GI278" s="33"/>
      <c r="GJ278" s="33"/>
      <c r="GK278" s="33"/>
      <c r="GL278" s="33"/>
      <c r="GM278" s="33"/>
      <c r="GN278" s="33"/>
      <c r="GO278" s="33"/>
      <c r="GP278" s="33"/>
      <c r="GQ278" s="33"/>
      <c r="GR278" s="33"/>
      <c r="GS278" s="33"/>
      <c r="GT278" s="33"/>
      <c r="GU278" s="33"/>
      <c r="GV278" s="33"/>
      <c r="GW278" s="33"/>
      <c r="GX278" s="33"/>
      <c r="GY278" s="33"/>
      <c r="GZ278" s="33"/>
      <c r="HA278" s="33"/>
      <c r="HB278" s="33"/>
      <c r="HC278" s="33"/>
      <c r="HD278" s="33"/>
      <c r="HE278" s="33"/>
      <c r="HF278" s="33"/>
      <c r="HG278" s="33"/>
      <c r="HH278" s="33"/>
      <c r="HI278" s="33"/>
      <c r="HJ278" s="33"/>
      <c r="HK278" s="33"/>
      <c r="HL278" s="33"/>
      <c r="HM278" s="33"/>
      <c r="HN278" s="33"/>
      <c r="HO278" s="33"/>
      <c r="HP278" s="33"/>
      <c r="HQ278" s="33"/>
      <c r="HR278" s="33"/>
      <c r="HS278" s="33"/>
      <c r="HT278" s="33"/>
      <c r="HU278" s="33"/>
      <c r="HV278" s="33"/>
      <c r="HW278" s="33"/>
      <c r="HX278" s="33"/>
      <c r="HY278" s="33"/>
      <c r="HZ278" s="33"/>
      <c r="IA278" s="33"/>
      <c r="IB278" s="33"/>
      <c r="IC278" s="33"/>
      <c r="ID278" s="33"/>
      <c r="IE278" s="33"/>
      <c r="IF278" s="33"/>
      <c r="IG278" s="33"/>
      <c r="IH278" s="33"/>
      <c r="II278" s="33"/>
      <c r="IJ278" s="33"/>
      <c r="IK278" s="33"/>
      <c r="IL278" s="33"/>
      <c r="IM278" s="33"/>
      <c r="IN278" s="33"/>
      <c r="IO278" s="33"/>
      <c r="IP278" s="33"/>
      <c r="IQ278" s="33"/>
      <c r="IR278" s="33"/>
      <c r="IS278" s="33"/>
      <c r="IT278" s="33"/>
      <c r="IU278" s="33"/>
      <c r="IV278" s="33"/>
      <c r="IW278" s="33"/>
      <c r="IX278" s="33"/>
      <c r="IY278" s="33"/>
      <c r="IZ278" s="33"/>
      <c r="JA278" s="33"/>
      <c r="JB278" s="33"/>
      <c r="JC278" s="33"/>
      <c r="JD278" s="33"/>
      <c r="JE278" s="33"/>
      <c r="JF278" s="33"/>
      <c r="JG278" s="33"/>
      <c r="JH278" s="33"/>
      <c r="JI278" s="33"/>
      <c r="JJ278" s="33"/>
      <c r="JK278" s="33"/>
      <c r="JL278" s="33"/>
      <c r="JM278" s="33"/>
      <c r="JN278" s="33"/>
      <c r="JO278" s="33"/>
      <c r="JP278" s="33"/>
      <c r="JQ278" s="33"/>
      <c r="JR278" s="33"/>
      <c r="JS278" s="33"/>
      <c r="JT278" s="33"/>
      <c r="JU278" s="33"/>
    </row>
    <row r="279" spans="1:281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47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  <c r="FN279" s="33"/>
      <c r="FO279" s="33"/>
      <c r="FP279" s="33"/>
      <c r="FQ279" s="33"/>
      <c r="FR279" s="33"/>
      <c r="FS279" s="33"/>
      <c r="FT279" s="33"/>
      <c r="FU279" s="33"/>
      <c r="FV279" s="33"/>
      <c r="FW279" s="33"/>
      <c r="FX279" s="33"/>
      <c r="FY279" s="33"/>
      <c r="FZ279" s="33"/>
      <c r="GA279" s="33"/>
      <c r="GB279" s="33"/>
      <c r="GC279" s="33"/>
      <c r="GD279" s="33"/>
      <c r="GE279" s="33"/>
      <c r="GF279" s="33"/>
      <c r="GG279" s="33"/>
      <c r="GH279" s="33"/>
      <c r="GI279" s="33"/>
      <c r="GJ279" s="33"/>
      <c r="GK279" s="33"/>
      <c r="GL279" s="33"/>
      <c r="GM279" s="33"/>
      <c r="GN279" s="33"/>
      <c r="GO279" s="33"/>
      <c r="GP279" s="33"/>
      <c r="GQ279" s="33"/>
      <c r="GR279" s="33"/>
      <c r="GS279" s="33"/>
      <c r="GT279" s="33"/>
      <c r="GU279" s="33"/>
      <c r="GV279" s="33"/>
      <c r="GW279" s="33"/>
      <c r="GX279" s="33"/>
      <c r="GY279" s="33"/>
      <c r="GZ279" s="33"/>
      <c r="HA279" s="33"/>
      <c r="HB279" s="33"/>
      <c r="HC279" s="33"/>
      <c r="HD279" s="33"/>
      <c r="HE279" s="33"/>
      <c r="HF279" s="33"/>
      <c r="HG279" s="33"/>
      <c r="HH279" s="33"/>
      <c r="HI279" s="33"/>
      <c r="HJ279" s="33"/>
      <c r="HK279" s="33"/>
      <c r="HL279" s="33"/>
      <c r="HM279" s="33"/>
      <c r="HN279" s="33"/>
      <c r="HO279" s="33"/>
      <c r="HP279" s="33"/>
      <c r="HQ279" s="33"/>
      <c r="HR279" s="33"/>
      <c r="HS279" s="33"/>
      <c r="HT279" s="33"/>
      <c r="HU279" s="33"/>
      <c r="HV279" s="33"/>
      <c r="HW279" s="33"/>
      <c r="HX279" s="33"/>
      <c r="HY279" s="33"/>
      <c r="HZ279" s="33"/>
      <c r="IA279" s="33"/>
      <c r="IB279" s="33"/>
      <c r="IC279" s="33"/>
      <c r="ID279" s="33"/>
      <c r="IE279" s="33"/>
      <c r="IF279" s="33"/>
      <c r="IG279" s="33"/>
      <c r="IH279" s="33"/>
      <c r="II279" s="33"/>
      <c r="IJ279" s="33"/>
      <c r="IK279" s="33"/>
      <c r="IL279" s="33"/>
      <c r="IM279" s="33"/>
      <c r="IN279" s="33"/>
      <c r="IO279" s="33"/>
      <c r="IP279" s="33"/>
      <c r="IQ279" s="33"/>
      <c r="IR279" s="33"/>
      <c r="IS279" s="33"/>
      <c r="IT279" s="33"/>
      <c r="IU279" s="33"/>
      <c r="IV279" s="33"/>
      <c r="IW279" s="33"/>
      <c r="IX279" s="33"/>
      <c r="IY279" s="33"/>
      <c r="IZ279" s="33"/>
      <c r="JA279" s="33"/>
      <c r="JB279" s="33"/>
      <c r="JC279" s="33"/>
      <c r="JD279" s="33"/>
      <c r="JE279" s="33"/>
      <c r="JF279" s="33"/>
      <c r="JG279" s="33"/>
      <c r="JH279" s="33"/>
      <c r="JI279" s="33"/>
      <c r="JJ279" s="33"/>
      <c r="JK279" s="33"/>
      <c r="JL279" s="33"/>
      <c r="JM279" s="33"/>
      <c r="JN279" s="33"/>
      <c r="JO279" s="33"/>
      <c r="JP279" s="33"/>
      <c r="JQ279" s="33"/>
      <c r="JR279" s="33"/>
      <c r="JS279" s="33"/>
      <c r="JT279" s="33"/>
      <c r="JU279" s="33"/>
    </row>
    <row r="280" spans="1:281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47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  <c r="FN280" s="33"/>
      <c r="FO280" s="33"/>
      <c r="FP280" s="33"/>
      <c r="FQ280" s="33"/>
      <c r="FR280" s="33"/>
      <c r="FS280" s="33"/>
      <c r="FT280" s="33"/>
      <c r="FU280" s="33"/>
      <c r="FV280" s="33"/>
      <c r="FW280" s="33"/>
      <c r="FX280" s="33"/>
      <c r="FY280" s="33"/>
      <c r="FZ280" s="33"/>
      <c r="GA280" s="33"/>
      <c r="GB280" s="33"/>
      <c r="GC280" s="33"/>
      <c r="GD280" s="33"/>
      <c r="GE280" s="33"/>
      <c r="GF280" s="33"/>
      <c r="GG280" s="33"/>
      <c r="GH280" s="33"/>
      <c r="GI280" s="33"/>
      <c r="GJ280" s="33"/>
      <c r="GK280" s="33"/>
      <c r="GL280" s="33"/>
      <c r="GM280" s="33"/>
      <c r="GN280" s="33"/>
      <c r="GO280" s="33"/>
      <c r="GP280" s="33"/>
      <c r="GQ280" s="33"/>
      <c r="GR280" s="33"/>
      <c r="GS280" s="33"/>
      <c r="GT280" s="33"/>
      <c r="GU280" s="33"/>
      <c r="GV280" s="33"/>
      <c r="GW280" s="33"/>
      <c r="GX280" s="33"/>
      <c r="GY280" s="33"/>
      <c r="GZ280" s="33"/>
      <c r="HA280" s="33"/>
      <c r="HB280" s="33"/>
      <c r="HC280" s="33"/>
      <c r="HD280" s="33"/>
      <c r="HE280" s="33"/>
      <c r="HF280" s="33"/>
      <c r="HG280" s="33"/>
      <c r="HH280" s="33"/>
      <c r="HI280" s="33"/>
      <c r="HJ280" s="33"/>
      <c r="HK280" s="33"/>
      <c r="HL280" s="33"/>
      <c r="HM280" s="33"/>
      <c r="HN280" s="33"/>
      <c r="HO280" s="33"/>
      <c r="HP280" s="33"/>
      <c r="HQ280" s="33"/>
      <c r="HR280" s="33"/>
      <c r="HS280" s="33"/>
      <c r="HT280" s="33"/>
      <c r="HU280" s="33"/>
      <c r="HV280" s="33"/>
      <c r="HW280" s="33"/>
      <c r="HX280" s="33"/>
      <c r="HY280" s="33"/>
      <c r="HZ280" s="33"/>
      <c r="IA280" s="33"/>
      <c r="IB280" s="33"/>
      <c r="IC280" s="33"/>
      <c r="ID280" s="33"/>
      <c r="IE280" s="33"/>
      <c r="IF280" s="33"/>
      <c r="IG280" s="33"/>
      <c r="IH280" s="33"/>
      <c r="II280" s="33"/>
      <c r="IJ280" s="33"/>
      <c r="IK280" s="33"/>
      <c r="IL280" s="33"/>
      <c r="IM280" s="33"/>
      <c r="IN280" s="33"/>
      <c r="IO280" s="33"/>
      <c r="IP280" s="33"/>
      <c r="IQ280" s="33"/>
      <c r="IR280" s="33"/>
      <c r="IS280" s="33"/>
      <c r="IT280" s="33"/>
      <c r="IU280" s="33"/>
      <c r="IV280" s="33"/>
      <c r="IW280" s="33"/>
      <c r="IX280" s="33"/>
      <c r="IY280" s="33"/>
      <c r="IZ280" s="33"/>
      <c r="JA280" s="33"/>
      <c r="JB280" s="33"/>
      <c r="JC280" s="33"/>
      <c r="JD280" s="33"/>
      <c r="JE280" s="33"/>
      <c r="JF280" s="33"/>
      <c r="JG280" s="33"/>
      <c r="JH280" s="33"/>
      <c r="JI280" s="33"/>
      <c r="JJ280" s="33"/>
      <c r="JK280" s="33"/>
      <c r="JL280" s="33"/>
      <c r="JM280" s="33"/>
      <c r="JN280" s="33"/>
      <c r="JO280" s="33"/>
      <c r="JP280" s="33"/>
      <c r="JQ280" s="33"/>
      <c r="JR280" s="33"/>
      <c r="JS280" s="33"/>
      <c r="JT280" s="33"/>
      <c r="JU280" s="33"/>
    </row>
    <row r="281" spans="1:281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47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  <c r="FN281" s="33"/>
      <c r="FO281" s="33"/>
      <c r="FP281" s="33"/>
      <c r="FQ281" s="33"/>
      <c r="FR281" s="33"/>
      <c r="FS281" s="33"/>
      <c r="FT281" s="33"/>
      <c r="FU281" s="33"/>
      <c r="FV281" s="33"/>
      <c r="FW281" s="33"/>
      <c r="FX281" s="33"/>
      <c r="FY281" s="33"/>
      <c r="FZ281" s="33"/>
      <c r="GA281" s="33"/>
      <c r="GB281" s="33"/>
      <c r="GC281" s="33"/>
      <c r="GD281" s="33"/>
      <c r="GE281" s="33"/>
      <c r="GF281" s="33"/>
      <c r="GG281" s="33"/>
      <c r="GH281" s="33"/>
      <c r="GI281" s="33"/>
      <c r="GJ281" s="33"/>
      <c r="GK281" s="33"/>
      <c r="GL281" s="33"/>
      <c r="GM281" s="33"/>
      <c r="GN281" s="33"/>
      <c r="GO281" s="33"/>
      <c r="GP281" s="33"/>
      <c r="GQ281" s="33"/>
      <c r="GR281" s="33"/>
      <c r="GS281" s="33"/>
      <c r="GT281" s="33"/>
      <c r="GU281" s="33"/>
      <c r="GV281" s="33"/>
      <c r="GW281" s="33"/>
      <c r="GX281" s="33"/>
      <c r="GY281" s="33"/>
      <c r="GZ281" s="33"/>
      <c r="HA281" s="33"/>
      <c r="HB281" s="33"/>
      <c r="HC281" s="33"/>
      <c r="HD281" s="33"/>
      <c r="HE281" s="33"/>
      <c r="HF281" s="33"/>
      <c r="HG281" s="33"/>
      <c r="HH281" s="33"/>
      <c r="HI281" s="33"/>
      <c r="HJ281" s="33"/>
      <c r="HK281" s="33"/>
      <c r="HL281" s="33"/>
      <c r="HM281" s="33"/>
      <c r="HN281" s="33"/>
      <c r="HO281" s="33"/>
      <c r="HP281" s="33"/>
      <c r="HQ281" s="33"/>
      <c r="HR281" s="33"/>
      <c r="HS281" s="33"/>
      <c r="HT281" s="33"/>
      <c r="HU281" s="33"/>
      <c r="HV281" s="33"/>
      <c r="HW281" s="33"/>
      <c r="HX281" s="33"/>
      <c r="HY281" s="33"/>
      <c r="HZ281" s="33"/>
      <c r="IA281" s="33"/>
      <c r="IB281" s="33"/>
      <c r="IC281" s="33"/>
      <c r="ID281" s="33"/>
      <c r="IE281" s="33"/>
      <c r="IF281" s="33"/>
      <c r="IG281" s="33"/>
      <c r="IH281" s="33"/>
      <c r="II281" s="33"/>
      <c r="IJ281" s="33"/>
      <c r="IK281" s="33"/>
      <c r="IL281" s="33"/>
      <c r="IM281" s="33"/>
      <c r="IN281" s="33"/>
      <c r="IO281" s="33"/>
      <c r="IP281" s="33"/>
      <c r="IQ281" s="33"/>
      <c r="IR281" s="33"/>
      <c r="IS281" s="33"/>
      <c r="IT281" s="33"/>
      <c r="IU281" s="33"/>
      <c r="IV281" s="33"/>
      <c r="IW281" s="33"/>
      <c r="IX281" s="33"/>
      <c r="IY281" s="33"/>
      <c r="IZ281" s="33"/>
      <c r="JA281" s="33"/>
      <c r="JB281" s="33"/>
      <c r="JC281" s="33"/>
      <c r="JD281" s="33"/>
      <c r="JE281" s="33"/>
      <c r="JF281" s="33"/>
      <c r="JG281" s="33"/>
      <c r="JH281" s="33"/>
      <c r="JI281" s="33"/>
      <c r="JJ281" s="33"/>
      <c r="JK281" s="33"/>
      <c r="JL281" s="33"/>
      <c r="JM281" s="33"/>
      <c r="JN281" s="33"/>
      <c r="JO281" s="33"/>
      <c r="JP281" s="33"/>
      <c r="JQ281" s="33"/>
      <c r="JR281" s="33"/>
      <c r="JS281" s="33"/>
      <c r="JT281" s="33"/>
      <c r="JU281" s="33"/>
    </row>
    <row r="282" spans="1:281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47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  <c r="FN282" s="33"/>
      <c r="FO282" s="33"/>
      <c r="FP282" s="33"/>
      <c r="FQ282" s="33"/>
      <c r="FR282" s="33"/>
      <c r="FS282" s="33"/>
      <c r="FT282" s="33"/>
      <c r="FU282" s="33"/>
      <c r="FV282" s="33"/>
      <c r="FW282" s="33"/>
      <c r="FX282" s="33"/>
      <c r="FY282" s="33"/>
      <c r="FZ282" s="33"/>
      <c r="GA282" s="33"/>
      <c r="GB282" s="33"/>
      <c r="GC282" s="33"/>
      <c r="GD282" s="33"/>
      <c r="GE282" s="33"/>
      <c r="GF282" s="33"/>
      <c r="GG282" s="33"/>
      <c r="GH282" s="33"/>
      <c r="GI282" s="33"/>
      <c r="GJ282" s="33"/>
      <c r="GK282" s="33"/>
      <c r="GL282" s="33"/>
      <c r="GM282" s="33"/>
      <c r="GN282" s="33"/>
      <c r="GO282" s="33"/>
      <c r="GP282" s="33"/>
      <c r="GQ282" s="33"/>
      <c r="GR282" s="33"/>
      <c r="GS282" s="33"/>
      <c r="GT282" s="33"/>
      <c r="GU282" s="33"/>
      <c r="GV282" s="33"/>
      <c r="GW282" s="33"/>
      <c r="GX282" s="33"/>
      <c r="GY282" s="33"/>
      <c r="GZ282" s="33"/>
      <c r="HA282" s="33"/>
      <c r="HB282" s="33"/>
      <c r="HC282" s="33"/>
      <c r="HD282" s="33"/>
      <c r="HE282" s="33"/>
      <c r="HF282" s="33"/>
      <c r="HG282" s="33"/>
      <c r="HH282" s="33"/>
      <c r="HI282" s="33"/>
      <c r="HJ282" s="33"/>
      <c r="HK282" s="33"/>
      <c r="HL282" s="33"/>
      <c r="HM282" s="33"/>
      <c r="HN282" s="33"/>
      <c r="HO282" s="33"/>
      <c r="HP282" s="33"/>
      <c r="HQ282" s="33"/>
      <c r="HR282" s="33"/>
      <c r="HS282" s="33"/>
      <c r="HT282" s="33"/>
      <c r="HU282" s="33"/>
      <c r="HV282" s="33"/>
      <c r="HW282" s="33"/>
      <c r="HX282" s="33"/>
      <c r="HY282" s="33"/>
      <c r="HZ282" s="33"/>
      <c r="IA282" s="33"/>
      <c r="IB282" s="33"/>
      <c r="IC282" s="33"/>
      <c r="ID282" s="33"/>
      <c r="IE282" s="33"/>
      <c r="IF282" s="33"/>
      <c r="IG282" s="33"/>
      <c r="IH282" s="33"/>
      <c r="II282" s="33"/>
      <c r="IJ282" s="33"/>
      <c r="IK282" s="33"/>
      <c r="IL282" s="33"/>
      <c r="IM282" s="33"/>
      <c r="IN282" s="33"/>
      <c r="IO282" s="33"/>
      <c r="IP282" s="33"/>
      <c r="IQ282" s="33"/>
      <c r="IR282" s="33"/>
      <c r="IS282" s="33"/>
      <c r="IT282" s="33"/>
      <c r="IU282" s="33"/>
      <c r="IV282" s="33"/>
      <c r="IW282" s="33"/>
      <c r="IX282" s="33"/>
      <c r="IY282" s="33"/>
      <c r="IZ282" s="33"/>
      <c r="JA282" s="33"/>
      <c r="JB282" s="33"/>
      <c r="JC282" s="33"/>
      <c r="JD282" s="33"/>
      <c r="JE282" s="33"/>
      <c r="JF282" s="33"/>
      <c r="JG282" s="33"/>
      <c r="JH282" s="33"/>
      <c r="JI282" s="33"/>
      <c r="JJ282" s="33"/>
      <c r="JK282" s="33"/>
      <c r="JL282" s="33"/>
      <c r="JM282" s="33"/>
      <c r="JN282" s="33"/>
      <c r="JO282" s="33"/>
      <c r="JP282" s="33"/>
      <c r="JQ282" s="33"/>
      <c r="JR282" s="33"/>
      <c r="JS282" s="33"/>
      <c r="JT282" s="33"/>
      <c r="JU282" s="33"/>
    </row>
    <row r="283" spans="1:281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47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  <c r="FN283" s="33"/>
      <c r="FO283" s="33"/>
      <c r="FP283" s="33"/>
      <c r="FQ283" s="33"/>
      <c r="FR283" s="33"/>
      <c r="FS283" s="33"/>
      <c r="FT283" s="33"/>
      <c r="FU283" s="33"/>
      <c r="FV283" s="33"/>
      <c r="FW283" s="33"/>
      <c r="FX283" s="33"/>
      <c r="FY283" s="33"/>
      <c r="FZ283" s="33"/>
      <c r="GA283" s="33"/>
      <c r="GB283" s="33"/>
      <c r="GC283" s="33"/>
      <c r="GD283" s="33"/>
      <c r="GE283" s="33"/>
      <c r="GF283" s="33"/>
      <c r="GG283" s="33"/>
      <c r="GH283" s="33"/>
      <c r="GI283" s="33"/>
      <c r="GJ283" s="33"/>
      <c r="GK283" s="33"/>
      <c r="GL283" s="33"/>
      <c r="GM283" s="33"/>
      <c r="GN283" s="33"/>
      <c r="GO283" s="33"/>
      <c r="GP283" s="33"/>
      <c r="GQ283" s="33"/>
      <c r="GR283" s="33"/>
      <c r="GS283" s="33"/>
      <c r="GT283" s="33"/>
      <c r="GU283" s="33"/>
      <c r="GV283" s="33"/>
      <c r="GW283" s="33"/>
      <c r="GX283" s="33"/>
      <c r="GY283" s="33"/>
      <c r="GZ283" s="33"/>
      <c r="HA283" s="33"/>
      <c r="HB283" s="33"/>
      <c r="HC283" s="33"/>
      <c r="HD283" s="33"/>
      <c r="HE283" s="33"/>
      <c r="HF283" s="33"/>
      <c r="HG283" s="33"/>
      <c r="HH283" s="33"/>
      <c r="HI283" s="33"/>
      <c r="HJ283" s="33"/>
      <c r="HK283" s="33"/>
      <c r="HL283" s="33"/>
      <c r="HM283" s="33"/>
      <c r="HN283" s="33"/>
      <c r="HO283" s="33"/>
      <c r="HP283" s="33"/>
      <c r="HQ283" s="33"/>
      <c r="HR283" s="33"/>
      <c r="HS283" s="33"/>
      <c r="HT283" s="33"/>
      <c r="HU283" s="33"/>
      <c r="HV283" s="33"/>
      <c r="HW283" s="33"/>
      <c r="HX283" s="33"/>
      <c r="HY283" s="33"/>
      <c r="HZ283" s="33"/>
      <c r="IA283" s="33"/>
      <c r="IB283" s="33"/>
      <c r="IC283" s="33"/>
      <c r="ID283" s="33"/>
      <c r="IE283" s="33"/>
      <c r="IF283" s="33"/>
      <c r="IG283" s="33"/>
      <c r="IH283" s="33"/>
      <c r="II283" s="33"/>
      <c r="IJ283" s="33"/>
      <c r="IK283" s="33"/>
      <c r="IL283" s="33"/>
      <c r="IM283" s="33"/>
      <c r="IN283" s="33"/>
      <c r="IO283" s="33"/>
      <c r="IP283" s="33"/>
      <c r="IQ283" s="33"/>
      <c r="IR283" s="33"/>
      <c r="IS283" s="33"/>
      <c r="IT283" s="33"/>
      <c r="IU283" s="33"/>
      <c r="IV283" s="33"/>
      <c r="IW283" s="33"/>
      <c r="IX283" s="33"/>
      <c r="IY283" s="33"/>
      <c r="IZ283" s="33"/>
      <c r="JA283" s="33"/>
      <c r="JB283" s="33"/>
      <c r="JC283" s="33"/>
      <c r="JD283" s="33"/>
      <c r="JE283" s="33"/>
      <c r="JF283" s="33"/>
      <c r="JG283" s="33"/>
      <c r="JH283" s="33"/>
      <c r="JI283" s="33"/>
      <c r="JJ283" s="33"/>
      <c r="JK283" s="33"/>
      <c r="JL283" s="33"/>
      <c r="JM283" s="33"/>
      <c r="JN283" s="33"/>
      <c r="JO283" s="33"/>
      <c r="JP283" s="33"/>
      <c r="JQ283" s="33"/>
      <c r="JR283" s="33"/>
      <c r="JS283" s="33"/>
      <c r="JT283" s="33"/>
      <c r="JU283" s="33"/>
    </row>
    <row r="284" spans="1:281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47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  <c r="FN284" s="33"/>
      <c r="FO284" s="33"/>
      <c r="FP284" s="33"/>
      <c r="FQ284" s="33"/>
      <c r="FR284" s="33"/>
      <c r="FS284" s="33"/>
      <c r="FT284" s="33"/>
      <c r="FU284" s="33"/>
      <c r="FV284" s="33"/>
      <c r="FW284" s="33"/>
      <c r="FX284" s="33"/>
      <c r="FY284" s="33"/>
      <c r="FZ284" s="33"/>
      <c r="GA284" s="33"/>
      <c r="GB284" s="33"/>
      <c r="GC284" s="33"/>
      <c r="GD284" s="33"/>
      <c r="GE284" s="33"/>
      <c r="GF284" s="33"/>
      <c r="GG284" s="33"/>
      <c r="GH284" s="33"/>
      <c r="GI284" s="33"/>
      <c r="GJ284" s="33"/>
      <c r="GK284" s="33"/>
      <c r="GL284" s="33"/>
      <c r="GM284" s="33"/>
      <c r="GN284" s="33"/>
      <c r="GO284" s="33"/>
      <c r="GP284" s="33"/>
      <c r="GQ284" s="33"/>
      <c r="GR284" s="33"/>
      <c r="GS284" s="33"/>
      <c r="GT284" s="33"/>
      <c r="GU284" s="33"/>
      <c r="GV284" s="33"/>
      <c r="GW284" s="33"/>
      <c r="GX284" s="33"/>
      <c r="GY284" s="33"/>
      <c r="GZ284" s="33"/>
      <c r="HA284" s="33"/>
      <c r="HB284" s="33"/>
      <c r="HC284" s="33"/>
      <c r="HD284" s="33"/>
      <c r="HE284" s="33"/>
      <c r="HF284" s="33"/>
      <c r="HG284" s="33"/>
      <c r="HH284" s="33"/>
      <c r="HI284" s="33"/>
      <c r="HJ284" s="33"/>
      <c r="HK284" s="33"/>
      <c r="HL284" s="33"/>
      <c r="HM284" s="33"/>
      <c r="HN284" s="33"/>
      <c r="HO284" s="33"/>
      <c r="HP284" s="33"/>
      <c r="HQ284" s="33"/>
      <c r="HR284" s="33"/>
      <c r="HS284" s="33"/>
      <c r="HT284" s="33"/>
      <c r="HU284" s="33"/>
      <c r="HV284" s="33"/>
      <c r="HW284" s="33"/>
      <c r="HX284" s="33"/>
      <c r="HY284" s="33"/>
      <c r="HZ284" s="33"/>
      <c r="IA284" s="33"/>
      <c r="IB284" s="33"/>
      <c r="IC284" s="33"/>
      <c r="ID284" s="33"/>
      <c r="IE284" s="33"/>
      <c r="IF284" s="33"/>
      <c r="IG284" s="33"/>
      <c r="IH284" s="33"/>
      <c r="II284" s="33"/>
      <c r="IJ284" s="33"/>
      <c r="IK284" s="33"/>
      <c r="IL284" s="33"/>
      <c r="IM284" s="33"/>
      <c r="IN284" s="33"/>
      <c r="IO284" s="33"/>
      <c r="IP284" s="33"/>
      <c r="IQ284" s="33"/>
      <c r="IR284" s="33"/>
      <c r="IS284" s="33"/>
      <c r="IT284" s="33"/>
      <c r="IU284" s="33"/>
      <c r="IV284" s="33"/>
      <c r="IW284" s="33"/>
      <c r="IX284" s="33"/>
      <c r="IY284" s="33"/>
      <c r="IZ284" s="33"/>
      <c r="JA284" s="33"/>
      <c r="JB284" s="33"/>
      <c r="JC284" s="33"/>
      <c r="JD284" s="33"/>
      <c r="JE284" s="33"/>
      <c r="JF284" s="33"/>
      <c r="JG284" s="33"/>
      <c r="JH284" s="33"/>
      <c r="JI284" s="33"/>
      <c r="JJ284" s="33"/>
      <c r="JK284" s="33"/>
      <c r="JL284" s="33"/>
      <c r="JM284" s="33"/>
      <c r="JN284" s="33"/>
      <c r="JO284" s="33"/>
      <c r="JP284" s="33"/>
      <c r="JQ284" s="33"/>
      <c r="JR284" s="33"/>
      <c r="JS284" s="33"/>
      <c r="JT284" s="33"/>
      <c r="JU284" s="33"/>
    </row>
    <row r="285" spans="1:281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47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  <c r="FN285" s="33"/>
      <c r="FO285" s="33"/>
      <c r="FP285" s="33"/>
      <c r="FQ285" s="33"/>
      <c r="FR285" s="33"/>
      <c r="FS285" s="33"/>
      <c r="FT285" s="33"/>
      <c r="FU285" s="33"/>
      <c r="FV285" s="33"/>
      <c r="FW285" s="33"/>
      <c r="FX285" s="33"/>
      <c r="FY285" s="33"/>
      <c r="FZ285" s="33"/>
      <c r="GA285" s="33"/>
      <c r="GB285" s="33"/>
      <c r="GC285" s="33"/>
      <c r="GD285" s="33"/>
      <c r="GE285" s="33"/>
      <c r="GF285" s="33"/>
      <c r="GG285" s="33"/>
      <c r="GH285" s="33"/>
      <c r="GI285" s="33"/>
      <c r="GJ285" s="33"/>
      <c r="GK285" s="33"/>
      <c r="GL285" s="33"/>
      <c r="GM285" s="33"/>
      <c r="GN285" s="33"/>
      <c r="GO285" s="33"/>
      <c r="GP285" s="33"/>
      <c r="GQ285" s="33"/>
      <c r="GR285" s="33"/>
      <c r="GS285" s="33"/>
      <c r="GT285" s="33"/>
      <c r="GU285" s="33"/>
      <c r="GV285" s="33"/>
      <c r="GW285" s="33"/>
      <c r="GX285" s="33"/>
      <c r="GY285" s="33"/>
      <c r="GZ285" s="33"/>
      <c r="HA285" s="33"/>
      <c r="HB285" s="33"/>
      <c r="HC285" s="33"/>
      <c r="HD285" s="33"/>
      <c r="HE285" s="33"/>
      <c r="HF285" s="33"/>
      <c r="HG285" s="33"/>
      <c r="HH285" s="33"/>
      <c r="HI285" s="33"/>
      <c r="HJ285" s="33"/>
      <c r="HK285" s="33"/>
      <c r="HL285" s="33"/>
      <c r="HM285" s="33"/>
      <c r="HN285" s="33"/>
      <c r="HO285" s="33"/>
      <c r="HP285" s="33"/>
      <c r="HQ285" s="33"/>
      <c r="HR285" s="33"/>
      <c r="HS285" s="33"/>
      <c r="HT285" s="33"/>
      <c r="HU285" s="33"/>
      <c r="HV285" s="33"/>
      <c r="HW285" s="33"/>
      <c r="HX285" s="33"/>
      <c r="HY285" s="33"/>
      <c r="HZ285" s="33"/>
      <c r="IA285" s="33"/>
      <c r="IB285" s="33"/>
      <c r="IC285" s="33"/>
      <c r="ID285" s="33"/>
      <c r="IE285" s="33"/>
      <c r="IF285" s="33"/>
      <c r="IG285" s="33"/>
      <c r="IH285" s="33"/>
      <c r="II285" s="33"/>
      <c r="IJ285" s="33"/>
      <c r="IK285" s="33"/>
      <c r="IL285" s="33"/>
      <c r="IM285" s="33"/>
      <c r="IN285" s="33"/>
      <c r="IO285" s="33"/>
      <c r="IP285" s="33"/>
      <c r="IQ285" s="33"/>
      <c r="IR285" s="33"/>
      <c r="IS285" s="33"/>
      <c r="IT285" s="33"/>
      <c r="IU285" s="33"/>
      <c r="IV285" s="33"/>
      <c r="IW285" s="33"/>
      <c r="IX285" s="33"/>
      <c r="IY285" s="33"/>
      <c r="IZ285" s="33"/>
      <c r="JA285" s="33"/>
      <c r="JB285" s="33"/>
      <c r="JC285" s="33"/>
      <c r="JD285" s="33"/>
      <c r="JE285" s="33"/>
      <c r="JF285" s="33"/>
      <c r="JG285" s="33"/>
      <c r="JH285" s="33"/>
      <c r="JI285" s="33"/>
      <c r="JJ285" s="33"/>
      <c r="JK285" s="33"/>
      <c r="JL285" s="33"/>
      <c r="JM285" s="33"/>
      <c r="JN285" s="33"/>
      <c r="JO285" s="33"/>
      <c r="JP285" s="33"/>
      <c r="JQ285" s="33"/>
      <c r="JR285" s="33"/>
      <c r="JS285" s="33"/>
      <c r="JT285" s="33"/>
      <c r="JU285" s="33"/>
    </row>
    <row r="286" spans="1:281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47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  <c r="FN286" s="33"/>
      <c r="FO286" s="33"/>
      <c r="FP286" s="33"/>
      <c r="FQ286" s="33"/>
      <c r="FR286" s="33"/>
      <c r="FS286" s="33"/>
      <c r="FT286" s="33"/>
      <c r="FU286" s="33"/>
      <c r="FV286" s="33"/>
      <c r="FW286" s="33"/>
      <c r="FX286" s="33"/>
      <c r="FY286" s="33"/>
      <c r="FZ286" s="33"/>
      <c r="GA286" s="33"/>
      <c r="GB286" s="33"/>
      <c r="GC286" s="33"/>
      <c r="GD286" s="33"/>
      <c r="GE286" s="33"/>
      <c r="GF286" s="33"/>
      <c r="GG286" s="33"/>
      <c r="GH286" s="33"/>
      <c r="GI286" s="33"/>
      <c r="GJ286" s="33"/>
      <c r="GK286" s="33"/>
      <c r="GL286" s="33"/>
      <c r="GM286" s="33"/>
      <c r="GN286" s="33"/>
      <c r="GO286" s="33"/>
      <c r="GP286" s="33"/>
      <c r="GQ286" s="33"/>
      <c r="GR286" s="33"/>
      <c r="GS286" s="33"/>
      <c r="GT286" s="33"/>
      <c r="GU286" s="33"/>
      <c r="GV286" s="33"/>
      <c r="GW286" s="33"/>
      <c r="GX286" s="33"/>
      <c r="GY286" s="33"/>
      <c r="GZ286" s="33"/>
      <c r="HA286" s="33"/>
      <c r="HB286" s="33"/>
      <c r="HC286" s="33"/>
      <c r="HD286" s="33"/>
      <c r="HE286" s="33"/>
      <c r="HF286" s="33"/>
      <c r="HG286" s="33"/>
      <c r="HH286" s="33"/>
      <c r="HI286" s="33"/>
      <c r="HJ286" s="33"/>
      <c r="HK286" s="33"/>
      <c r="HL286" s="33"/>
      <c r="HM286" s="33"/>
      <c r="HN286" s="33"/>
      <c r="HO286" s="33"/>
      <c r="HP286" s="33"/>
      <c r="HQ286" s="33"/>
      <c r="HR286" s="33"/>
      <c r="HS286" s="33"/>
      <c r="HT286" s="33"/>
      <c r="HU286" s="33"/>
      <c r="HV286" s="33"/>
      <c r="HW286" s="33"/>
      <c r="HX286" s="33"/>
      <c r="HY286" s="33"/>
      <c r="HZ286" s="33"/>
      <c r="IA286" s="33"/>
      <c r="IB286" s="33"/>
      <c r="IC286" s="33"/>
      <c r="ID286" s="33"/>
      <c r="IE286" s="33"/>
      <c r="IF286" s="33"/>
      <c r="IG286" s="33"/>
      <c r="IH286" s="33"/>
      <c r="II286" s="33"/>
      <c r="IJ286" s="33"/>
      <c r="IK286" s="33"/>
      <c r="IL286" s="33"/>
      <c r="IM286" s="33"/>
      <c r="IN286" s="33"/>
      <c r="IO286" s="33"/>
      <c r="IP286" s="33"/>
      <c r="IQ286" s="33"/>
      <c r="IR286" s="33"/>
      <c r="IS286" s="33"/>
      <c r="IT286" s="33"/>
      <c r="IU286" s="33"/>
      <c r="IV286" s="33"/>
      <c r="IW286" s="33"/>
      <c r="IX286" s="33"/>
      <c r="IY286" s="33"/>
      <c r="IZ286" s="33"/>
      <c r="JA286" s="33"/>
      <c r="JB286" s="33"/>
      <c r="JC286" s="33"/>
      <c r="JD286" s="33"/>
      <c r="JE286" s="33"/>
      <c r="JF286" s="33"/>
      <c r="JG286" s="33"/>
      <c r="JH286" s="33"/>
      <c r="JI286" s="33"/>
      <c r="JJ286" s="33"/>
      <c r="JK286" s="33"/>
      <c r="JL286" s="33"/>
      <c r="JM286" s="33"/>
      <c r="JN286" s="33"/>
      <c r="JO286" s="33"/>
      <c r="JP286" s="33"/>
      <c r="JQ286" s="33"/>
      <c r="JR286" s="33"/>
      <c r="JS286" s="33"/>
      <c r="JT286" s="33"/>
      <c r="JU286" s="33"/>
    </row>
    <row r="287" spans="1:281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47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  <c r="FN287" s="33"/>
      <c r="FO287" s="33"/>
      <c r="FP287" s="33"/>
      <c r="FQ287" s="33"/>
      <c r="FR287" s="33"/>
      <c r="FS287" s="33"/>
      <c r="FT287" s="33"/>
      <c r="FU287" s="33"/>
      <c r="FV287" s="33"/>
      <c r="FW287" s="33"/>
      <c r="FX287" s="33"/>
      <c r="FY287" s="33"/>
      <c r="FZ287" s="33"/>
      <c r="GA287" s="33"/>
      <c r="GB287" s="33"/>
      <c r="GC287" s="33"/>
      <c r="GD287" s="33"/>
      <c r="GE287" s="33"/>
      <c r="GF287" s="33"/>
      <c r="GG287" s="33"/>
      <c r="GH287" s="33"/>
      <c r="GI287" s="33"/>
      <c r="GJ287" s="33"/>
      <c r="GK287" s="33"/>
      <c r="GL287" s="33"/>
      <c r="GM287" s="33"/>
      <c r="GN287" s="33"/>
      <c r="GO287" s="33"/>
      <c r="GP287" s="33"/>
      <c r="GQ287" s="33"/>
      <c r="GR287" s="33"/>
      <c r="GS287" s="33"/>
      <c r="GT287" s="33"/>
      <c r="GU287" s="33"/>
      <c r="GV287" s="33"/>
      <c r="GW287" s="33"/>
      <c r="GX287" s="33"/>
      <c r="GY287" s="33"/>
      <c r="GZ287" s="33"/>
      <c r="HA287" s="33"/>
      <c r="HB287" s="33"/>
      <c r="HC287" s="33"/>
      <c r="HD287" s="33"/>
      <c r="HE287" s="33"/>
      <c r="HF287" s="33"/>
      <c r="HG287" s="33"/>
      <c r="HH287" s="33"/>
      <c r="HI287" s="33"/>
      <c r="HJ287" s="33"/>
      <c r="HK287" s="33"/>
      <c r="HL287" s="33"/>
      <c r="HM287" s="33"/>
      <c r="HN287" s="33"/>
      <c r="HO287" s="33"/>
      <c r="HP287" s="33"/>
      <c r="HQ287" s="33"/>
      <c r="HR287" s="33"/>
      <c r="HS287" s="33"/>
      <c r="HT287" s="33"/>
      <c r="HU287" s="33"/>
      <c r="HV287" s="33"/>
      <c r="HW287" s="33"/>
      <c r="HX287" s="33"/>
      <c r="HY287" s="33"/>
      <c r="HZ287" s="33"/>
      <c r="IA287" s="33"/>
      <c r="IB287" s="33"/>
      <c r="IC287" s="33"/>
      <c r="ID287" s="33"/>
      <c r="IE287" s="33"/>
      <c r="IF287" s="33"/>
      <c r="IG287" s="33"/>
      <c r="IH287" s="33"/>
      <c r="II287" s="33"/>
      <c r="IJ287" s="33"/>
      <c r="IK287" s="33"/>
      <c r="IL287" s="33"/>
      <c r="IM287" s="33"/>
      <c r="IN287" s="33"/>
      <c r="IO287" s="33"/>
      <c r="IP287" s="33"/>
      <c r="IQ287" s="33"/>
      <c r="IR287" s="33"/>
      <c r="IS287" s="33"/>
      <c r="IT287" s="33"/>
      <c r="IU287" s="33"/>
      <c r="IV287" s="33"/>
      <c r="IW287" s="33"/>
      <c r="IX287" s="33"/>
      <c r="IY287" s="33"/>
      <c r="IZ287" s="33"/>
      <c r="JA287" s="33"/>
      <c r="JB287" s="33"/>
      <c r="JC287" s="33"/>
      <c r="JD287" s="33"/>
      <c r="JE287" s="33"/>
      <c r="JF287" s="33"/>
      <c r="JG287" s="33"/>
      <c r="JH287" s="33"/>
      <c r="JI287" s="33"/>
      <c r="JJ287" s="33"/>
      <c r="JK287" s="33"/>
      <c r="JL287" s="33"/>
      <c r="JM287" s="33"/>
      <c r="JN287" s="33"/>
      <c r="JO287" s="33"/>
      <c r="JP287" s="33"/>
      <c r="JQ287" s="33"/>
      <c r="JR287" s="33"/>
      <c r="JS287" s="33"/>
      <c r="JT287" s="33"/>
      <c r="JU287" s="33"/>
    </row>
    <row r="288" spans="1:281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47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  <c r="FN288" s="33"/>
      <c r="FO288" s="33"/>
      <c r="FP288" s="33"/>
      <c r="FQ288" s="33"/>
      <c r="FR288" s="33"/>
      <c r="FS288" s="33"/>
      <c r="FT288" s="33"/>
      <c r="FU288" s="33"/>
      <c r="FV288" s="33"/>
      <c r="FW288" s="33"/>
      <c r="FX288" s="33"/>
      <c r="FY288" s="33"/>
      <c r="FZ288" s="33"/>
      <c r="GA288" s="33"/>
      <c r="GB288" s="33"/>
      <c r="GC288" s="33"/>
      <c r="GD288" s="33"/>
      <c r="GE288" s="33"/>
      <c r="GF288" s="33"/>
      <c r="GG288" s="33"/>
      <c r="GH288" s="33"/>
      <c r="GI288" s="33"/>
      <c r="GJ288" s="33"/>
      <c r="GK288" s="33"/>
      <c r="GL288" s="33"/>
      <c r="GM288" s="33"/>
      <c r="GN288" s="33"/>
      <c r="GO288" s="33"/>
      <c r="GP288" s="33"/>
      <c r="GQ288" s="33"/>
      <c r="GR288" s="33"/>
      <c r="GS288" s="33"/>
      <c r="GT288" s="33"/>
      <c r="GU288" s="33"/>
      <c r="GV288" s="33"/>
      <c r="GW288" s="33"/>
      <c r="GX288" s="33"/>
      <c r="GY288" s="33"/>
      <c r="GZ288" s="33"/>
      <c r="HA288" s="33"/>
      <c r="HB288" s="33"/>
      <c r="HC288" s="33"/>
      <c r="HD288" s="33"/>
      <c r="HE288" s="33"/>
      <c r="HF288" s="33"/>
      <c r="HG288" s="33"/>
      <c r="HH288" s="33"/>
      <c r="HI288" s="33"/>
      <c r="HJ288" s="33"/>
      <c r="HK288" s="33"/>
      <c r="HL288" s="33"/>
      <c r="HM288" s="33"/>
      <c r="HN288" s="33"/>
      <c r="HO288" s="33"/>
      <c r="HP288" s="33"/>
      <c r="HQ288" s="33"/>
      <c r="HR288" s="33"/>
      <c r="HS288" s="33"/>
      <c r="HT288" s="33"/>
      <c r="HU288" s="33"/>
      <c r="HV288" s="33"/>
      <c r="HW288" s="33"/>
      <c r="HX288" s="33"/>
      <c r="HY288" s="33"/>
      <c r="HZ288" s="33"/>
      <c r="IA288" s="33"/>
      <c r="IB288" s="33"/>
      <c r="IC288" s="33"/>
      <c r="ID288" s="33"/>
      <c r="IE288" s="33"/>
      <c r="IF288" s="33"/>
      <c r="IG288" s="33"/>
      <c r="IH288" s="33"/>
      <c r="II288" s="33"/>
      <c r="IJ288" s="33"/>
      <c r="IK288" s="33"/>
      <c r="IL288" s="33"/>
      <c r="IM288" s="33"/>
      <c r="IN288" s="33"/>
      <c r="IO288" s="33"/>
      <c r="IP288" s="33"/>
      <c r="IQ288" s="33"/>
      <c r="IR288" s="33"/>
      <c r="IS288" s="33"/>
      <c r="IT288" s="33"/>
      <c r="IU288" s="33"/>
      <c r="IV288" s="33"/>
      <c r="IW288" s="33"/>
      <c r="IX288" s="33"/>
      <c r="IY288" s="33"/>
      <c r="IZ288" s="33"/>
      <c r="JA288" s="33"/>
      <c r="JB288" s="33"/>
      <c r="JC288" s="33"/>
      <c r="JD288" s="33"/>
      <c r="JE288" s="33"/>
      <c r="JF288" s="33"/>
      <c r="JG288" s="33"/>
      <c r="JH288" s="33"/>
      <c r="JI288" s="33"/>
      <c r="JJ288" s="33"/>
      <c r="JK288" s="33"/>
      <c r="JL288" s="33"/>
      <c r="JM288" s="33"/>
      <c r="JN288" s="33"/>
      <c r="JO288" s="33"/>
      <c r="JP288" s="33"/>
      <c r="JQ288" s="33"/>
      <c r="JR288" s="33"/>
      <c r="JS288" s="33"/>
      <c r="JT288" s="33"/>
      <c r="JU288" s="33"/>
    </row>
    <row r="289" spans="1:281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47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  <c r="FN289" s="33"/>
      <c r="FO289" s="33"/>
      <c r="FP289" s="33"/>
      <c r="FQ289" s="33"/>
      <c r="FR289" s="33"/>
      <c r="FS289" s="33"/>
      <c r="FT289" s="33"/>
      <c r="FU289" s="33"/>
      <c r="FV289" s="33"/>
      <c r="FW289" s="33"/>
      <c r="FX289" s="33"/>
      <c r="FY289" s="33"/>
      <c r="FZ289" s="33"/>
      <c r="GA289" s="33"/>
      <c r="GB289" s="33"/>
      <c r="GC289" s="33"/>
      <c r="GD289" s="33"/>
      <c r="GE289" s="33"/>
      <c r="GF289" s="33"/>
      <c r="GG289" s="33"/>
      <c r="GH289" s="33"/>
      <c r="GI289" s="33"/>
      <c r="GJ289" s="33"/>
      <c r="GK289" s="33"/>
      <c r="GL289" s="33"/>
      <c r="GM289" s="33"/>
      <c r="GN289" s="33"/>
      <c r="GO289" s="33"/>
      <c r="GP289" s="33"/>
      <c r="GQ289" s="33"/>
      <c r="GR289" s="33"/>
      <c r="GS289" s="33"/>
      <c r="GT289" s="33"/>
      <c r="GU289" s="33"/>
      <c r="GV289" s="33"/>
      <c r="GW289" s="33"/>
      <c r="GX289" s="33"/>
      <c r="GY289" s="33"/>
      <c r="GZ289" s="33"/>
      <c r="HA289" s="33"/>
      <c r="HB289" s="33"/>
      <c r="HC289" s="33"/>
      <c r="HD289" s="33"/>
      <c r="HE289" s="33"/>
      <c r="HF289" s="33"/>
      <c r="HG289" s="33"/>
      <c r="HH289" s="33"/>
      <c r="HI289" s="33"/>
      <c r="HJ289" s="33"/>
      <c r="HK289" s="33"/>
      <c r="HL289" s="33"/>
      <c r="HM289" s="33"/>
      <c r="HN289" s="33"/>
      <c r="HO289" s="33"/>
      <c r="HP289" s="33"/>
      <c r="HQ289" s="33"/>
      <c r="HR289" s="33"/>
      <c r="HS289" s="33"/>
      <c r="HT289" s="33"/>
      <c r="HU289" s="33"/>
      <c r="HV289" s="33"/>
      <c r="HW289" s="33"/>
      <c r="HX289" s="33"/>
      <c r="HY289" s="33"/>
      <c r="HZ289" s="33"/>
      <c r="IA289" s="33"/>
      <c r="IB289" s="33"/>
      <c r="IC289" s="33"/>
      <c r="ID289" s="33"/>
      <c r="IE289" s="33"/>
      <c r="IF289" s="33"/>
      <c r="IG289" s="33"/>
      <c r="IH289" s="33"/>
      <c r="II289" s="33"/>
      <c r="IJ289" s="33"/>
      <c r="IK289" s="33"/>
      <c r="IL289" s="33"/>
      <c r="IM289" s="33"/>
      <c r="IN289" s="33"/>
      <c r="IO289" s="33"/>
      <c r="IP289" s="33"/>
      <c r="IQ289" s="33"/>
      <c r="IR289" s="33"/>
      <c r="IS289" s="33"/>
      <c r="IT289" s="33"/>
      <c r="IU289" s="33"/>
      <c r="IV289" s="33"/>
      <c r="IW289" s="33"/>
      <c r="IX289" s="33"/>
      <c r="IY289" s="33"/>
      <c r="IZ289" s="33"/>
      <c r="JA289" s="33"/>
      <c r="JB289" s="33"/>
      <c r="JC289" s="33"/>
      <c r="JD289" s="33"/>
      <c r="JE289" s="33"/>
      <c r="JF289" s="33"/>
      <c r="JG289" s="33"/>
      <c r="JH289" s="33"/>
      <c r="JI289" s="33"/>
      <c r="JJ289" s="33"/>
      <c r="JK289" s="33"/>
      <c r="JL289" s="33"/>
      <c r="JM289" s="33"/>
      <c r="JN289" s="33"/>
      <c r="JO289" s="33"/>
      <c r="JP289" s="33"/>
      <c r="JQ289" s="33"/>
      <c r="JR289" s="33"/>
      <c r="JS289" s="33"/>
      <c r="JT289" s="33"/>
      <c r="JU289" s="33"/>
    </row>
    <row r="290" spans="1:281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47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  <c r="FN290" s="33"/>
      <c r="FO290" s="33"/>
      <c r="FP290" s="33"/>
      <c r="FQ290" s="33"/>
      <c r="FR290" s="33"/>
      <c r="FS290" s="33"/>
      <c r="FT290" s="33"/>
      <c r="FU290" s="33"/>
      <c r="FV290" s="33"/>
      <c r="FW290" s="33"/>
      <c r="FX290" s="33"/>
      <c r="FY290" s="33"/>
      <c r="FZ290" s="33"/>
      <c r="GA290" s="33"/>
      <c r="GB290" s="33"/>
      <c r="GC290" s="33"/>
      <c r="GD290" s="33"/>
      <c r="GE290" s="33"/>
      <c r="GF290" s="33"/>
      <c r="GG290" s="33"/>
      <c r="GH290" s="33"/>
      <c r="GI290" s="33"/>
      <c r="GJ290" s="33"/>
      <c r="GK290" s="33"/>
      <c r="GL290" s="33"/>
      <c r="GM290" s="33"/>
      <c r="GN290" s="33"/>
      <c r="GO290" s="33"/>
      <c r="GP290" s="33"/>
      <c r="GQ290" s="33"/>
      <c r="GR290" s="33"/>
      <c r="GS290" s="33"/>
      <c r="GT290" s="33"/>
      <c r="GU290" s="33"/>
      <c r="GV290" s="33"/>
      <c r="GW290" s="33"/>
      <c r="GX290" s="33"/>
      <c r="GY290" s="33"/>
      <c r="GZ290" s="33"/>
      <c r="HA290" s="33"/>
      <c r="HB290" s="33"/>
      <c r="HC290" s="33"/>
      <c r="HD290" s="33"/>
      <c r="HE290" s="33"/>
      <c r="HF290" s="33"/>
      <c r="HG290" s="33"/>
      <c r="HH290" s="33"/>
      <c r="HI290" s="33"/>
      <c r="HJ290" s="33"/>
      <c r="HK290" s="33"/>
      <c r="HL290" s="33"/>
      <c r="HM290" s="33"/>
      <c r="HN290" s="33"/>
      <c r="HO290" s="33"/>
      <c r="HP290" s="33"/>
      <c r="HQ290" s="33"/>
      <c r="HR290" s="33"/>
      <c r="HS290" s="33"/>
      <c r="HT290" s="33"/>
      <c r="HU290" s="33"/>
      <c r="HV290" s="33"/>
      <c r="HW290" s="33"/>
      <c r="HX290" s="33"/>
      <c r="HY290" s="33"/>
      <c r="HZ290" s="33"/>
      <c r="IA290" s="33"/>
      <c r="IB290" s="33"/>
      <c r="IC290" s="33"/>
      <c r="ID290" s="33"/>
      <c r="IE290" s="33"/>
      <c r="IF290" s="33"/>
      <c r="IG290" s="33"/>
      <c r="IH290" s="33"/>
      <c r="II290" s="33"/>
      <c r="IJ290" s="33"/>
      <c r="IK290" s="33"/>
      <c r="IL290" s="33"/>
      <c r="IM290" s="33"/>
      <c r="IN290" s="33"/>
      <c r="IO290" s="33"/>
      <c r="IP290" s="33"/>
      <c r="IQ290" s="33"/>
      <c r="IR290" s="33"/>
      <c r="IS290" s="33"/>
      <c r="IT290" s="33"/>
      <c r="IU290" s="33"/>
      <c r="IV290" s="33"/>
      <c r="IW290" s="33"/>
      <c r="IX290" s="33"/>
      <c r="IY290" s="33"/>
      <c r="IZ290" s="33"/>
      <c r="JA290" s="33"/>
      <c r="JB290" s="33"/>
      <c r="JC290" s="33"/>
      <c r="JD290" s="33"/>
      <c r="JE290" s="33"/>
      <c r="JF290" s="33"/>
      <c r="JG290" s="33"/>
      <c r="JH290" s="33"/>
      <c r="JI290" s="33"/>
      <c r="JJ290" s="33"/>
      <c r="JK290" s="33"/>
      <c r="JL290" s="33"/>
      <c r="JM290" s="33"/>
      <c r="JN290" s="33"/>
      <c r="JO290" s="33"/>
      <c r="JP290" s="33"/>
      <c r="JQ290" s="33"/>
      <c r="JR290" s="33"/>
      <c r="JS290" s="33"/>
      <c r="JT290" s="33"/>
      <c r="JU290" s="33"/>
    </row>
    <row r="291" spans="1:281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47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  <c r="FN291" s="33"/>
      <c r="FO291" s="33"/>
      <c r="FP291" s="33"/>
      <c r="FQ291" s="33"/>
      <c r="FR291" s="33"/>
      <c r="FS291" s="33"/>
      <c r="FT291" s="33"/>
      <c r="FU291" s="33"/>
      <c r="FV291" s="33"/>
      <c r="FW291" s="33"/>
      <c r="FX291" s="33"/>
      <c r="FY291" s="33"/>
      <c r="FZ291" s="33"/>
      <c r="GA291" s="33"/>
      <c r="GB291" s="33"/>
      <c r="GC291" s="33"/>
      <c r="GD291" s="33"/>
      <c r="GE291" s="33"/>
      <c r="GF291" s="33"/>
      <c r="GG291" s="33"/>
      <c r="GH291" s="33"/>
      <c r="GI291" s="33"/>
      <c r="GJ291" s="33"/>
      <c r="GK291" s="33"/>
      <c r="GL291" s="33"/>
      <c r="GM291" s="33"/>
      <c r="GN291" s="33"/>
      <c r="GO291" s="33"/>
      <c r="GP291" s="33"/>
      <c r="GQ291" s="33"/>
      <c r="GR291" s="33"/>
      <c r="GS291" s="33"/>
      <c r="GT291" s="33"/>
      <c r="GU291" s="33"/>
      <c r="GV291" s="33"/>
      <c r="GW291" s="33"/>
      <c r="GX291" s="33"/>
      <c r="GY291" s="33"/>
      <c r="GZ291" s="33"/>
      <c r="HA291" s="33"/>
      <c r="HB291" s="33"/>
      <c r="HC291" s="33"/>
      <c r="HD291" s="33"/>
      <c r="HE291" s="33"/>
      <c r="HF291" s="33"/>
      <c r="HG291" s="33"/>
      <c r="HH291" s="33"/>
      <c r="HI291" s="33"/>
      <c r="HJ291" s="33"/>
      <c r="HK291" s="33"/>
      <c r="HL291" s="33"/>
      <c r="HM291" s="33"/>
      <c r="HN291" s="33"/>
      <c r="HO291" s="33"/>
      <c r="HP291" s="33"/>
      <c r="HQ291" s="33"/>
      <c r="HR291" s="33"/>
      <c r="HS291" s="33"/>
      <c r="HT291" s="33"/>
      <c r="HU291" s="33"/>
      <c r="HV291" s="33"/>
      <c r="HW291" s="33"/>
      <c r="HX291" s="33"/>
      <c r="HY291" s="33"/>
      <c r="HZ291" s="33"/>
      <c r="IA291" s="33"/>
      <c r="IB291" s="33"/>
      <c r="IC291" s="33"/>
      <c r="ID291" s="33"/>
      <c r="IE291" s="33"/>
      <c r="IF291" s="33"/>
      <c r="IG291" s="33"/>
      <c r="IH291" s="33"/>
      <c r="II291" s="33"/>
      <c r="IJ291" s="33"/>
      <c r="IK291" s="33"/>
      <c r="IL291" s="33"/>
      <c r="IM291" s="33"/>
      <c r="IN291" s="33"/>
      <c r="IO291" s="33"/>
      <c r="IP291" s="33"/>
      <c r="IQ291" s="33"/>
      <c r="IR291" s="33"/>
      <c r="IS291" s="33"/>
      <c r="IT291" s="33"/>
      <c r="IU291" s="33"/>
      <c r="IV291" s="33"/>
      <c r="IW291" s="33"/>
      <c r="IX291" s="33"/>
      <c r="IY291" s="33"/>
      <c r="IZ291" s="33"/>
      <c r="JA291" s="33"/>
      <c r="JB291" s="33"/>
      <c r="JC291" s="33"/>
      <c r="JD291" s="33"/>
      <c r="JE291" s="33"/>
      <c r="JF291" s="33"/>
      <c r="JG291" s="33"/>
      <c r="JH291" s="33"/>
      <c r="JI291" s="33"/>
      <c r="JJ291" s="33"/>
      <c r="JK291" s="33"/>
      <c r="JL291" s="33"/>
      <c r="JM291" s="33"/>
      <c r="JN291" s="33"/>
      <c r="JO291" s="33"/>
      <c r="JP291" s="33"/>
      <c r="JQ291" s="33"/>
      <c r="JR291" s="33"/>
      <c r="JS291" s="33"/>
      <c r="JT291" s="33"/>
      <c r="JU291" s="33"/>
    </row>
    <row r="292" spans="1:281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47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  <c r="FN292" s="33"/>
      <c r="FO292" s="33"/>
      <c r="FP292" s="33"/>
      <c r="FQ292" s="33"/>
      <c r="FR292" s="33"/>
      <c r="FS292" s="33"/>
      <c r="FT292" s="33"/>
      <c r="FU292" s="33"/>
      <c r="FV292" s="33"/>
      <c r="FW292" s="33"/>
      <c r="FX292" s="33"/>
      <c r="FY292" s="33"/>
      <c r="FZ292" s="33"/>
      <c r="GA292" s="33"/>
      <c r="GB292" s="33"/>
      <c r="GC292" s="33"/>
      <c r="GD292" s="33"/>
      <c r="GE292" s="33"/>
      <c r="GF292" s="33"/>
      <c r="GG292" s="33"/>
      <c r="GH292" s="33"/>
      <c r="GI292" s="33"/>
      <c r="GJ292" s="33"/>
      <c r="GK292" s="33"/>
      <c r="GL292" s="33"/>
      <c r="GM292" s="33"/>
      <c r="GN292" s="33"/>
      <c r="GO292" s="33"/>
      <c r="GP292" s="33"/>
      <c r="GQ292" s="33"/>
      <c r="GR292" s="33"/>
      <c r="GS292" s="33"/>
      <c r="GT292" s="33"/>
      <c r="GU292" s="33"/>
      <c r="GV292" s="33"/>
      <c r="GW292" s="33"/>
      <c r="GX292" s="33"/>
      <c r="GY292" s="33"/>
      <c r="GZ292" s="33"/>
      <c r="HA292" s="33"/>
      <c r="HB292" s="33"/>
      <c r="HC292" s="33"/>
      <c r="HD292" s="33"/>
      <c r="HE292" s="33"/>
      <c r="HF292" s="33"/>
      <c r="HG292" s="33"/>
      <c r="HH292" s="33"/>
      <c r="HI292" s="33"/>
      <c r="HJ292" s="33"/>
      <c r="HK292" s="33"/>
      <c r="HL292" s="33"/>
      <c r="HM292" s="33"/>
      <c r="HN292" s="33"/>
      <c r="HO292" s="33"/>
      <c r="HP292" s="33"/>
      <c r="HQ292" s="33"/>
      <c r="HR292" s="33"/>
      <c r="HS292" s="33"/>
      <c r="HT292" s="33"/>
      <c r="HU292" s="33"/>
      <c r="HV292" s="33"/>
      <c r="HW292" s="33"/>
      <c r="HX292" s="33"/>
      <c r="HY292" s="33"/>
      <c r="HZ292" s="33"/>
      <c r="IA292" s="33"/>
      <c r="IB292" s="33"/>
      <c r="IC292" s="33"/>
      <c r="ID292" s="33"/>
      <c r="IE292" s="33"/>
      <c r="IF292" s="33"/>
      <c r="IG292" s="33"/>
      <c r="IH292" s="33"/>
      <c r="II292" s="33"/>
      <c r="IJ292" s="33"/>
      <c r="IK292" s="33"/>
      <c r="IL292" s="33"/>
      <c r="IM292" s="33"/>
      <c r="IN292" s="33"/>
      <c r="IO292" s="33"/>
      <c r="IP292" s="33"/>
      <c r="IQ292" s="33"/>
      <c r="IR292" s="33"/>
      <c r="IS292" s="33"/>
      <c r="IT292" s="33"/>
      <c r="IU292" s="33"/>
      <c r="IV292" s="33"/>
      <c r="IW292" s="33"/>
      <c r="IX292" s="33"/>
      <c r="IY292" s="33"/>
      <c r="IZ292" s="33"/>
      <c r="JA292" s="33"/>
      <c r="JB292" s="33"/>
      <c r="JC292" s="33"/>
      <c r="JD292" s="33"/>
      <c r="JE292" s="33"/>
      <c r="JF292" s="33"/>
      <c r="JG292" s="33"/>
      <c r="JH292" s="33"/>
      <c r="JI292" s="33"/>
      <c r="JJ292" s="33"/>
      <c r="JK292" s="33"/>
      <c r="JL292" s="33"/>
      <c r="JM292" s="33"/>
      <c r="JN292" s="33"/>
      <c r="JO292" s="33"/>
      <c r="JP292" s="33"/>
      <c r="JQ292" s="33"/>
      <c r="JR292" s="33"/>
      <c r="JS292" s="33"/>
      <c r="JT292" s="33"/>
      <c r="JU292" s="33"/>
    </row>
    <row r="293" spans="1:281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47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  <c r="FN293" s="33"/>
      <c r="FO293" s="33"/>
      <c r="FP293" s="33"/>
      <c r="FQ293" s="33"/>
      <c r="FR293" s="33"/>
      <c r="FS293" s="33"/>
      <c r="FT293" s="33"/>
      <c r="FU293" s="33"/>
      <c r="FV293" s="33"/>
      <c r="FW293" s="33"/>
      <c r="FX293" s="33"/>
      <c r="FY293" s="33"/>
      <c r="FZ293" s="33"/>
      <c r="GA293" s="33"/>
      <c r="GB293" s="33"/>
      <c r="GC293" s="33"/>
      <c r="GD293" s="33"/>
      <c r="GE293" s="33"/>
      <c r="GF293" s="33"/>
      <c r="GG293" s="33"/>
      <c r="GH293" s="33"/>
      <c r="GI293" s="33"/>
      <c r="GJ293" s="33"/>
      <c r="GK293" s="33"/>
      <c r="GL293" s="33"/>
      <c r="GM293" s="33"/>
      <c r="GN293" s="33"/>
      <c r="GO293" s="33"/>
      <c r="GP293" s="33"/>
      <c r="GQ293" s="33"/>
      <c r="GR293" s="33"/>
      <c r="GS293" s="33"/>
      <c r="GT293" s="33"/>
      <c r="GU293" s="33"/>
      <c r="GV293" s="33"/>
      <c r="GW293" s="33"/>
      <c r="GX293" s="33"/>
      <c r="GY293" s="33"/>
      <c r="GZ293" s="33"/>
      <c r="HA293" s="33"/>
      <c r="HB293" s="33"/>
      <c r="HC293" s="33"/>
      <c r="HD293" s="33"/>
      <c r="HE293" s="33"/>
      <c r="HF293" s="33"/>
      <c r="HG293" s="33"/>
      <c r="HH293" s="33"/>
      <c r="HI293" s="33"/>
      <c r="HJ293" s="33"/>
      <c r="HK293" s="33"/>
      <c r="HL293" s="33"/>
      <c r="HM293" s="33"/>
      <c r="HN293" s="33"/>
      <c r="HO293" s="33"/>
      <c r="HP293" s="33"/>
      <c r="HQ293" s="33"/>
      <c r="HR293" s="33"/>
      <c r="HS293" s="33"/>
      <c r="HT293" s="33"/>
      <c r="HU293" s="33"/>
      <c r="HV293" s="33"/>
      <c r="HW293" s="33"/>
      <c r="HX293" s="33"/>
      <c r="HY293" s="33"/>
      <c r="HZ293" s="33"/>
      <c r="IA293" s="33"/>
      <c r="IB293" s="33"/>
      <c r="IC293" s="33"/>
      <c r="ID293" s="33"/>
      <c r="IE293" s="33"/>
      <c r="IF293" s="33"/>
      <c r="IG293" s="33"/>
      <c r="IH293" s="33"/>
      <c r="II293" s="33"/>
      <c r="IJ293" s="33"/>
      <c r="IK293" s="33"/>
      <c r="IL293" s="33"/>
      <c r="IM293" s="33"/>
      <c r="IN293" s="33"/>
      <c r="IO293" s="33"/>
      <c r="IP293" s="33"/>
      <c r="IQ293" s="33"/>
      <c r="IR293" s="33"/>
      <c r="IS293" s="33"/>
      <c r="IT293" s="33"/>
      <c r="IU293" s="33"/>
      <c r="IV293" s="33"/>
      <c r="IW293" s="33"/>
      <c r="IX293" s="33"/>
      <c r="IY293" s="33"/>
      <c r="IZ293" s="33"/>
      <c r="JA293" s="33"/>
      <c r="JB293" s="33"/>
      <c r="JC293" s="33"/>
      <c r="JD293" s="33"/>
      <c r="JE293" s="33"/>
      <c r="JF293" s="33"/>
      <c r="JG293" s="33"/>
      <c r="JH293" s="33"/>
      <c r="JI293" s="33"/>
      <c r="JJ293" s="33"/>
      <c r="JK293" s="33"/>
      <c r="JL293" s="33"/>
      <c r="JM293" s="33"/>
      <c r="JN293" s="33"/>
      <c r="JO293" s="33"/>
      <c r="JP293" s="33"/>
      <c r="JQ293" s="33"/>
      <c r="JR293" s="33"/>
      <c r="JS293" s="33"/>
      <c r="JT293" s="33"/>
      <c r="JU293" s="33"/>
    </row>
    <row r="294" spans="1:281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47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  <c r="FN294" s="33"/>
      <c r="FO294" s="33"/>
      <c r="FP294" s="33"/>
      <c r="FQ294" s="33"/>
      <c r="FR294" s="33"/>
      <c r="FS294" s="33"/>
      <c r="FT294" s="33"/>
      <c r="FU294" s="33"/>
      <c r="FV294" s="33"/>
      <c r="FW294" s="33"/>
      <c r="FX294" s="33"/>
      <c r="FY294" s="33"/>
      <c r="FZ294" s="33"/>
      <c r="GA294" s="33"/>
      <c r="GB294" s="33"/>
      <c r="GC294" s="33"/>
      <c r="GD294" s="33"/>
      <c r="GE294" s="33"/>
      <c r="GF294" s="33"/>
      <c r="GG294" s="33"/>
      <c r="GH294" s="33"/>
      <c r="GI294" s="33"/>
      <c r="GJ294" s="33"/>
      <c r="GK294" s="33"/>
      <c r="GL294" s="33"/>
      <c r="GM294" s="33"/>
      <c r="GN294" s="33"/>
      <c r="GO294" s="33"/>
      <c r="GP294" s="33"/>
      <c r="GQ294" s="33"/>
      <c r="GR294" s="33"/>
      <c r="GS294" s="33"/>
      <c r="GT294" s="33"/>
      <c r="GU294" s="33"/>
      <c r="GV294" s="33"/>
      <c r="GW294" s="33"/>
      <c r="GX294" s="33"/>
      <c r="GY294" s="33"/>
      <c r="GZ294" s="33"/>
      <c r="HA294" s="33"/>
      <c r="HB294" s="33"/>
      <c r="HC294" s="33"/>
      <c r="HD294" s="33"/>
      <c r="HE294" s="33"/>
      <c r="HF294" s="33"/>
      <c r="HG294" s="33"/>
      <c r="HH294" s="33"/>
      <c r="HI294" s="33"/>
      <c r="HJ294" s="33"/>
      <c r="HK294" s="33"/>
      <c r="HL294" s="33"/>
      <c r="HM294" s="33"/>
      <c r="HN294" s="33"/>
      <c r="HO294" s="33"/>
      <c r="HP294" s="33"/>
      <c r="HQ294" s="33"/>
      <c r="HR294" s="33"/>
      <c r="HS294" s="33"/>
      <c r="HT294" s="33"/>
      <c r="HU294" s="33"/>
      <c r="HV294" s="33"/>
      <c r="HW294" s="33"/>
      <c r="HX294" s="33"/>
      <c r="HY294" s="33"/>
      <c r="HZ294" s="33"/>
      <c r="IA294" s="33"/>
      <c r="IB294" s="33"/>
      <c r="IC294" s="33"/>
      <c r="ID294" s="33"/>
      <c r="IE294" s="33"/>
      <c r="IF294" s="33"/>
      <c r="IG294" s="33"/>
      <c r="IH294" s="33"/>
      <c r="II294" s="33"/>
      <c r="IJ294" s="33"/>
      <c r="IK294" s="33"/>
      <c r="IL294" s="33"/>
      <c r="IM294" s="33"/>
      <c r="IN294" s="33"/>
      <c r="IO294" s="33"/>
      <c r="IP294" s="33"/>
      <c r="IQ294" s="33"/>
      <c r="IR294" s="33"/>
      <c r="IS294" s="33"/>
      <c r="IT294" s="33"/>
      <c r="IU294" s="33"/>
      <c r="IV294" s="33"/>
      <c r="IW294" s="33"/>
      <c r="IX294" s="33"/>
      <c r="IY294" s="33"/>
      <c r="IZ294" s="33"/>
      <c r="JA294" s="33"/>
      <c r="JB294" s="33"/>
      <c r="JC294" s="33"/>
      <c r="JD294" s="33"/>
      <c r="JE294" s="33"/>
      <c r="JF294" s="33"/>
      <c r="JG294" s="33"/>
      <c r="JH294" s="33"/>
      <c r="JI294" s="33"/>
      <c r="JJ294" s="33"/>
      <c r="JK294" s="33"/>
      <c r="JL294" s="33"/>
      <c r="JM294" s="33"/>
      <c r="JN294" s="33"/>
      <c r="JO294" s="33"/>
      <c r="JP294" s="33"/>
      <c r="JQ294" s="33"/>
      <c r="JR294" s="33"/>
      <c r="JS294" s="33"/>
      <c r="JT294" s="33"/>
      <c r="JU294" s="33"/>
    </row>
    <row r="295" spans="1:281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47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  <c r="FN295" s="33"/>
      <c r="FO295" s="33"/>
      <c r="FP295" s="33"/>
      <c r="FQ295" s="33"/>
      <c r="FR295" s="33"/>
      <c r="FS295" s="33"/>
      <c r="FT295" s="33"/>
      <c r="FU295" s="33"/>
      <c r="FV295" s="33"/>
      <c r="FW295" s="33"/>
      <c r="FX295" s="33"/>
      <c r="FY295" s="33"/>
      <c r="FZ295" s="33"/>
      <c r="GA295" s="33"/>
      <c r="GB295" s="33"/>
      <c r="GC295" s="33"/>
      <c r="GD295" s="33"/>
      <c r="GE295" s="33"/>
      <c r="GF295" s="33"/>
      <c r="GG295" s="33"/>
      <c r="GH295" s="33"/>
      <c r="GI295" s="33"/>
      <c r="GJ295" s="33"/>
      <c r="GK295" s="33"/>
      <c r="GL295" s="33"/>
      <c r="GM295" s="33"/>
      <c r="GN295" s="33"/>
      <c r="GO295" s="33"/>
      <c r="GP295" s="33"/>
      <c r="GQ295" s="33"/>
      <c r="GR295" s="33"/>
      <c r="GS295" s="33"/>
      <c r="GT295" s="33"/>
      <c r="GU295" s="33"/>
      <c r="GV295" s="33"/>
      <c r="GW295" s="33"/>
      <c r="GX295" s="33"/>
      <c r="GY295" s="33"/>
      <c r="GZ295" s="33"/>
      <c r="HA295" s="33"/>
      <c r="HB295" s="33"/>
      <c r="HC295" s="33"/>
      <c r="HD295" s="33"/>
      <c r="HE295" s="33"/>
      <c r="HF295" s="33"/>
      <c r="HG295" s="33"/>
      <c r="HH295" s="33"/>
      <c r="HI295" s="33"/>
      <c r="HJ295" s="33"/>
      <c r="HK295" s="33"/>
      <c r="HL295" s="33"/>
      <c r="HM295" s="33"/>
      <c r="HN295" s="33"/>
      <c r="HO295" s="33"/>
      <c r="HP295" s="33"/>
      <c r="HQ295" s="33"/>
      <c r="HR295" s="33"/>
      <c r="HS295" s="33"/>
      <c r="HT295" s="33"/>
      <c r="HU295" s="33"/>
      <c r="HV295" s="33"/>
      <c r="HW295" s="33"/>
      <c r="HX295" s="33"/>
      <c r="HY295" s="33"/>
      <c r="HZ295" s="33"/>
      <c r="IA295" s="33"/>
      <c r="IB295" s="33"/>
      <c r="IC295" s="33"/>
      <c r="ID295" s="33"/>
      <c r="IE295" s="33"/>
      <c r="IF295" s="33"/>
      <c r="IG295" s="33"/>
      <c r="IH295" s="33"/>
      <c r="II295" s="33"/>
      <c r="IJ295" s="33"/>
      <c r="IK295" s="33"/>
      <c r="IL295" s="33"/>
      <c r="IM295" s="33"/>
      <c r="IN295" s="33"/>
      <c r="IO295" s="33"/>
      <c r="IP295" s="33"/>
      <c r="IQ295" s="33"/>
      <c r="IR295" s="33"/>
      <c r="IS295" s="33"/>
      <c r="IT295" s="33"/>
      <c r="IU295" s="33"/>
      <c r="IV295" s="33"/>
      <c r="IW295" s="33"/>
      <c r="IX295" s="33"/>
      <c r="IY295" s="33"/>
      <c r="IZ295" s="33"/>
      <c r="JA295" s="33"/>
      <c r="JB295" s="33"/>
      <c r="JC295" s="33"/>
      <c r="JD295" s="33"/>
      <c r="JE295" s="33"/>
      <c r="JF295" s="33"/>
      <c r="JG295" s="33"/>
      <c r="JH295" s="33"/>
      <c r="JI295" s="33"/>
      <c r="JJ295" s="33"/>
      <c r="JK295" s="33"/>
      <c r="JL295" s="33"/>
      <c r="JM295" s="33"/>
      <c r="JN295" s="33"/>
      <c r="JO295" s="33"/>
      <c r="JP295" s="33"/>
      <c r="JQ295" s="33"/>
      <c r="JR295" s="33"/>
      <c r="JS295" s="33"/>
      <c r="JT295" s="33"/>
      <c r="JU295" s="33"/>
    </row>
    <row r="296" spans="1:281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47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  <c r="FN296" s="33"/>
      <c r="FO296" s="33"/>
      <c r="FP296" s="33"/>
      <c r="FQ296" s="33"/>
      <c r="FR296" s="33"/>
      <c r="FS296" s="33"/>
      <c r="FT296" s="33"/>
      <c r="FU296" s="33"/>
      <c r="FV296" s="33"/>
      <c r="FW296" s="33"/>
      <c r="FX296" s="33"/>
      <c r="FY296" s="33"/>
      <c r="FZ296" s="33"/>
      <c r="GA296" s="33"/>
      <c r="GB296" s="33"/>
      <c r="GC296" s="33"/>
      <c r="GD296" s="33"/>
      <c r="GE296" s="33"/>
      <c r="GF296" s="33"/>
      <c r="GG296" s="33"/>
      <c r="GH296" s="33"/>
      <c r="GI296" s="33"/>
      <c r="GJ296" s="33"/>
      <c r="GK296" s="33"/>
      <c r="GL296" s="33"/>
      <c r="GM296" s="33"/>
      <c r="GN296" s="33"/>
      <c r="GO296" s="33"/>
      <c r="GP296" s="33"/>
      <c r="GQ296" s="33"/>
      <c r="GR296" s="33"/>
      <c r="GS296" s="33"/>
      <c r="GT296" s="33"/>
      <c r="GU296" s="33"/>
      <c r="GV296" s="33"/>
      <c r="GW296" s="33"/>
      <c r="GX296" s="33"/>
      <c r="GY296" s="33"/>
      <c r="GZ296" s="33"/>
      <c r="HA296" s="33"/>
      <c r="HB296" s="33"/>
      <c r="HC296" s="33"/>
      <c r="HD296" s="33"/>
      <c r="HE296" s="33"/>
      <c r="HF296" s="33"/>
      <c r="HG296" s="33"/>
      <c r="HH296" s="33"/>
      <c r="HI296" s="33"/>
      <c r="HJ296" s="33"/>
      <c r="HK296" s="33"/>
      <c r="HL296" s="33"/>
      <c r="HM296" s="33"/>
      <c r="HN296" s="33"/>
      <c r="HO296" s="33"/>
      <c r="HP296" s="33"/>
      <c r="HQ296" s="33"/>
      <c r="HR296" s="33"/>
      <c r="HS296" s="33"/>
      <c r="HT296" s="33"/>
      <c r="HU296" s="33"/>
      <c r="HV296" s="33"/>
      <c r="HW296" s="33"/>
      <c r="HX296" s="33"/>
      <c r="HY296" s="33"/>
      <c r="HZ296" s="33"/>
      <c r="IA296" s="33"/>
      <c r="IB296" s="33"/>
      <c r="IC296" s="33"/>
      <c r="ID296" s="33"/>
      <c r="IE296" s="33"/>
      <c r="IF296" s="33"/>
      <c r="IG296" s="33"/>
      <c r="IH296" s="33"/>
      <c r="II296" s="33"/>
      <c r="IJ296" s="33"/>
      <c r="IK296" s="33"/>
      <c r="IL296" s="33"/>
      <c r="IM296" s="33"/>
      <c r="IN296" s="33"/>
      <c r="IO296" s="33"/>
      <c r="IP296" s="33"/>
      <c r="IQ296" s="33"/>
      <c r="IR296" s="33"/>
      <c r="IS296" s="33"/>
      <c r="IT296" s="33"/>
      <c r="IU296" s="33"/>
      <c r="IV296" s="33"/>
      <c r="IW296" s="33"/>
      <c r="IX296" s="33"/>
      <c r="IY296" s="33"/>
      <c r="IZ296" s="33"/>
      <c r="JA296" s="33"/>
      <c r="JB296" s="33"/>
      <c r="JC296" s="33"/>
      <c r="JD296" s="33"/>
      <c r="JE296" s="33"/>
      <c r="JF296" s="33"/>
      <c r="JG296" s="33"/>
      <c r="JH296" s="33"/>
      <c r="JI296" s="33"/>
      <c r="JJ296" s="33"/>
      <c r="JK296" s="33"/>
      <c r="JL296" s="33"/>
      <c r="JM296" s="33"/>
      <c r="JN296" s="33"/>
      <c r="JO296" s="33"/>
      <c r="JP296" s="33"/>
      <c r="JQ296" s="33"/>
      <c r="JR296" s="33"/>
      <c r="JS296" s="33"/>
      <c r="JT296" s="33"/>
      <c r="JU296" s="33"/>
    </row>
    <row r="297" spans="1:281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47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  <c r="FN297" s="33"/>
      <c r="FO297" s="33"/>
      <c r="FP297" s="33"/>
      <c r="FQ297" s="33"/>
      <c r="FR297" s="33"/>
      <c r="FS297" s="33"/>
      <c r="FT297" s="33"/>
      <c r="FU297" s="33"/>
      <c r="FV297" s="33"/>
      <c r="FW297" s="33"/>
      <c r="FX297" s="33"/>
      <c r="FY297" s="33"/>
      <c r="FZ297" s="33"/>
      <c r="GA297" s="33"/>
      <c r="GB297" s="33"/>
      <c r="GC297" s="33"/>
      <c r="GD297" s="33"/>
      <c r="GE297" s="33"/>
      <c r="GF297" s="33"/>
      <c r="GG297" s="33"/>
      <c r="GH297" s="33"/>
      <c r="GI297" s="33"/>
      <c r="GJ297" s="33"/>
      <c r="GK297" s="33"/>
      <c r="GL297" s="33"/>
      <c r="GM297" s="33"/>
      <c r="GN297" s="33"/>
      <c r="GO297" s="33"/>
      <c r="GP297" s="33"/>
      <c r="GQ297" s="33"/>
      <c r="GR297" s="33"/>
      <c r="GS297" s="33"/>
      <c r="GT297" s="33"/>
      <c r="GU297" s="33"/>
      <c r="GV297" s="33"/>
      <c r="GW297" s="33"/>
      <c r="GX297" s="33"/>
      <c r="GY297" s="33"/>
      <c r="GZ297" s="33"/>
      <c r="HA297" s="33"/>
      <c r="HB297" s="33"/>
      <c r="HC297" s="33"/>
      <c r="HD297" s="33"/>
      <c r="HE297" s="33"/>
      <c r="HF297" s="33"/>
      <c r="HG297" s="33"/>
      <c r="HH297" s="33"/>
      <c r="HI297" s="33"/>
      <c r="HJ297" s="33"/>
      <c r="HK297" s="33"/>
      <c r="HL297" s="33"/>
      <c r="HM297" s="33"/>
      <c r="HN297" s="33"/>
      <c r="HO297" s="33"/>
      <c r="HP297" s="33"/>
      <c r="HQ297" s="33"/>
      <c r="HR297" s="33"/>
      <c r="HS297" s="33"/>
      <c r="HT297" s="33"/>
      <c r="HU297" s="33"/>
      <c r="HV297" s="33"/>
      <c r="HW297" s="33"/>
      <c r="HX297" s="33"/>
      <c r="HY297" s="33"/>
      <c r="HZ297" s="33"/>
      <c r="IA297" s="33"/>
      <c r="IB297" s="33"/>
      <c r="IC297" s="33"/>
      <c r="ID297" s="33"/>
      <c r="IE297" s="33"/>
      <c r="IF297" s="33"/>
      <c r="IG297" s="33"/>
      <c r="IH297" s="33"/>
      <c r="II297" s="33"/>
      <c r="IJ297" s="33"/>
      <c r="IK297" s="33"/>
      <c r="IL297" s="33"/>
      <c r="IM297" s="33"/>
      <c r="IN297" s="33"/>
      <c r="IO297" s="33"/>
      <c r="IP297" s="33"/>
      <c r="IQ297" s="33"/>
      <c r="IR297" s="33"/>
      <c r="IS297" s="33"/>
      <c r="IT297" s="33"/>
      <c r="IU297" s="33"/>
      <c r="IV297" s="33"/>
      <c r="IW297" s="33"/>
      <c r="IX297" s="33"/>
      <c r="IY297" s="33"/>
      <c r="IZ297" s="33"/>
      <c r="JA297" s="33"/>
      <c r="JB297" s="33"/>
      <c r="JC297" s="33"/>
      <c r="JD297" s="33"/>
      <c r="JE297" s="33"/>
      <c r="JF297" s="33"/>
      <c r="JG297" s="33"/>
      <c r="JH297" s="33"/>
      <c r="JI297" s="33"/>
      <c r="JJ297" s="33"/>
      <c r="JK297" s="33"/>
      <c r="JL297" s="33"/>
      <c r="JM297" s="33"/>
      <c r="JN297" s="33"/>
      <c r="JO297" s="33"/>
      <c r="JP297" s="33"/>
      <c r="JQ297" s="33"/>
      <c r="JR297" s="33"/>
      <c r="JS297" s="33"/>
      <c r="JT297" s="33"/>
      <c r="JU297" s="33"/>
    </row>
    <row r="298" spans="1:281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47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  <c r="FN298" s="33"/>
      <c r="FO298" s="33"/>
      <c r="FP298" s="33"/>
      <c r="FQ298" s="33"/>
      <c r="FR298" s="33"/>
      <c r="FS298" s="33"/>
      <c r="FT298" s="33"/>
      <c r="FU298" s="33"/>
      <c r="FV298" s="33"/>
      <c r="FW298" s="33"/>
      <c r="FX298" s="33"/>
      <c r="FY298" s="33"/>
      <c r="FZ298" s="33"/>
      <c r="GA298" s="33"/>
      <c r="GB298" s="33"/>
      <c r="GC298" s="33"/>
      <c r="GD298" s="33"/>
      <c r="GE298" s="33"/>
      <c r="GF298" s="33"/>
      <c r="GG298" s="33"/>
      <c r="GH298" s="33"/>
      <c r="GI298" s="33"/>
      <c r="GJ298" s="33"/>
      <c r="GK298" s="33"/>
      <c r="GL298" s="33"/>
      <c r="GM298" s="33"/>
      <c r="GN298" s="33"/>
      <c r="GO298" s="33"/>
      <c r="GP298" s="33"/>
      <c r="GQ298" s="33"/>
      <c r="GR298" s="33"/>
      <c r="GS298" s="33"/>
      <c r="GT298" s="33"/>
      <c r="GU298" s="33"/>
      <c r="GV298" s="33"/>
      <c r="GW298" s="33"/>
      <c r="GX298" s="33"/>
      <c r="GY298" s="33"/>
      <c r="GZ298" s="33"/>
      <c r="HA298" s="33"/>
      <c r="HB298" s="33"/>
      <c r="HC298" s="33"/>
      <c r="HD298" s="33"/>
      <c r="HE298" s="33"/>
      <c r="HF298" s="33"/>
      <c r="HG298" s="33"/>
      <c r="HH298" s="33"/>
      <c r="HI298" s="33"/>
      <c r="HJ298" s="33"/>
      <c r="HK298" s="33"/>
      <c r="HL298" s="33"/>
      <c r="HM298" s="33"/>
      <c r="HN298" s="33"/>
      <c r="HO298" s="33"/>
      <c r="HP298" s="33"/>
      <c r="HQ298" s="33"/>
      <c r="HR298" s="33"/>
      <c r="HS298" s="33"/>
      <c r="HT298" s="33"/>
      <c r="HU298" s="33"/>
      <c r="HV298" s="33"/>
      <c r="HW298" s="33"/>
      <c r="HX298" s="33"/>
      <c r="HY298" s="33"/>
      <c r="HZ298" s="33"/>
      <c r="IA298" s="33"/>
      <c r="IB298" s="33"/>
      <c r="IC298" s="33"/>
      <c r="ID298" s="33"/>
      <c r="IE298" s="33"/>
      <c r="IF298" s="33"/>
      <c r="IG298" s="33"/>
      <c r="IH298" s="33"/>
      <c r="II298" s="33"/>
      <c r="IJ298" s="33"/>
      <c r="IK298" s="33"/>
      <c r="IL298" s="33"/>
      <c r="IM298" s="33"/>
      <c r="IN298" s="33"/>
      <c r="IO298" s="33"/>
      <c r="IP298" s="33"/>
      <c r="IQ298" s="33"/>
      <c r="IR298" s="33"/>
      <c r="IS298" s="33"/>
      <c r="IT298" s="33"/>
      <c r="IU298" s="33"/>
      <c r="IV298" s="33"/>
      <c r="IW298" s="33"/>
      <c r="IX298" s="33"/>
      <c r="IY298" s="33"/>
      <c r="IZ298" s="33"/>
      <c r="JA298" s="33"/>
      <c r="JB298" s="33"/>
      <c r="JC298" s="33"/>
      <c r="JD298" s="33"/>
      <c r="JE298" s="33"/>
      <c r="JF298" s="33"/>
      <c r="JG298" s="33"/>
      <c r="JH298" s="33"/>
      <c r="JI298" s="33"/>
      <c r="JJ298" s="33"/>
      <c r="JK298" s="33"/>
      <c r="JL298" s="33"/>
      <c r="JM298" s="33"/>
      <c r="JN298" s="33"/>
      <c r="JO298" s="33"/>
      <c r="JP298" s="33"/>
      <c r="JQ298" s="33"/>
      <c r="JR298" s="33"/>
      <c r="JS298" s="33"/>
      <c r="JT298" s="33"/>
      <c r="JU298" s="33"/>
    </row>
    <row r="299" spans="1:281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47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  <c r="FN299" s="33"/>
      <c r="FO299" s="33"/>
      <c r="FP299" s="33"/>
      <c r="FQ299" s="33"/>
      <c r="FR299" s="33"/>
      <c r="FS299" s="33"/>
      <c r="FT299" s="33"/>
      <c r="FU299" s="33"/>
      <c r="FV299" s="33"/>
      <c r="FW299" s="33"/>
      <c r="FX299" s="33"/>
      <c r="FY299" s="33"/>
      <c r="FZ299" s="33"/>
      <c r="GA299" s="33"/>
      <c r="GB299" s="33"/>
      <c r="GC299" s="33"/>
      <c r="GD299" s="33"/>
      <c r="GE299" s="33"/>
      <c r="GF299" s="33"/>
      <c r="GG299" s="33"/>
      <c r="GH299" s="33"/>
      <c r="GI299" s="33"/>
      <c r="GJ299" s="33"/>
      <c r="GK299" s="33"/>
      <c r="GL299" s="33"/>
      <c r="GM299" s="33"/>
      <c r="GN299" s="33"/>
      <c r="GO299" s="33"/>
      <c r="GP299" s="33"/>
      <c r="GQ299" s="33"/>
      <c r="GR299" s="33"/>
      <c r="GS299" s="33"/>
      <c r="GT299" s="33"/>
      <c r="GU299" s="33"/>
      <c r="GV299" s="33"/>
      <c r="GW299" s="33"/>
      <c r="GX299" s="33"/>
      <c r="GY299" s="33"/>
      <c r="GZ299" s="33"/>
      <c r="HA299" s="33"/>
      <c r="HB299" s="33"/>
      <c r="HC299" s="33"/>
      <c r="HD299" s="33"/>
      <c r="HE299" s="33"/>
      <c r="HF299" s="33"/>
      <c r="HG299" s="33"/>
      <c r="HH299" s="33"/>
      <c r="HI299" s="33"/>
      <c r="HJ299" s="33"/>
      <c r="HK299" s="33"/>
      <c r="HL299" s="33"/>
      <c r="HM299" s="33"/>
      <c r="HN299" s="33"/>
      <c r="HO299" s="33"/>
      <c r="HP299" s="33"/>
      <c r="HQ299" s="33"/>
      <c r="HR299" s="33"/>
      <c r="HS299" s="33"/>
      <c r="HT299" s="33"/>
      <c r="HU299" s="33"/>
      <c r="HV299" s="33"/>
      <c r="HW299" s="33"/>
      <c r="HX299" s="33"/>
      <c r="HY299" s="33"/>
      <c r="HZ299" s="33"/>
      <c r="IA299" s="33"/>
      <c r="IB299" s="33"/>
      <c r="IC299" s="33"/>
      <c r="ID299" s="33"/>
      <c r="IE299" s="33"/>
      <c r="IF299" s="33"/>
      <c r="IG299" s="33"/>
      <c r="IH299" s="33"/>
      <c r="II299" s="33"/>
      <c r="IJ299" s="33"/>
      <c r="IK299" s="33"/>
      <c r="IL299" s="33"/>
      <c r="IM299" s="33"/>
      <c r="IN299" s="33"/>
      <c r="IO299" s="33"/>
      <c r="IP299" s="33"/>
      <c r="IQ299" s="33"/>
      <c r="IR299" s="33"/>
      <c r="IS299" s="33"/>
      <c r="IT299" s="33"/>
      <c r="IU299" s="33"/>
      <c r="IV299" s="33"/>
      <c r="IW299" s="33"/>
      <c r="IX299" s="33"/>
      <c r="IY299" s="33"/>
      <c r="IZ299" s="33"/>
      <c r="JA299" s="33"/>
      <c r="JB299" s="33"/>
      <c r="JC299" s="33"/>
      <c r="JD299" s="33"/>
      <c r="JE299" s="33"/>
      <c r="JF299" s="33"/>
      <c r="JG299" s="33"/>
      <c r="JH299" s="33"/>
      <c r="JI299" s="33"/>
      <c r="JJ299" s="33"/>
      <c r="JK299" s="33"/>
      <c r="JL299" s="33"/>
      <c r="JM299" s="33"/>
      <c r="JN299" s="33"/>
      <c r="JO299" s="33"/>
      <c r="JP299" s="33"/>
      <c r="JQ299" s="33"/>
      <c r="JR299" s="33"/>
      <c r="JS299" s="33"/>
      <c r="JT299" s="33"/>
      <c r="JU299" s="33"/>
    </row>
    <row r="300" spans="1:281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47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  <c r="FN300" s="33"/>
      <c r="FO300" s="33"/>
      <c r="FP300" s="33"/>
      <c r="FQ300" s="33"/>
      <c r="FR300" s="33"/>
      <c r="FS300" s="33"/>
      <c r="FT300" s="33"/>
      <c r="FU300" s="33"/>
      <c r="FV300" s="33"/>
      <c r="FW300" s="33"/>
      <c r="FX300" s="33"/>
      <c r="FY300" s="33"/>
      <c r="FZ300" s="33"/>
      <c r="GA300" s="33"/>
      <c r="GB300" s="33"/>
      <c r="GC300" s="33"/>
      <c r="GD300" s="33"/>
      <c r="GE300" s="33"/>
      <c r="GF300" s="33"/>
      <c r="GG300" s="33"/>
      <c r="GH300" s="33"/>
      <c r="GI300" s="33"/>
      <c r="GJ300" s="33"/>
      <c r="GK300" s="33"/>
      <c r="GL300" s="33"/>
      <c r="GM300" s="33"/>
      <c r="GN300" s="33"/>
      <c r="GO300" s="33"/>
      <c r="GP300" s="33"/>
      <c r="GQ300" s="33"/>
      <c r="GR300" s="33"/>
      <c r="GS300" s="33"/>
      <c r="GT300" s="33"/>
      <c r="GU300" s="33"/>
      <c r="GV300" s="33"/>
      <c r="GW300" s="33"/>
      <c r="GX300" s="33"/>
      <c r="GY300" s="33"/>
      <c r="GZ300" s="33"/>
      <c r="HA300" s="33"/>
      <c r="HB300" s="33"/>
      <c r="HC300" s="33"/>
      <c r="HD300" s="33"/>
      <c r="HE300" s="33"/>
      <c r="HF300" s="33"/>
      <c r="HG300" s="33"/>
      <c r="HH300" s="33"/>
      <c r="HI300" s="33"/>
      <c r="HJ300" s="33"/>
      <c r="HK300" s="33"/>
      <c r="HL300" s="33"/>
      <c r="HM300" s="33"/>
      <c r="HN300" s="33"/>
      <c r="HO300" s="33"/>
      <c r="HP300" s="33"/>
      <c r="HQ300" s="33"/>
      <c r="HR300" s="33"/>
      <c r="HS300" s="33"/>
      <c r="HT300" s="33"/>
      <c r="HU300" s="33"/>
      <c r="HV300" s="33"/>
      <c r="HW300" s="33"/>
      <c r="HX300" s="33"/>
      <c r="HY300" s="33"/>
      <c r="HZ300" s="33"/>
      <c r="IA300" s="33"/>
      <c r="IB300" s="33"/>
      <c r="IC300" s="33"/>
      <c r="ID300" s="33"/>
      <c r="IE300" s="33"/>
      <c r="IF300" s="33"/>
      <c r="IG300" s="33"/>
      <c r="IH300" s="33"/>
      <c r="II300" s="33"/>
      <c r="IJ300" s="33"/>
      <c r="IK300" s="33"/>
      <c r="IL300" s="33"/>
      <c r="IM300" s="33"/>
      <c r="IN300" s="33"/>
      <c r="IO300" s="33"/>
      <c r="IP300" s="33"/>
      <c r="IQ300" s="33"/>
      <c r="IR300" s="33"/>
      <c r="IS300" s="33"/>
      <c r="IT300" s="33"/>
      <c r="IU300" s="33"/>
      <c r="IV300" s="33"/>
      <c r="IW300" s="33"/>
      <c r="IX300" s="33"/>
      <c r="IY300" s="33"/>
      <c r="IZ300" s="33"/>
      <c r="JA300" s="33"/>
      <c r="JB300" s="33"/>
      <c r="JC300" s="33"/>
      <c r="JD300" s="33"/>
      <c r="JE300" s="33"/>
      <c r="JF300" s="33"/>
      <c r="JG300" s="33"/>
      <c r="JH300" s="33"/>
      <c r="JI300" s="33"/>
      <c r="JJ300" s="33"/>
      <c r="JK300" s="33"/>
      <c r="JL300" s="33"/>
      <c r="JM300" s="33"/>
      <c r="JN300" s="33"/>
      <c r="JO300" s="33"/>
      <c r="JP300" s="33"/>
      <c r="JQ300" s="33"/>
      <c r="JR300" s="33"/>
      <c r="JS300" s="33"/>
      <c r="JT300" s="33"/>
      <c r="JU300" s="33"/>
    </row>
    <row r="301" spans="1:281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47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  <c r="FN301" s="33"/>
      <c r="FO301" s="33"/>
      <c r="FP301" s="33"/>
      <c r="FQ301" s="33"/>
      <c r="FR301" s="33"/>
      <c r="FS301" s="33"/>
      <c r="FT301" s="33"/>
      <c r="FU301" s="33"/>
      <c r="FV301" s="33"/>
      <c r="FW301" s="33"/>
      <c r="FX301" s="33"/>
      <c r="FY301" s="33"/>
      <c r="FZ301" s="33"/>
      <c r="GA301" s="33"/>
      <c r="GB301" s="33"/>
      <c r="GC301" s="33"/>
      <c r="GD301" s="33"/>
      <c r="GE301" s="33"/>
      <c r="GF301" s="33"/>
      <c r="GG301" s="33"/>
      <c r="GH301" s="33"/>
      <c r="GI301" s="33"/>
      <c r="GJ301" s="33"/>
      <c r="GK301" s="33"/>
      <c r="GL301" s="33"/>
      <c r="GM301" s="33"/>
      <c r="GN301" s="33"/>
      <c r="GO301" s="33"/>
      <c r="GP301" s="33"/>
      <c r="GQ301" s="33"/>
      <c r="GR301" s="33"/>
      <c r="GS301" s="33"/>
      <c r="GT301" s="33"/>
      <c r="GU301" s="33"/>
      <c r="GV301" s="33"/>
      <c r="GW301" s="33"/>
      <c r="GX301" s="33"/>
      <c r="GY301" s="33"/>
      <c r="GZ301" s="33"/>
      <c r="HA301" s="33"/>
      <c r="HB301" s="33"/>
      <c r="HC301" s="33"/>
      <c r="HD301" s="33"/>
      <c r="HE301" s="33"/>
      <c r="HF301" s="33"/>
      <c r="HG301" s="33"/>
      <c r="HH301" s="33"/>
      <c r="HI301" s="33"/>
      <c r="HJ301" s="33"/>
      <c r="HK301" s="33"/>
      <c r="HL301" s="33"/>
      <c r="HM301" s="33"/>
      <c r="HN301" s="33"/>
      <c r="HO301" s="33"/>
      <c r="HP301" s="33"/>
      <c r="HQ301" s="33"/>
      <c r="HR301" s="33"/>
      <c r="HS301" s="33"/>
      <c r="HT301" s="33"/>
      <c r="HU301" s="33"/>
      <c r="HV301" s="33"/>
      <c r="HW301" s="33"/>
      <c r="HX301" s="33"/>
      <c r="HY301" s="33"/>
      <c r="HZ301" s="33"/>
      <c r="IA301" s="33"/>
      <c r="IB301" s="33"/>
      <c r="IC301" s="33"/>
      <c r="ID301" s="33"/>
      <c r="IE301" s="33"/>
      <c r="IF301" s="33"/>
      <c r="IG301" s="33"/>
      <c r="IH301" s="33"/>
      <c r="II301" s="33"/>
      <c r="IJ301" s="33"/>
      <c r="IK301" s="33"/>
      <c r="IL301" s="33"/>
      <c r="IM301" s="33"/>
      <c r="IN301" s="33"/>
      <c r="IO301" s="33"/>
      <c r="IP301" s="33"/>
      <c r="IQ301" s="33"/>
      <c r="IR301" s="33"/>
      <c r="IS301" s="33"/>
      <c r="IT301" s="33"/>
      <c r="IU301" s="33"/>
      <c r="IV301" s="33"/>
      <c r="IW301" s="33"/>
      <c r="IX301" s="33"/>
      <c r="IY301" s="33"/>
      <c r="IZ301" s="33"/>
      <c r="JA301" s="33"/>
      <c r="JB301" s="33"/>
      <c r="JC301" s="33"/>
      <c r="JD301" s="33"/>
      <c r="JE301" s="33"/>
      <c r="JF301" s="33"/>
      <c r="JG301" s="33"/>
      <c r="JH301" s="33"/>
      <c r="JI301" s="33"/>
      <c r="JJ301" s="33"/>
      <c r="JK301" s="33"/>
      <c r="JL301" s="33"/>
      <c r="JM301" s="33"/>
      <c r="JN301" s="33"/>
      <c r="JO301" s="33"/>
      <c r="JP301" s="33"/>
      <c r="JQ301" s="33"/>
      <c r="JR301" s="33"/>
      <c r="JS301" s="33"/>
      <c r="JT301" s="33"/>
      <c r="JU301" s="33"/>
    </row>
    <row r="302" spans="1:281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47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  <c r="FN302" s="33"/>
      <c r="FO302" s="33"/>
      <c r="FP302" s="33"/>
      <c r="FQ302" s="33"/>
      <c r="FR302" s="33"/>
      <c r="FS302" s="33"/>
      <c r="FT302" s="33"/>
      <c r="FU302" s="33"/>
      <c r="FV302" s="33"/>
      <c r="FW302" s="33"/>
      <c r="FX302" s="33"/>
      <c r="FY302" s="33"/>
      <c r="FZ302" s="33"/>
      <c r="GA302" s="33"/>
      <c r="GB302" s="33"/>
      <c r="GC302" s="33"/>
      <c r="GD302" s="33"/>
      <c r="GE302" s="33"/>
      <c r="GF302" s="33"/>
      <c r="GG302" s="33"/>
      <c r="GH302" s="33"/>
      <c r="GI302" s="33"/>
      <c r="GJ302" s="33"/>
      <c r="GK302" s="33"/>
      <c r="GL302" s="33"/>
      <c r="GM302" s="33"/>
      <c r="GN302" s="33"/>
      <c r="GO302" s="33"/>
      <c r="GP302" s="33"/>
      <c r="GQ302" s="33"/>
      <c r="GR302" s="33"/>
      <c r="GS302" s="33"/>
      <c r="GT302" s="33"/>
      <c r="GU302" s="33"/>
      <c r="GV302" s="33"/>
      <c r="GW302" s="33"/>
      <c r="GX302" s="33"/>
      <c r="GY302" s="33"/>
      <c r="GZ302" s="33"/>
      <c r="HA302" s="33"/>
      <c r="HB302" s="33"/>
      <c r="HC302" s="33"/>
      <c r="HD302" s="33"/>
      <c r="HE302" s="33"/>
      <c r="HF302" s="33"/>
      <c r="HG302" s="33"/>
      <c r="HH302" s="33"/>
      <c r="HI302" s="33"/>
      <c r="HJ302" s="33"/>
      <c r="HK302" s="33"/>
      <c r="HL302" s="33"/>
      <c r="HM302" s="33"/>
      <c r="HN302" s="33"/>
      <c r="HO302" s="33"/>
      <c r="HP302" s="33"/>
      <c r="HQ302" s="33"/>
      <c r="HR302" s="33"/>
      <c r="HS302" s="33"/>
      <c r="HT302" s="33"/>
      <c r="HU302" s="33"/>
      <c r="HV302" s="33"/>
      <c r="HW302" s="33"/>
      <c r="HX302" s="33"/>
      <c r="HY302" s="33"/>
      <c r="HZ302" s="33"/>
      <c r="IA302" s="33"/>
      <c r="IB302" s="33"/>
      <c r="IC302" s="33"/>
      <c r="ID302" s="33"/>
      <c r="IE302" s="33"/>
      <c r="IF302" s="33"/>
      <c r="IG302" s="33"/>
      <c r="IH302" s="33"/>
      <c r="II302" s="33"/>
      <c r="IJ302" s="33"/>
      <c r="IK302" s="33"/>
      <c r="IL302" s="33"/>
      <c r="IM302" s="33"/>
      <c r="IN302" s="33"/>
      <c r="IO302" s="33"/>
      <c r="IP302" s="33"/>
      <c r="IQ302" s="33"/>
      <c r="IR302" s="33"/>
      <c r="IS302" s="33"/>
      <c r="IT302" s="33"/>
      <c r="IU302" s="33"/>
      <c r="IV302" s="33"/>
      <c r="IW302" s="33"/>
      <c r="IX302" s="33"/>
      <c r="IY302" s="33"/>
      <c r="IZ302" s="33"/>
      <c r="JA302" s="33"/>
      <c r="JB302" s="33"/>
      <c r="JC302" s="33"/>
      <c r="JD302" s="33"/>
      <c r="JE302" s="33"/>
      <c r="JF302" s="33"/>
      <c r="JG302" s="33"/>
      <c r="JH302" s="33"/>
      <c r="JI302" s="33"/>
      <c r="JJ302" s="33"/>
      <c r="JK302" s="33"/>
      <c r="JL302" s="33"/>
      <c r="JM302" s="33"/>
      <c r="JN302" s="33"/>
      <c r="JO302" s="33"/>
      <c r="JP302" s="33"/>
      <c r="JQ302" s="33"/>
      <c r="JR302" s="33"/>
      <c r="JS302" s="33"/>
      <c r="JT302" s="33"/>
      <c r="JU302" s="33"/>
    </row>
    <row r="303" spans="1:281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47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  <c r="FN303" s="33"/>
      <c r="FO303" s="33"/>
      <c r="FP303" s="33"/>
      <c r="FQ303" s="33"/>
      <c r="FR303" s="33"/>
      <c r="FS303" s="33"/>
      <c r="FT303" s="33"/>
      <c r="FU303" s="33"/>
      <c r="FV303" s="33"/>
      <c r="FW303" s="33"/>
      <c r="FX303" s="33"/>
      <c r="FY303" s="33"/>
      <c r="FZ303" s="33"/>
      <c r="GA303" s="33"/>
      <c r="GB303" s="33"/>
      <c r="GC303" s="33"/>
      <c r="GD303" s="33"/>
      <c r="GE303" s="33"/>
      <c r="GF303" s="33"/>
      <c r="GG303" s="33"/>
      <c r="GH303" s="33"/>
      <c r="GI303" s="33"/>
      <c r="GJ303" s="33"/>
      <c r="GK303" s="33"/>
      <c r="GL303" s="33"/>
      <c r="GM303" s="33"/>
      <c r="GN303" s="33"/>
      <c r="GO303" s="33"/>
      <c r="GP303" s="33"/>
      <c r="GQ303" s="33"/>
      <c r="GR303" s="33"/>
      <c r="GS303" s="33"/>
      <c r="GT303" s="33"/>
      <c r="GU303" s="33"/>
      <c r="GV303" s="33"/>
      <c r="GW303" s="33"/>
      <c r="GX303" s="33"/>
      <c r="GY303" s="33"/>
      <c r="GZ303" s="33"/>
      <c r="HA303" s="33"/>
      <c r="HB303" s="33"/>
      <c r="HC303" s="33"/>
      <c r="HD303" s="33"/>
      <c r="HE303" s="33"/>
      <c r="HF303" s="33"/>
      <c r="HG303" s="33"/>
      <c r="HH303" s="33"/>
      <c r="HI303" s="33"/>
      <c r="HJ303" s="33"/>
      <c r="HK303" s="33"/>
      <c r="HL303" s="33"/>
      <c r="HM303" s="33"/>
      <c r="HN303" s="33"/>
      <c r="HO303" s="33"/>
      <c r="HP303" s="33"/>
      <c r="HQ303" s="33"/>
      <c r="HR303" s="33"/>
      <c r="HS303" s="33"/>
      <c r="HT303" s="33"/>
      <c r="HU303" s="33"/>
      <c r="HV303" s="33"/>
      <c r="HW303" s="33"/>
      <c r="HX303" s="33"/>
      <c r="HY303" s="33"/>
      <c r="HZ303" s="33"/>
      <c r="IA303" s="33"/>
      <c r="IB303" s="33"/>
      <c r="IC303" s="33"/>
      <c r="ID303" s="33"/>
      <c r="IE303" s="33"/>
      <c r="IF303" s="33"/>
      <c r="IG303" s="33"/>
      <c r="IH303" s="33"/>
      <c r="II303" s="33"/>
      <c r="IJ303" s="33"/>
      <c r="IK303" s="33"/>
      <c r="IL303" s="33"/>
      <c r="IM303" s="33"/>
      <c r="IN303" s="33"/>
      <c r="IO303" s="33"/>
      <c r="IP303" s="33"/>
      <c r="IQ303" s="33"/>
      <c r="IR303" s="33"/>
      <c r="IS303" s="33"/>
      <c r="IT303" s="33"/>
      <c r="IU303" s="33"/>
      <c r="IV303" s="33"/>
      <c r="IW303" s="33"/>
      <c r="IX303" s="33"/>
      <c r="IY303" s="33"/>
      <c r="IZ303" s="33"/>
      <c r="JA303" s="33"/>
      <c r="JB303" s="33"/>
      <c r="JC303" s="33"/>
      <c r="JD303" s="33"/>
      <c r="JE303" s="33"/>
      <c r="JF303" s="33"/>
      <c r="JG303" s="33"/>
      <c r="JH303" s="33"/>
      <c r="JI303" s="33"/>
      <c r="JJ303" s="33"/>
      <c r="JK303" s="33"/>
      <c r="JL303" s="33"/>
      <c r="JM303" s="33"/>
      <c r="JN303" s="33"/>
      <c r="JO303" s="33"/>
      <c r="JP303" s="33"/>
      <c r="JQ303" s="33"/>
      <c r="JR303" s="33"/>
      <c r="JS303" s="33"/>
      <c r="JT303" s="33"/>
      <c r="JU303" s="33"/>
    </row>
    <row r="304" spans="1:281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47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  <c r="FN304" s="33"/>
      <c r="FO304" s="33"/>
      <c r="FP304" s="33"/>
      <c r="FQ304" s="33"/>
      <c r="FR304" s="33"/>
      <c r="FS304" s="33"/>
      <c r="FT304" s="33"/>
      <c r="FU304" s="33"/>
      <c r="FV304" s="33"/>
      <c r="FW304" s="33"/>
      <c r="FX304" s="33"/>
      <c r="FY304" s="33"/>
      <c r="FZ304" s="33"/>
      <c r="GA304" s="33"/>
      <c r="GB304" s="33"/>
      <c r="GC304" s="33"/>
      <c r="GD304" s="33"/>
      <c r="GE304" s="33"/>
      <c r="GF304" s="33"/>
      <c r="GG304" s="33"/>
      <c r="GH304" s="33"/>
      <c r="GI304" s="33"/>
      <c r="GJ304" s="33"/>
      <c r="GK304" s="33"/>
      <c r="GL304" s="33"/>
      <c r="GM304" s="33"/>
      <c r="GN304" s="33"/>
      <c r="GO304" s="33"/>
      <c r="GP304" s="33"/>
      <c r="GQ304" s="33"/>
      <c r="GR304" s="33"/>
      <c r="GS304" s="33"/>
      <c r="GT304" s="33"/>
      <c r="GU304" s="33"/>
      <c r="GV304" s="33"/>
      <c r="GW304" s="33"/>
      <c r="GX304" s="33"/>
      <c r="GY304" s="33"/>
      <c r="GZ304" s="33"/>
      <c r="HA304" s="33"/>
      <c r="HB304" s="33"/>
      <c r="HC304" s="33"/>
      <c r="HD304" s="33"/>
      <c r="HE304" s="33"/>
      <c r="HF304" s="33"/>
      <c r="HG304" s="33"/>
      <c r="HH304" s="33"/>
      <c r="HI304" s="33"/>
      <c r="HJ304" s="33"/>
      <c r="HK304" s="33"/>
      <c r="HL304" s="33"/>
      <c r="HM304" s="33"/>
      <c r="HN304" s="33"/>
      <c r="HO304" s="33"/>
      <c r="HP304" s="33"/>
      <c r="HQ304" s="33"/>
      <c r="HR304" s="33"/>
      <c r="HS304" s="33"/>
      <c r="HT304" s="33"/>
      <c r="HU304" s="33"/>
      <c r="HV304" s="33"/>
      <c r="HW304" s="33"/>
      <c r="HX304" s="33"/>
      <c r="HY304" s="33"/>
      <c r="HZ304" s="33"/>
      <c r="IA304" s="33"/>
      <c r="IB304" s="33"/>
      <c r="IC304" s="33"/>
      <c r="ID304" s="33"/>
      <c r="IE304" s="33"/>
      <c r="IF304" s="33"/>
      <c r="IG304" s="33"/>
      <c r="IH304" s="33"/>
      <c r="II304" s="33"/>
      <c r="IJ304" s="33"/>
      <c r="IK304" s="33"/>
      <c r="IL304" s="33"/>
      <c r="IM304" s="33"/>
      <c r="IN304" s="33"/>
      <c r="IO304" s="33"/>
      <c r="IP304" s="33"/>
      <c r="IQ304" s="33"/>
      <c r="IR304" s="33"/>
      <c r="IS304" s="33"/>
      <c r="IT304" s="33"/>
      <c r="IU304" s="33"/>
      <c r="IV304" s="33"/>
      <c r="IW304" s="33"/>
      <c r="IX304" s="33"/>
      <c r="IY304" s="33"/>
      <c r="IZ304" s="33"/>
      <c r="JA304" s="33"/>
      <c r="JB304" s="33"/>
      <c r="JC304" s="33"/>
      <c r="JD304" s="33"/>
      <c r="JE304" s="33"/>
      <c r="JF304" s="33"/>
      <c r="JG304" s="33"/>
      <c r="JH304" s="33"/>
      <c r="JI304" s="33"/>
      <c r="JJ304" s="33"/>
      <c r="JK304" s="33"/>
      <c r="JL304" s="33"/>
      <c r="JM304" s="33"/>
      <c r="JN304" s="33"/>
      <c r="JO304" s="33"/>
      <c r="JP304" s="33"/>
      <c r="JQ304" s="33"/>
      <c r="JR304" s="33"/>
      <c r="JS304" s="33"/>
      <c r="JT304" s="33"/>
      <c r="JU304" s="33"/>
    </row>
    <row r="305" spans="1:281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47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  <c r="FN305" s="33"/>
      <c r="FO305" s="33"/>
      <c r="FP305" s="33"/>
      <c r="FQ305" s="33"/>
      <c r="FR305" s="33"/>
      <c r="FS305" s="33"/>
      <c r="FT305" s="33"/>
      <c r="FU305" s="33"/>
      <c r="FV305" s="33"/>
      <c r="FW305" s="33"/>
      <c r="FX305" s="33"/>
      <c r="FY305" s="33"/>
      <c r="FZ305" s="33"/>
      <c r="GA305" s="33"/>
      <c r="GB305" s="33"/>
      <c r="GC305" s="33"/>
      <c r="GD305" s="33"/>
      <c r="GE305" s="33"/>
      <c r="GF305" s="33"/>
      <c r="GG305" s="33"/>
      <c r="GH305" s="33"/>
      <c r="GI305" s="33"/>
      <c r="GJ305" s="33"/>
      <c r="GK305" s="33"/>
      <c r="GL305" s="33"/>
      <c r="GM305" s="33"/>
      <c r="GN305" s="33"/>
      <c r="GO305" s="33"/>
      <c r="GP305" s="33"/>
      <c r="GQ305" s="33"/>
      <c r="GR305" s="33"/>
      <c r="GS305" s="33"/>
      <c r="GT305" s="33"/>
      <c r="GU305" s="33"/>
      <c r="GV305" s="33"/>
      <c r="GW305" s="33"/>
      <c r="GX305" s="33"/>
      <c r="GY305" s="33"/>
      <c r="GZ305" s="33"/>
      <c r="HA305" s="33"/>
      <c r="HB305" s="33"/>
      <c r="HC305" s="33"/>
      <c r="HD305" s="33"/>
      <c r="HE305" s="33"/>
      <c r="HF305" s="33"/>
      <c r="HG305" s="33"/>
      <c r="HH305" s="33"/>
      <c r="HI305" s="33"/>
      <c r="HJ305" s="33"/>
      <c r="HK305" s="33"/>
      <c r="HL305" s="33"/>
      <c r="HM305" s="33"/>
      <c r="HN305" s="33"/>
      <c r="HO305" s="33"/>
      <c r="HP305" s="33"/>
      <c r="HQ305" s="33"/>
      <c r="HR305" s="33"/>
      <c r="HS305" s="33"/>
      <c r="HT305" s="33"/>
      <c r="HU305" s="33"/>
      <c r="HV305" s="33"/>
      <c r="HW305" s="33"/>
      <c r="HX305" s="33"/>
      <c r="HY305" s="33"/>
      <c r="HZ305" s="33"/>
      <c r="IA305" s="33"/>
      <c r="IB305" s="33"/>
      <c r="IC305" s="33"/>
      <c r="ID305" s="33"/>
      <c r="IE305" s="33"/>
      <c r="IF305" s="33"/>
      <c r="IG305" s="33"/>
      <c r="IH305" s="33"/>
      <c r="II305" s="33"/>
      <c r="IJ305" s="33"/>
      <c r="IK305" s="33"/>
      <c r="IL305" s="33"/>
      <c r="IM305" s="33"/>
      <c r="IN305" s="33"/>
      <c r="IO305" s="33"/>
      <c r="IP305" s="33"/>
      <c r="IQ305" s="33"/>
      <c r="IR305" s="33"/>
      <c r="IS305" s="33"/>
      <c r="IT305" s="33"/>
      <c r="IU305" s="33"/>
      <c r="IV305" s="33"/>
      <c r="IW305" s="33"/>
      <c r="IX305" s="33"/>
      <c r="IY305" s="33"/>
      <c r="IZ305" s="33"/>
      <c r="JA305" s="33"/>
      <c r="JB305" s="33"/>
      <c r="JC305" s="33"/>
      <c r="JD305" s="33"/>
      <c r="JE305" s="33"/>
      <c r="JF305" s="33"/>
      <c r="JG305" s="33"/>
      <c r="JH305" s="33"/>
      <c r="JI305" s="33"/>
      <c r="JJ305" s="33"/>
      <c r="JK305" s="33"/>
      <c r="JL305" s="33"/>
      <c r="JM305" s="33"/>
      <c r="JN305" s="33"/>
      <c r="JO305" s="33"/>
      <c r="JP305" s="33"/>
      <c r="JQ305" s="33"/>
      <c r="JR305" s="33"/>
      <c r="JS305" s="33"/>
      <c r="JT305" s="33"/>
      <c r="JU305" s="33"/>
    </row>
    <row r="306" spans="1:281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47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  <c r="FN306" s="33"/>
      <c r="FO306" s="33"/>
      <c r="FP306" s="33"/>
      <c r="FQ306" s="33"/>
      <c r="FR306" s="33"/>
      <c r="FS306" s="33"/>
      <c r="FT306" s="33"/>
      <c r="FU306" s="33"/>
      <c r="FV306" s="33"/>
      <c r="FW306" s="33"/>
      <c r="FX306" s="33"/>
      <c r="FY306" s="33"/>
      <c r="FZ306" s="33"/>
      <c r="GA306" s="33"/>
      <c r="GB306" s="33"/>
      <c r="GC306" s="33"/>
      <c r="GD306" s="33"/>
      <c r="GE306" s="33"/>
      <c r="GF306" s="33"/>
      <c r="GG306" s="33"/>
      <c r="GH306" s="33"/>
      <c r="GI306" s="33"/>
      <c r="GJ306" s="33"/>
      <c r="GK306" s="33"/>
      <c r="GL306" s="33"/>
      <c r="GM306" s="33"/>
      <c r="GN306" s="33"/>
      <c r="GO306" s="33"/>
      <c r="GP306" s="33"/>
      <c r="GQ306" s="33"/>
      <c r="GR306" s="33"/>
      <c r="GS306" s="33"/>
      <c r="GT306" s="33"/>
      <c r="GU306" s="33"/>
      <c r="GV306" s="33"/>
      <c r="GW306" s="33"/>
      <c r="GX306" s="33"/>
      <c r="GY306" s="33"/>
      <c r="GZ306" s="33"/>
      <c r="HA306" s="33"/>
      <c r="HB306" s="33"/>
      <c r="HC306" s="33"/>
      <c r="HD306" s="33"/>
      <c r="HE306" s="33"/>
      <c r="HF306" s="33"/>
      <c r="HG306" s="33"/>
      <c r="HH306" s="33"/>
      <c r="HI306" s="33"/>
      <c r="HJ306" s="33"/>
      <c r="HK306" s="33"/>
      <c r="HL306" s="33"/>
      <c r="HM306" s="33"/>
      <c r="HN306" s="33"/>
      <c r="HO306" s="33"/>
      <c r="HP306" s="33"/>
      <c r="HQ306" s="33"/>
      <c r="HR306" s="33"/>
      <c r="HS306" s="33"/>
      <c r="HT306" s="33"/>
      <c r="HU306" s="33"/>
      <c r="HV306" s="33"/>
      <c r="HW306" s="33"/>
      <c r="HX306" s="33"/>
      <c r="HY306" s="33"/>
      <c r="HZ306" s="33"/>
      <c r="IA306" s="33"/>
      <c r="IB306" s="33"/>
      <c r="IC306" s="33"/>
      <c r="ID306" s="33"/>
      <c r="IE306" s="33"/>
      <c r="IF306" s="33"/>
      <c r="IG306" s="33"/>
      <c r="IH306" s="33"/>
      <c r="II306" s="33"/>
      <c r="IJ306" s="33"/>
      <c r="IK306" s="33"/>
      <c r="IL306" s="33"/>
      <c r="IM306" s="33"/>
      <c r="IN306" s="33"/>
      <c r="IO306" s="33"/>
      <c r="IP306" s="33"/>
      <c r="IQ306" s="33"/>
      <c r="IR306" s="33"/>
      <c r="IS306" s="33"/>
      <c r="IT306" s="33"/>
      <c r="IU306" s="33"/>
      <c r="IV306" s="33"/>
      <c r="IW306" s="33"/>
      <c r="IX306" s="33"/>
      <c r="IY306" s="33"/>
      <c r="IZ306" s="33"/>
      <c r="JA306" s="33"/>
      <c r="JB306" s="33"/>
      <c r="JC306" s="33"/>
      <c r="JD306" s="33"/>
      <c r="JE306" s="33"/>
      <c r="JF306" s="33"/>
      <c r="JG306" s="33"/>
      <c r="JH306" s="33"/>
      <c r="JI306" s="33"/>
      <c r="JJ306" s="33"/>
      <c r="JK306" s="33"/>
      <c r="JL306" s="33"/>
      <c r="JM306" s="33"/>
      <c r="JN306" s="33"/>
      <c r="JO306" s="33"/>
      <c r="JP306" s="33"/>
      <c r="JQ306" s="33"/>
      <c r="JR306" s="33"/>
      <c r="JS306" s="33"/>
      <c r="JT306" s="33"/>
      <c r="JU306" s="33"/>
    </row>
    <row r="307" spans="1:281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47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  <c r="FN307" s="33"/>
      <c r="FO307" s="33"/>
      <c r="FP307" s="33"/>
      <c r="FQ307" s="33"/>
      <c r="FR307" s="33"/>
      <c r="FS307" s="33"/>
      <c r="FT307" s="33"/>
      <c r="FU307" s="33"/>
      <c r="FV307" s="33"/>
      <c r="FW307" s="33"/>
      <c r="FX307" s="33"/>
      <c r="FY307" s="33"/>
      <c r="FZ307" s="33"/>
      <c r="GA307" s="33"/>
      <c r="GB307" s="33"/>
      <c r="GC307" s="33"/>
      <c r="GD307" s="33"/>
      <c r="GE307" s="33"/>
      <c r="GF307" s="33"/>
      <c r="GG307" s="33"/>
      <c r="GH307" s="33"/>
      <c r="GI307" s="33"/>
      <c r="GJ307" s="33"/>
      <c r="GK307" s="33"/>
      <c r="GL307" s="33"/>
      <c r="GM307" s="33"/>
      <c r="GN307" s="33"/>
      <c r="GO307" s="33"/>
      <c r="GP307" s="33"/>
      <c r="GQ307" s="33"/>
      <c r="GR307" s="33"/>
      <c r="GS307" s="33"/>
      <c r="GT307" s="33"/>
      <c r="GU307" s="33"/>
      <c r="GV307" s="33"/>
      <c r="GW307" s="33"/>
      <c r="GX307" s="33"/>
      <c r="GY307" s="33"/>
      <c r="GZ307" s="33"/>
      <c r="HA307" s="33"/>
      <c r="HB307" s="33"/>
      <c r="HC307" s="33"/>
      <c r="HD307" s="33"/>
      <c r="HE307" s="33"/>
      <c r="HF307" s="33"/>
      <c r="HG307" s="33"/>
      <c r="HH307" s="33"/>
      <c r="HI307" s="33"/>
      <c r="HJ307" s="33"/>
      <c r="HK307" s="33"/>
      <c r="HL307" s="33"/>
      <c r="HM307" s="33"/>
      <c r="HN307" s="33"/>
      <c r="HO307" s="33"/>
      <c r="HP307" s="33"/>
      <c r="HQ307" s="33"/>
      <c r="HR307" s="33"/>
      <c r="HS307" s="33"/>
      <c r="HT307" s="33"/>
      <c r="HU307" s="33"/>
      <c r="HV307" s="33"/>
      <c r="HW307" s="33"/>
      <c r="HX307" s="33"/>
      <c r="HY307" s="33"/>
      <c r="HZ307" s="33"/>
      <c r="IA307" s="33"/>
      <c r="IB307" s="33"/>
      <c r="IC307" s="33"/>
      <c r="ID307" s="33"/>
      <c r="IE307" s="33"/>
      <c r="IF307" s="33"/>
      <c r="IG307" s="33"/>
      <c r="IH307" s="33"/>
      <c r="II307" s="33"/>
      <c r="IJ307" s="33"/>
      <c r="IK307" s="33"/>
      <c r="IL307" s="33"/>
      <c r="IM307" s="33"/>
      <c r="IN307" s="33"/>
      <c r="IO307" s="33"/>
      <c r="IP307" s="33"/>
      <c r="IQ307" s="33"/>
      <c r="IR307" s="33"/>
      <c r="IS307" s="33"/>
      <c r="IT307" s="33"/>
      <c r="IU307" s="33"/>
      <c r="IV307" s="33"/>
      <c r="IW307" s="33"/>
      <c r="IX307" s="33"/>
      <c r="IY307" s="33"/>
      <c r="IZ307" s="33"/>
      <c r="JA307" s="33"/>
      <c r="JB307" s="33"/>
      <c r="JC307" s="33"/>
      <c r="JD307" s="33"/>
      <c r="JE307" s="33"/>
      <c r="JF307" s="33"/>
      <c r="JG307" s="33"/>
      <c r="JH307" s="33"/>
      <c r="JI307" s="33"/>
      <c r="JJ307" s="33"/>
      <c r="JK307" s="33"/>
      <c r="JL307" s="33"/>
      <c r="JM307" s="33"/>
      <c r="JN307" s="33"/>
      <c r="JO307" s="33"/>
      <c r="JP307" s="33"/>
      <c r="JQ307" s="33"/>
      <c r="JR307" s="33"/>
      <c r="JS307" s="33"/>
      <c r="JT307" s="33"/>
      <c r="JU307" s="33"/>
    </row>
    <row r="308" spans="1:281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47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  <c r="FN308" s="33"/>
      <c r="FO308" s="33"/>
      <c r="FP308" s="33"/>
      <c r="FQ308" s="33"/>
      <c r="FR308" s="33"/>
      <c r="FS308" s="33"/>
      <c r="FT308" s="33"/>
      <c r="FU308" s="33"/>
      <c r="FV308" s="33"/>
      <c r="FW308" s="33"/>
      <c r="FX308" s="33"/>
      <c r="FY308" s="33"/>
      <c r="FZ308" s="33"/>
      <c r="GA308" s="33"/>
      <c r="GB308" s="33"/>
      <c r="GC308" s="33"/>
      <c r="GD308" s="33"/>
      <c r="GE308" s="33"/>
      <c r="GF308" s="33"/>
      <c r="GG308" s="33"/>
      <c r="GH308" s="33"/>
      <c r="GI308" s="33"/>
      <c r="GJ308" s="33"/>
      <c r="GK308" s="33"/>
      <c r="GL308" s="33"/>
      <c r="GM308" s="33"/>
      <c r="GN308" s="33"/>
      <c r="GO308" s="33"/>
      <c r="GP308" s="33"/>
      <c r="GQ308" s="33"/>
      <c r="GR308" s="33"/>
      <c r="GS308" s="33"/>
      <c r="GT308" s="33"/>
      <c r="GU308" s="33"/>
      <c r="GV308" s="33"/>
      <c r="GW308" s="33"/>
      <c r="GX308" s="33"/>
      <c r="GY308" s="33"/>
      <c r="GZ308" s="33"/>
      <c r="HA308" s="33"/>
      <c r="HB308" s="33"/>
      <c r="HC308" s="33"/>
      <c r="HD308" s="33"/>
      <c r="HE308" s="33"/>
      <c r="HF308" s="33"/>
      <c r="HG308" s="33"/>
      <c r="HH308" s="33"/>
      <c r="HI308" s="33"/>
      <c r="HJ308" s="33"/>
      <c r="HK308" s="33"/>
      <c r="HL308" s="33"/>
      <c r="HM308" s="33"/>
      <c r="HN308" s="33"/>
      <c r="HO308" s="33"/>
      <c r="HP308" s="33"/>
      <c r="HQ308" s="33"/>
      <c r="HR308" s="33"/>
      <c r="HS308" s="33"/>
      <c r="HT308" s="33"/>
      <c r="HU308" s="33"/>
      <c r="HV308" s="33"/>
      <c r="HW308" s="33"/>
      <c r="HX308" s="33"/>
      <c r="HY308" s="33"/>
      <c r="HZ308" s="33"/>
      <c r="IA308" s="33"/>
      <c r="IB308" s="33"/>
      <c r="IC308" s="33"/>
      <c r="ID308" s="33"/>
      <c r="IE308" s="33"/>
      <c r="IF308" s="33"/>
      <c r="IG308" s="33"/>
      <c r="IH308" s="33"/>
      <c r="II308" s="33"/>
      <c r="IJ308" s="33"/>
      <c r="IK308" s="33"/>
      <c r="IL308" s="33"/>
      <c r="IM308" s="33"/>
      <c r="IN308" s="33"/>
      <c r="IO308" s="33"/>
      <c r="IP308" s="33"/>
      <c r="IQ308" s="33"/>
      <c r="IR308" s="33"/>
      <c r="IS308" s="33"/>
      <c r="IT308" s="33"/>
      <c r="IU308" s="33"/>
      <c r="IV308" s="33"/>
      <c r="IW308" s="33"/>
      <c r="IX308" s="33"/>
      <c r="IY308" s="33"/>
      <c r="IZ308" s="33"/>
      <c r="JA308" s="33"/>
      <c r="JB308" s="33"/>
      <c r="JC308" s="33"/>
      <c r="JD308" s="33"/>
      <c r="JE308" s="33"/>
      <c r="JF308" s="33"/>
      <c r="JG308" s="33"/>
      <c r="JH308" s="33"/>
      <c r="JI308" s="33"/>
      <c r="JJ308" s="33"/>
      <c r="JK308" s="33"/>
      <c r="JL308" s="33"/>
      <c r="JM308" s="33"/>
      <c r="JN308" s="33"/>
      <c r="JO308" s="33"/>
      <c r="JP308" s="33"/>
      <c r="JQ308" s="33"/>
      <c r="JR308" s="33"/>
      <c r="JS308" s="33"/>
      <c r="JT308" s="33"/>
      <c r="JU308" s="33"/>
    </row>
    <row r="309" spans="1:281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47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  <c r="FN309" s="33"/>
      <c r="FO309" s="33"/>
      <c r="FP309" s="33"/>
      <c r="FQ309" s="33"/>
      <c r="FR309" s="33"/>
      <c r="FS309" s="33"/>
      <c r="FT309" s="33"/>
      <c r="FU309" s="33"/>
      <c r="FV309" s="33"/>
      <c r="FW309" s="33"/>
      <c r="FX309" s="33"/>
      <c r="FY309" s="33"/>
      <c r="FZ309" s="33"/>
      <c r="GA309" s="33"/>
      <c r="GB309" s="33"/>
      <c r="GC309" s="33"/>
      <c r="GD309" s="33"/>
      <c r="GE309" s="33"/>
      <c r="GF309" s="33"/>
      <c r="GG309" s="33"/>
      <c r="GH309" s="33"/>
      <c r="GI309" s="33"/>
      <c r="GJ309" s="33"/>
      <c r="GK309" s="33"/>
      <c r="GL309" s="33"/>
      <c r="GM309" s="33"/>
      <c r="GN309" s="33"/>
      <c r="GO309" s="33"/>
      <c r="GP309" s="33"/>
      <c r="GQ309" s="33"/>
      <c r="GR309" s="33"/>
      <c r="GS309" s="33"/>
      <c r="GT309" s="33"/>
      <c r="GU309" s="33"/>
      <c r="GV309" s="33"/>
      <c r="GW309" s="33"/>
      <c r="GX309" s="33"/>
      <c r="GY309" s="33"/>
      <c r="GZ309" s="33"/>
      <c r="HA309" s="33"/>
      <c r="HB309" s="33"/>
      <c r="HC309" s="33"/>
      <c r="HD309" s="33"/>
      <c r="HE309" s="33"/>
      <c r="HF309" s="33"/>
      <c r="HG309" s="33"/>
      <c r="HH309" s="33"/>
      <c r="HI309" s="33"/>
      <c r="HJ309" s="33"/>
      <c r="HK309" s="33"/>
      <c r="HL309" s="33"/>
      <c r="HM309" s="33"/>
      <c r="HN309" s="33"/>
      <c r="HO309" s="33"/>
      <c r="HP309" s="33"/>
      <c r="HQ309" s="33"/>
      <c r="HR309" s="33"/>
      <c r="HS309" s="33"/>
      <c r="HT309" s="33"/>
      <c r="HU309" s="33"/>
      <c r="HV309" s="33"/>
      <c r="HW309" s="33"/>
      <c r="HX309" s="33"/>
      <c r="HY309" s="33"/>
      <c r="HZ309" s="33"/>
      <c r="IA309" s="33"/>
      <c r="IB309" s="33"/>
      <c r="IC309" s="33"/>
      <c r="ID309" s="33"/>
      <c r="IE309" s="33"/>
      <c r="IF309" s="33"/>
      <c r="IG309" s="33"/>
      <c r="IH309" s="33"/>
      <c r="II309" s="33"/>
      <c r="IJ309" s="33"/>
      <c r="IK309" s="33"/>
      <c r="IL309" s="33"/>
      <c r="IM309" s="33"/>
      <c r="IN309" s="33"/>
      <c r="IO309" s="33"/>
      <c r="IP309" s="33"/>
      <c r="IQ309" s="33"/>
      <c r="IR309" s="33"/>
      <c r="IS309" s="33"/>
      <c r="IT309" s="33"/>
      <c r="IU309" s="33"/>
      <c r="IV309" s="33"/>
      <c r="IW309" s="33"/>
      <c r="IX309" s="33"/>
      <c r="IY309" s="33"/>
      <c r="IZ309" s="33"/>
      <c r="JA309" s="33"/>
      <c r="JB309" s="33"/>
      <c r="JC309" s="33"/>
      <c r="JD309" s="33"/>
      <c r="JE309" s="33"/>
      <c r="JF309" s="33"/>
      <c r="JG309" s="33"/>
      <c r="JH309" s="33"/>
      <c r="JI309" s="33"/>
      <c r="JJ309" s="33"/>
      <c r="JK309" s="33"/>
      <c r="JL309" s="33"/>
      <c r="JM309" s="33"/>
      <c r="JN309" s="33"/>
      <c r="JO309" s="33"/>
      <c r="JP309" s="33"/>
      <c r="JQ309" s="33"/>
      <c r="JR309" s="33"/>
      <c r="JS309" s="33"/>
      <c r="JT309" s="33"/>
      <c r="JU309" s="33"/>
    </row>
    <row r="310" spans="1:281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47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  <c r="FN310" s="33"/>
      <c r="FO310" s="33"/>
      <c r="FP310" s="33"/>
      <c r="FQ310" s="33"/>
      <c r="FR310" s="33"/>
      <c r="FS310" s="33"/>
      <c r="FT310" s="33"/>
      <c r="FU310" s="33"/>
      <c r="FV310" s="33"/>
      <c r="FW310" s="33"/>
      <c r="FX310" s="33"/>
      <c r="FY310" s="33"/>
      <c r="FZ310" s="33"/>
      <c r="GA310" s="33"/>
      <c r="GB310" s="33"/>
      <c r="GC310" s="33"/>
      <c r="GD310" s="33"/>
      <c r="GE310" s="33"/>
      <c r="GF310" s="33"/>
      <c r="GG310" s="33"/>
      <c r="GH310" s="33"/>
      <c r="GI310" s="33"/>
      <c r="GJ310" s="33"/>
      <c r="GK310" s="33"/>
      <c r="GL310" s="33"/>
      <c r="GM310" s="33"/>
      <c r="GN310" s="33"/>
      <c r="GO310" s="33"/>
      <c r="GP310" s="33"/>
      <c r="GQ310" s="33"/>
      <c r="GR310" s="33"/>
      <c r="GS310" s="33"/>
      <c r="GT310" s="33"/>
      <c r="GU310" s="33"/>
      <c r="GV310" s="33"/>
      <c r="GW310" s="33"/>
      <c r="GX310" s="33"/>
      <c r="GY310" s="33"/>
      <c r="GZ310" s="33"/>
      <c r="HA310" s="33"/>
      <c r="HB310" s="33"/>
      <c r="HC310" s="33"/>
      <c r="HD310" s="33"/>
      <c r="HE310" s="33"/>
      <c r="HF310" s="33"/>
      <c r="HG310" s="33"/>
      <c r="HH310" s="33"/>
      <c r="HI310" s="33"/>
      <c r="HJ310" s="33"/>
      <c r="HK310" s="33"/>
      <c r="HL310" s="33"/>
      <c r="HM310" s="33"/>
      <c r="HN310" s="33"/>
      <c r="HO310" s="33"/>
      <c r="HP310" s="33"/>
      <c r="HQ310" s="33"/>
      <c r="HR310" s="33"/>
      <c r="HS310" s="33"/>
      <c r="HT310" s="33"/>
      <c r="HU310" s="33"/>
      <c r="HV310" s="33"/>
      <c r="HW310" s="33"/>
      <c r="HX310" s="33"/>
      <c r="HY310" s="33"/>
      <c r="HZ310" s="33"/>
      <c r="IA310" s="33"/>
      <c r="IB310" s="33"/>
      <c r="IC310" s="33"/>
      <c r="ID310" s="33"/>
      <c r="IE310" s="33"/>
      <c r="IF310" s="33"/>
      <c r="IG310" s="33"/>
      <c r="IH310" s="33"/>
      <c r="II310" s="33"/>
      <c r="IJ310" s="33"/>
      <c r="IK310" s="33"/>
      <c r="IL310" s="33"/>
      <c r="IM310" s="33"/>
      <c r="IN310" s="33"/>
      <c r="IO310" s="33"/>
      <c r="IP310" s="33"/>
      <c r="IQ310" s="33"/>
      <c r="IR310" s="33"/>
      <c r="IS310" s="33"/>
      <c r="IT310" s="33"/>
      <c r="IU310" s="33"/>
      <c r="IV310" s="33"/>
      <c r="IW310" s="33"/>
      <c r="IX310" s="33"/>
      <c r="IY310" s="33"/>
      <c r="IZ310" s="33"/>
      <c r="JA310" s="33"/>
      <c r="JB310" s="33"/>
      <c r="JC310" s="33"/>
      <c r="JD310" s="33"/>
      <c r="JE310" s="33"/>
      <c r="JF310" s="33"/>
      <c r="JG310" s="33"/>
      <c r="JH310" s="33"/>
      <c r="JI310" s="33"/>
      <c r="JJ310" s="33"/>
      <c r="JK310" s="33"/>
      <c r="JL310" s="33"/>
      <c r="JM310" s="33"/>
      <c r="JN310" s="33"/>
      <c r="JO310" s="33"/>
      <c r="JP310" s="33"/>
      <c r="JQ310" s="33"/>
      <c r="JR310" s="33"/>
      <c r="JS310" s="33"/>
      <c r="JT310" s="33"/>
      <c r="JU310" s="33"/>
    </row>
    <row r="311" spans="1:281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47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  <c r="FN311" s="33"/>
      <c r="FO311" s="33"/>
      <c r="FP311" s="33"/>
      <c r="FQ311" s="33"/>
      <c r="FR311" s="33"/>
      <c r="FS311" s="33"/>
      <c r="FT311" s="33"/>
      <c r="FU311" s="33"/>
      <c r="FV311" s="33"/>
      <c r="FW311" s="33"/>
      <c r="FX311" s="33"/>
      <c r="FY311" s="33"/>
      <c r="FZ311" s="33"/>
      <c r="GA311" s="33"/>
      <c r="GB311" s="33"/>
      <c r="GC311" s="33"/>
      <c r="GD311" s="33"/>
      <c r="GE311" s="33"/>
      <c r="GF311" s="33"/>
      <c r="GG311" s="33"/>
      <c r="GH311" s="33"/>
      <c r="GI311" s="33"/>
      <c r="GJ311" s="33"/>
      <c r="GK311" s="33"/>
      <c r="GL311" s="33"/>
      <c r="GM311" s="33"/>
      <c r="GN311" s="33"/>
      <c r="GO311" s="33"/>
      <c r="GP311" s="33"/>
      <c r="GQ311" s="33"/>
      <c r="GR311" s="33"/>
      <c r="GS311" s="33"/>
      <c r="GT311" s="33"/>
      <c r="GU311" s="33"/>
      <c r="GV311" s="33"/>
      <c r="GW311" s="33"/>
      <c r="GX311" s="33"/>
      <c r="GY311" s="33"/>
      <c r="GZ311" s="33"/>
      <c r="HA311" s="33"/>
      <c r="HB311" s="33"/>
      <c r="HC311" s="33"/>
      <c r="HD311" s="33"/>
      <c r="HE311" s="33"/>
      <c r="HF311" s="33"/>
      <c r="HG311" s="33"/>
      <c r="HH311" s="33"/>
      <c r="HI311" s="33"/>
      <c r="HJ311" s="33"/>
      <c r="HK311" s="33"/>
      <c r="HL311" s="33"/>
      <c r="HM311" s="33"/>
      <c r="HN311" s="33"/>
      <c r="HO311" s="33"/>
      <c r="HP311" s="33"/>
      <c r="HQ311" s="33"/>
      <c r="HR311" s="33"/>
      <c r="HS311" s="33"/>
      <c r="HT311" s="33"/>
      <c r="HU311" s="33"/>
      <c r="HV311" s="33"/>
      <c r="HW311" s="33"/>
      <c r="HX311" s="33"/>
      <c r="HY311" s="33"/>
      <c r="HZ311" s="33"/>
      <c r="IA311" s="33"/>
      <c r="IB311" s="33"/>
      <c r="IC311" s="33"/>
      <c r="ID311" s="33"/>
      <c r="IE311" s="33"/>
      <c r="IF311" s="33"/>
      <c r="IG311" s="33"/>
      <c r="IH311" s="33"/>
      <c r="II311" s="33"/>
      <c r="IJ311" s="33"/>
      <c r="IK311" s="33"/>
      <c r="IL311" s="33"/>
      <c r="IM311" s="33"/>
      <c r="IN311" s="33"/>
      <c r="IO311" s="33"/>
      <c r="IP311" s="33"/>
      <c r="IQ311" s="33"/>
      <c r="IR311" s="33"/>
      <c r="IS311" s="33"/>
      <c r="IT311" s="33"/>
      <c r="IU311" s="33"/>
      <c r="IV311" s="33"/>
      <c r="IW311" s="33"/>
      <c r="IX311" s="33"/>
      <c r="IY311" s="33"/>
      <c r="IZ311" s="33"/>
      <c r="JA311" s="33"/>
      <c r="JB311" s="33"/>
      <c r="JC311" s="33"/>
      <c r="JD311" s="33"/>
      <c r="JE311" s="33"/>
      <c r="JF311" s="33"/>
      <c r="JG311" s="33"/>
      <c r="JH311" s="33"/>
      <c r="JI311" s="33"/>
      <c r="JJ311" s="33"/>
      <c r="JK311" s="33"/>
      <c r="JL311" s="33"/>
      <c r="JM311" s="33"/>
      <c r="JN311" s="33"/>
      <c r="JO311" s="33"/>
      <c r="JP311" s="33"/>
      <c r="JQ311" s="33"/>
      <c r="JR311" s="33"/>
      <c r="JS311" s="33"/>
      <c r="JT311" s="33"/>
      <c r="JU311" s="33"/>
    </row>
    <row r="312" spans="1:281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47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  <c r="FN312" s="33"/>
      <c r="FO312" s="33"/>
      <c r="FP312" s="33"/>
      <c r="FQ312" s="33"/>
      <c r="FR312" s="33"/>
      <c r="FS312" s="33"/>
      <c r="FT312" s="33"/>
      <c r="FU312" s="33"/>
      <c r="FV312" s="33"/>
      <c r="FW312" s="33"/>
      <c r="FX312" s="33"/>
      <c r="FY312" s="33"/>
      <c r="FZ312" s="33"/>
      <c r="GA312" s="33"/>
      <c r="GB312" s="33"/>
      <c r="GC312" s="33"/>
      <c r="GD312" s="33"/>
      <c r="GE312" s="33"/>
      <c r="GF312" s="33"/>
      <c r="GG312" s="33"/>
      <c r="GH312" s="33"/>
      <c r="GI312" s="33"/>
      <c r="GJ312" s="33"/>
      <c r="GK312" s="33"/>
      <c r="GL312" s="33"/>
      <c r="GM312" s="33"/>
      <c r="GN312" s="33"/>
      <c r="GO312" s="33"/>
      <c r="GP312" s="33"/>
      <c r="GQ312" s="33"/>
      <c r="GR312" s="33"/>
      <c r="GS312" s="33"/>
      <c r="GT312" s="33"/>
      <c r="GU312" s="33"/>
      <c r="GV312" s="33"/>
      <c r="GW312" s="33"/>
      <c r="GX312" s="33"/>
      <c r="GY312" s="33"/>
      <c r="GZ312" s="33"/>
      <c r="HA312" s="33"/>
      <c r="HB312" s="33"/>
      <c r="HC312" s="33"/>
      <c r="HD312" s="33"/>
      <c r="HE312" s="33"/>
      <c r="HF312" s="33"/>
      <c r="HG312" s="33"/>
      <c r="HH312" s="33"/>
      <c r="HI312" s="33"/>
      <c r="HJ312" s="33"/>
      <c r="HK312" s="33"/>
      <c r="HL312" s="33"/>
      <c r="HM312" s="33"/>
      <c r="HN312" s="33"/>
      <c r="HO312" s="33"/>
      <c r="HP312" s="33"/>
      <c r="HQ312" s="33"/>
      <c r="HR312" s="33"/>
      <c r="HS312" s="33"/>
      <c r="HT312" s="33"/>
      <c r="HU312" s="33"/>
      <c r="HV312" s="33"/>
      <c r="HW312" s="33"/>
      <c r="HX312" s="33"/>
      <c r="HY312" s="33"/>
      <c r="HZ312" s="33"/>
      <c r="IA312" s="33"/>
      <c r="IB312" s="33"/>
      <c r="IC312" s="33"/>
      <c r="ID312" s="33"/>
      <c r="IE312" s="33"/>
      <c r="IF312" s="33"/>
      <c r="IG312" s="33"/>
      <c r="IH312" s="33"/>
      <c r="II312" s="33"/>
      <c r="IJ312" s="33"/>
      <c r="IK312" s="33"/>
      <c r="IL312" s="33"/>
      <c r="IM312" s="33"/>
      <c r="IN312" s="33"/>
      <c r="IO312" s="33"/>
      <c r="IP312" s="33"/>
      <c r="IQ312" s="33"/>
      <c r="IR312" s="33"/>
      <c r="IS312" s="33"/>
      <c r="IT312" s="33"/>
      <c r="IU312" s="33"/>
      <c r="IV312" s="33"/>
      <c r="IW312" s="33"/>
      <c r="IX312" s="33"/>
      <c r="IY312" s="33"/>
      <c r="IZ312" s="33"/>
      <c r="JA312" s="33"/>
      <c r="JB312" s="33"/>
      <c r="JC312" s="33"/>
      <c r="JD312" s="33"/>
      <c r="JE312" s="33"/>
      <c r="JF312" s="33"/>
      <c r="JG312" s="33"/>
      <c r="JH312" s="33"/>
      <c r="JI312" s="33"/>
      <c r="JJ312" s="33"/>
      <c r="JK312" s="33"/>
      <c r="JL312" s="33"/>
      <c r="JM312" s="33"/>
      <c r="JN312" s="33"/>
      <c r="JO312" s="33"/>
      <c r="JP312" s="33"/>
      <c r="JQ312" s="33"/>
      <c r="JR312" s="33"/>
      <c r="JS312" s="33"/>
      <c r="JT312" s="33"/>
      <c r="JU312" s="33"/>
    </row>
    <row r="313" spans="1:281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47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  <c r="FN313" s="33"/>
      <c r="FO313" s="33"/>
      <c r="FP313" s="33"/>
      <c r="FQ313" s="33"/>
      <c r="FR313" s="33"/>
      <c r="FS313" s="33"/>
      <c r="FT313" s="33"/>
      <c r="FU313" s="33"/>
      <c r="FV313" s="33"/>
      <c r="FW313" s="33"/>
      <c r="FX313" s="33"/>
      <c r="FY313" s="33"/>
      <c r="FZ313" s="33"/>
      <c r="GA313" s="33"/>
      <c r="GB313" s="33"/>
      <c r="GC313" s="33"/>
      <c r="GD313" s="33"/>
      <c r="GE313" s="33"/>
      <c r="GF313" s="33"/>
      <c r="GG313" s="33"/>
      <c r="GH313" s="33"/>
      <c r="GI313" s="33"/>
      <c r="GJ313" s="33"/>
      <c r="GK313" s="33"/>
      <c r="GL313" s="33"/>
      <c r="GM313" s="33"/>
      <c r="GN313" s="33"/>
      <c r="GO313" s="33"/>
      <c r="GP313" s="33"/>
      <c r="GQ313" s="33"/>
      <c r="GR313" s="33"/>
      <c r="GS313" s="33"/>
      <c r="GT313" s="33"/>
      <c r="GU313" s="33"/>
      <c r="GV313" s="33"/>
      <c r="GW313" s="33"/>
      <c r="GX313" s="33"/>
      <c r="GY313" s="33"/>
      <c r="GZ313" s="33"/>
      <c r="HA313" s="33"/>
      <c r="HB313" s="33"/>
      <c r="HC313" s="33"/>
      <c r="HD313" s="33"/>
      <c r="HE313" s="33"/>
      <c r="HF313" s="33"/>
      <c r="HG313" s="33"/>
      <c r="HH313" s="33"/>
      <c r="HI313" s="33"/>
      <c r="HJ313" s="33"/>
      <c r="HK313" s="33"/>
      <c r="HL313" s="33"/>
      <c r="HM313" s="33"/>
      <c r="HN313" s="33"/>
      <c r="HO313" s="33"/>
      <c r="HP313" s="33"/>
      <c r="HQ313" s="33"/>
      <c r="HR313" s="33"/>
      <c r="HS313" s="33"/>
      <c r="HT313" s="33"/>
      <c r="HU313" s="33"/>
      <c r="HV313" s="33"/>
      <c r="HW313" s="33"/>
      <c r="HX313" s="33"/>
      <c r="HY313" s="33"/>
      <c r="HZ313" s="33"/>
      <c r="IA313" s="33"/>
      <c r="IB313" s="33"/>
      <c r="IC313" s="33"/>
      <c r="ID313" s="33"/>
      <c r="IE313" s="33"/>
      <c r="IF313" s="33"/>
      <c r="IG313" s="33"/>
      <c r="IH313" s="33"/>
      <c r="II313" s="33"/>
      <c r="IJ313" s="33"/>
      <c r="IK313" s="33"/>
      <c r="IL313" s="33"/>
      <c r="IM313" s="33"/>
      <c r="IN313" s="33"/>
      <c r="IO313" s="33"/>
      <c r="IP313" s="33"/>
      <c r="IQ313" s="33"/>
      <c r="IR313" s="33"/>
      <c r="IS313" s="33"/>
      <c r="IT313" s="33"/>
      <c r="IU313" s="33"/>
      <c r="IV313" s="33"/>
      <c r="IW313" s="33"/>
      <c r="IX313" s="33"/>
      <c r="IY313" s="33"/>
      <c r="IZ313" s="33"/>
      <c r="JA313" s="33"/>
      <c r="JB313" s="33"/>
      <c r="JC313" s="33"/>
      <c r="JD313" s="33"/>
      <c r="JE313" s="33"/>
      <c r="JF313" s="33"/>
      <c r="JG313" s="33"/>
      <c r="JH313" s="33"/>
      <c r="JI313" s="33"/>
      <c r="JJ313" s="33"/>
      <c r="JK313" s="33"/>
      <c r="JL313" s="33"/>
      <c r="JM313" s="33"/>
      <c r="JN313" s="33"/>
      <c r="JO313" s="33"/>
      <c r="JP313" s="33"/>
      <c r="JQ313" s="33"/>
      <c r="JR313" s="33"/>
      <c r="JS313" s="33"/>
      <c r="JT313" s="33"/>
      <c r="JU313" s="33"/>
    </row>
    <row r="314" spans="1:281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47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  <c r="FN314" s="33"/>
      <c r="FO314" s="33"/>
      <c r="FP314" s="33"/>
      <c r="FQ314" s="33"/>
      <c r="FR314" s="33"/>
      <c r="FS314" s="33"/>
      <c r="FT314" s="33"/>
      <c r="FU314" s="33"/>
      <c r="FV314" s="33"/>
      <c r="FW314" s="33"/>
      <c r="FX314" s="33"/>
      <c r="FY314" s="33"/>
      <c r="FZ314" s="33"/>
      <c r="GA314" s="33"/>
      <c r="GB314" s="33"/>
      <c r="GC314" s="33"/>
      <c r="GD314" s="33"/>
      <c r="GE314" s="33"/>
      <c r="GF314" s="33"/>
      <c r="GG314" s="33"/>
      <c r="GH314" s="33"/>
      <c r="GI314" s="33"/>
      <c r="GJ314" s="33"/>
      <c r="GK314" s="33"/>
      <c r="GL314" s="33"/>
      <c r="GM314" s="33"/>
      <c r="GN314" s="33"/>
      <c r="GO314" s="33"/>
      <c r="GP314" s="33"/>
      <c r="GQ314" s="33"/>
      <c r="GR314" s="33"/>
      <c r="GS314" s="33"/>
      <c r="GT314" s="33"/>
      <c r="GU314" s="33"/>
      <c r="GV314" s="33"/>
      <c r="GW314" s="33"/>
      <c r="GX314" s="33"/>
      <c r="GY314" s="33"/>
      <c r="GZ314" s="33"/>
      <c r="HA314" s="33"/>
      <c r="HB314" s="33"/>
      <c r="HC314" s="33"/>
      <c r="HD314" s="33"/>
      <c r="HE314" s="33"/>
      <c r="HF314" s="33"/>
      <c r="HG314" s="33"/>
      <c r="HH314" s="33"/>
      <c r="HI314" s="33"/>
      <c r="HJ314" s="33"/>
      <c r="HK314" s="33"/>
      <c r="HL314" s="33"/>
      <c r="HM314" s="33"/>
      <c r="HN314" s="33"/>
      <c r="HO314" s="33"/>
      <c r="HP314" s="33"/>
      <c r="HQ314" s="33"/>
      <c r="HR314" s="33"/>
      <c r="HS314" s="33"/>
      <c r="HT314" s="33"/>
      <c r="HU314" s="33"/>
      <c r="HV314" s="33"/>
      <c r="HW314" s="33"/>
      <c r="HX314" s="33"/>
      <c r="HY314" s="33"/>
      <c r="HZ314" s="33"/>
      <c r="IA314" s="33"/>
      <c r="IB314" s="33"/>
      <c r="IC314" s="33"/>
      <c r="ID314" s="33"/>
      <c r="IE314" s="33"/>
      <c r="IF314" s="33"/>
      <c r="IG314" s="33"/>
      <c r="IH314" s="33"/>
      <c r="II314" s="33"/>
      <c r="IJ314" s="33"/>
      <c r="IK314" s="33"/>
      <c r="IL314" s="33"/>
      <c r="IM314" s="33"/>
      <c r="IN314" s="33"/>
      <c r="IO314" s="33"/>
      <c r="IP314" s="33"/>
      <c r="IQ314" s="33"/>
      <c r="IR314" s="33"/>
      <c r="IS314" s="33"/>
      <c r="IT314" s="33"/>
      <c r="IU314" s="33"/>
      <c r="IV314" s="33"/>
      <c r="IW314" s="33"/>
      <c r="IX314" s="33"/>
      <c r="IY314" s="33"/>
      <c r="IZ314" s="33"/>
      <c r="JA314" s="33"/>
      <c r="JB314" s="33"/>
      <c r="JC314" s="33"/>
      <c r="JD314" s="33"/>
      <c r="JE314" s="33"/>
      <c r="JF314" s="33"/>
      <c r="JG314" s="33"/>
      <c r="JH314" s="33"/>
      <c r="JI314" s="33"/>
      <c r="JJ314" s="33"/>
      <c r="JK314" s="33"/>
      <c r="JL314" s="33"/>
      <c r="JM314" s="33"/>
      <c r="JN314" s="33"/>
      <c r="JO314" s="33"/>
      <c r="JP314" s="33"/>
      <c r="JQ314" s="33"/>
      <c r="JR314" s="33"/>
      <c r="JS314" s="33"/>
      <c r="JT314" s="33"/>
      <c r="JU314" s="33"/>
    </row>
    <row r="315" spans="1:281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47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  <c r="FN315" s="33"/>
      <c r="FO315" s="33"/>
      <c r="FP315" s="33"/>
      <c r="FQ315" s="33"/>
      <c r="FR315" s="33"/>
      <c r="FS315" s="33"/>
      <c r="FT315" s="33"/>
      <c r="FU315" s="33"/>
      <c r="FV315" s="33"/>
      <c r="FW315" s="33"/>
      <c r="FX315" s="33"/>
      <c r="FY315" s="33"/>
      <c r="FZ315" s="33"/>
      <c r="GA315" s="33"/>
      <c r="GB315" s="33"/>
      <c r="GC315" s="33"/>
      <c r="GD315" s="33"/>
      <c r="GE315" s="33"/>
      <c r="GF315" s="33"/>
      <c r="GG315" s="33"/>
      <c r="GH315" s="33"/>
      <c r="GI315" s="33"/>
      <c r="GJ315" s="33"/>
      <c r="GK315" s="33"/>
      <c r="GL315" s="33"/>
      <c r="GM315" s="33"/>
      <c r="GN315" s="33"/>
      <c r="GO315" s="33"/>
      <c r="GP315" s="33"/>
      <c r="GQ315" s="33"/>
      <c r="GR315" s="33"/>
      <c r="GS315" s="33"/>
      <c r="GT315" s="33"/>
      <c r="GU315" s="33"/>
      <c r="GV315" s="33"/>
      <c r="GW315" s="33"/>
      <c r="GX315" s="33"/>
      <c r="GY315" s="33"/>
      <c r="GZ315" s="33"/>
      <c r="HA315" s="33"/>
      <c r="HB315" s="33"/>
      <c r="HC315" s="33"/>
      <c r="HD315" s="33"/>
      <c r="HE315" s="33"/>
      <c r="HF315" s="33"/>
      <c r="HG315" s="33"/>
      <c r="HH315" s="33"/>
      <c r="HI315" s="33"/>
      <c r="HJ315" s="33"/>
      <c r="HK315" s="33"/>
      <c r="HL315" s="33"/>
      <c r="HM315" s="33"/>
      <c r="HN315" s="33"/>
      <c r="HO315" s="33"/>
      <c r="HP315" s="33"/>
      <c r="HQ315" s="33"/>
      <c r="HR315" s="33"/>
      <c r="HS315" s="33"/>
      <c r="HT315" s="33"/>
      <c r="HU315" s="33"/>
      <c r="HV315" s="33"/>
      <c r="HW315" s="33"/>
      <c r="HX315" s="33"/>
      <c r="HY315" s="33"/>
      <c r="HZ315" s="33"/>
      <c r="IA315" s="33"/>
      <c r="IB315" s="33"/>
      <c r="IC315" s="33"/>
      <c r="ID315" s="33"/>
      <c r="IE315" s="33"/>
      <c r="IF315" s="33"/>
      <c r="IG315" s="33"/>
      <c r="IH315" s="33"/>
      <c r="II315" s="33"/>
      <c r="IJ315" s="33"/>
      <c r="IK315" s="33"/>
      <c r="IL315" s="33"/>
      <c r="IM315" s="33"/>
      <c r="IN315" s="33"/>
      <c r="IO315" s="33"/>
      <c r="IP315" s="33"/>
      <c r="IQ315" s="33"/>
      <c r="IR315" s="33"/>
      <c r="IS315" s="33"/>
      <c r="IT315" s="33"/>
      <c r="IU315" s="33"/>
      <c r="IV315" s="33"/>
      <c r="IW315" s="33"/>
      <c r="IX315" s="33"/>
      <c r="IY315" s="33"/>
      <c r="IZ315" s="33"/>
      <c r="JA315" s="33"/>
      <c r="JB315" s="33"/>
      <c r="JC315" s="33"/>
      <c r="JD315" s="33"/>
      <c r="JE315" s="33"/>
      <c r="JF315" s="33"/>
      <c r="JG315" s="33"/>
      <c r="JH315" s="33"/>
      <c r="JI315" s="33"/>
      <c r="JJ315" s="33"/>
      <c r="JK315" s="33"/>
      <c r="JL315" s="33"/>
      <c r="JM315" s="33"/>
      <c r="JN315" s="33"/>
      <c r="JO315" s="33"/>
      <c r="JP315" s="33"/>
      <c r="JQ315" s="33"/>
      <c r="JR315" s="33"/>
      <c r="JS315" s="33"/>
      <c r="JT315" s="33"/>
      <c r="JU315" s="33"/>
    </row>
    <row r="316" spans="1:281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47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  <c r="FN316" s="33"/>
      <c r="FO316" s="33"/>
      <c r="FP316" s="33"/>
      <c r="FQ316" s="33"/>
      <c r="FR316" s="33"/>
      <c r="FS316" s="33"/>
      <c r="FT316" s="33"/>
      <c r="FU316" s="33"/>
      <c r="FV316" s="33"/>
      <c r="FW316" s="33"/>
      <c r="FX316" s="33"/>
      <c r="FY316" s="33"/>
      <c r="FZ316" s="33"/>
      <c r="GA316" s="33"/>
      <c r="GB316" s="33"/>
      <c r="GC316" s="33"/>
      <c r="GD316" s="33"/>
      <c r="GE316" s="33"/>
      <c r="GF316" s="33"/>
      <c r="GG316" s="33"/>
      <c r="GH316" s="33"/>
      <c r="GI316" s="33"/>
      <c r="GJ316" s="33"/>
      <c r="GK316" s="33"/>
      <c r="GL316" s="33"/>
      <c r="GM316" s="33"/>
      <c r="GN316" s="33"/>
      <c r="GO316" s="33"/>
      <c r="GP316" s="33"/>
      <c r="GQ316" s="33"/>
      <c r="GR316" s="33"/>
      <c r="GS316" s="33"/>
      <c r="GT316" s="33"/>
      <c r="GU316" s="33"/>
      <c r="GV316" s="33"/>
      <c r="GW316" s="33"/>
      <c r="GX316" s="33"/>
      <c r="GY316" s="33"/>
      <c r="GZ316" s="33"/>
      <c r="HA316" s="33"/>
      <c r="HB316" s="33"/>
      <c r="HC316" s="33"/>
      <c r="HD316" s="33"/>
      <c r="HE316" s="33"/>
      <c r="HF316" s="33"/>
      <c r="HG316" s="33"/>
      <c r="HH316" s="33"/>
      <c r="HI316" s="33"/>
      <c r="HJ316" s="33"/>
      <c r="HK316" s="33"/>
      <c r="HL316" s="33"/>
      <c r="HM316" s="33"/>
      <c r="HN316" s="33"/>
      <c r="HO316" s="33"/>
      <c r="HP316" s="33"/>
      <c r="HQ316" s="33"/>
      <c r="HR316" s="33"/>
      <c r="HS316" s="33"/>
      <c r="HT316" s="33"/>
      <c r="HU316" s="33"/>
      <c r="HV316" s="33"/>
      <c r="HW316" s="33"/>
      <c r="HX316" s="33"/>
      <c r="HY316" s="33"/>
      <c r="HZ316" s="33"/>
      <c r="IA316" s="33"/>
      <c r="IB316" s="33"/>
      <c r="IC316" s="33"/>
      <c r="ID316" s="33"/>
      <c r="IE316" s="33"/>
      <c r="IF316" s="33"/>
      <c r="IG316" s="33"/>
      <c r="IH316" s="33"/>
      <c r="II316" s="33"/>
      <c r="IJ316" s="33"/>
      <c r="IK316" s="33"/>
      <c r="IL316" s="33"/>
      <c r="IM316" s="33"/>
      <c r="IN316" s="33"/>
      <c r="IO316" s="33"/>
      <c r="IP316" s="33"/>
      <c r="IQ316" s="33"/>
      <c r="IR316" s="33"/>
      <c r="IS316" s="33"/>
      <c r="IT316" s="33"/>
      <c r="IU316" s="33"/>
      <c r="IV316" s="33"/>
      <c r="IW316" s="33"/>
      <c r="IX316" s="33"/>
      <c r="IY316" s="33"/>
      <c r="IZ316" s="33"/>
      <c r="JA316" s="33"/>
      <c r="JB316" s="33"/>
      <c r="JC316" s="33"/>
      <c r="JD316" s="33"/>
      <c r="JE316" s="33"/>
      <c r="JF316" s="33"/>
      <c r="JG316" s="33"/>
      <c r="JH316" s="33"/>
      <c r="JI316" s="33"/>
      <c r="JJ316" s="33"/>
      <c r="JK316" s="33"/>
      <c r="JL316" s="33"/>
      <c r="JM316" s="33"/>
      <c r="JN316" s="33"/>
      <c r="JO316" s="33"/>
      <c r="JP316" s="33"/>
      <c r="JQ316" s="33"/>
      <c r="JR316" s="33"/>
      <c r="JS316" s="33"/>
      <c r="JT316" s="33"/>
      <c r="JU316" s="33"/>
    </row>
    <row r="317" spans="1:281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47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  <c r="FN317" s="33"/>
      <c r="FO317" s="33"/>
      <c r="FP317" s="33"/>
      <c r="FQ317" s="33"/>
      <c r="FR317" s="33"/>
      <c r="FS317" s="33"/>
      <c r="FT317" s="33"/>
      <c r="FU317" s="33"/>
      <c r="FV317" s="33"/>
      <c r="FW317" s="33"/>
      <c r="FX317" s="33"/>
      <c r="FY317" s="33"/>
      <c r="FZ317" s="33"/>
      <c r="GA317" s="33"/>
      <c r="GB317" s="33"/>
      <c r="GC317" s="33"/>
      <c r="GD317" s="33"/>
      <c r="GE317" s="33"/>
      <c r="GF317" s="33"/>
      <c r="GG317" s="33"/>
      <c r="GH317" s="33"/>
      <c r="GI317" s="33"/>
      <c r="GJ317" s="33"/>
      <c r="GK317" s="33"/>
      <c r="GL317" s="33"/>
      <c r="GM317" s="33"/>
      <c r="GN317" s="33"/>
      <c r="GO317" s="33"/>
      <c r="GP317" s="33"/>
      <c r="GQ317" s="33"/>
      <c r="GR317" s="33"/>
      <c r="GS317" s="33"/>
      <c r="GT317" s="33"/>
      <c r="GU317" s="33"/>
      <c r="GV317" s="33"/>
      <c r="GW317" s="33"/>
      <c r="GX317" s="33"/>
      <c r="GY317" s="33"/>
      <c r="GZ317" s="33"/>
      <c r="HA317" s="33"/>
      <c r="HB317" s="33"/>
      <c r="HC317" s="33"/>
      <c r="HD317" s="33"/>
      <c r="HE317" s="33"/>
      <c r="HF317" s="33"/>
      <c r="HG317" s="33"/>
      <c r="HH317" s="33"/>
      <c r="HI317" s="33"/>
      <c r="HJ317" s="33"/>
      <c r="HK317" s="33"/>
      <c r="HL317" s="33"/>
      <c r="HM317" s="33"/>
      <c r="HN317" s="33"/>
      <c r="HO317" s="33"/>
      <c r="HP317" s="33"/>
      <c r="HQ317" s="33"/>
      <c r="HR317" s="33"/>
      <c r="HS317" s="33"/>
      <c r="HT317" s="33"/>
      <c r="HU317" s="33"/>
      <c r="HV317" s="33"/>
      <c r="HW317" s="33"/>
      <c r="HX317" s="33"/>
      <c r="HY317" s="33"/>
      <c r="HZ317" s="33"/>
      <c r="IA317" s="33"/>
      <c r="IB317" s="33"/>
      <c r="IC317" s="33"/>
      <c r="ID317" s="33"/>
      <c r="IE317" s="33"/>
      <c r="IF317" s="33"/>
      <c r="IG317" s="33"/>
      <c r="IH317" s="33"/>
      <c r="II317" s="33"/>
      <c r="IJ317" s="33"/>
      <c r="IK317" s="33"/>
      <c r="IL317" s="33"/>
      <c r="IM317" s="33"/>
      <c r="IN317" s="33"/>
      <c r="IO317" s="33"/>
      <c r="IP317" s="33"/>
      <c r="IQ317" s="33"/>
      <c r="IR317" s="33"/>
      <c r="IS317" s="33"/>
      <c r="IT317" s="33"/>
      <c r="IU317" s="33"/>
      <c r="IV317" s="33"/>
      <c r="IW317" s="33"/>
      <c r="IX317" s="33"/>
      <c r="IY317" s="33"/>
      <c r="IZ317" s="33"/>
      <c r="JA317" s="33"/>
      <c r="JB317" s="33"/>
      <c r="JC317" s="33"/>
      <c r="JD317" s="33"/>
      <c r="JE317" s="33"/>
      <c r="JF317" s="33"/>
      <c r="JG317" s="33"/>
      <c r="JH317" s="33"/>
      <c r="JI317" s="33"/>
      <c r="JJ317" s="33"/>
      <c r="JK317" s="33"/>
      <c r="JL317" s="33"/>
      <c r="JM317" s="33"/>
      <c r="JN317" s="33"/>
      <c r="JO317" s="33"/>
      <c r="JP317" s="33"/>
      <c r="JQ317" s="33"/>
      <c r="JR317" s="33"/>
      <c r="JS317" s="33"/>
      <c r="JT317" s="33"/>
      <c r="JU317" s="33"/>
    </row>
    <row r="318" spans="1:281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47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  <c r="FN318" s="33"/>
      <c r="FO318" s="33"/>
      <c r="FP318" s="33"/>
      <c r="FQ318" s="33"/>
      <c r="FR318" s="33"/>
      <c r="FS318" s="33"/>
      <c r="FT318" s="33"/>
      <c r="FU318" s="33"/>
      <c r="FV318" s="33"/>
      <c r="FW318" s="33"/>
      <c r="FX318" s="33"/>
      <c r="FY318" s="33"/>
      <c r="FZ318" s="33"/>
      <c r="GA318" s="33"/>
      <c r="GB318" s="33"/>
      <c r="GC318" s="33"/>
      <c r="GD318" s="33"/>
      <c r="GE318" s="33"/>
      <c r="GF318" s="33"/>
      <c r="GG318" s="33"/>
      <c r="GH318" s="33"/>
      <c r="GI318" s="33"/>
      <c r="GJ318" s="33"/>
      <c r="GK318" s="33"/>
      <c r="GL318" s="33"/>
      <c r="GM318" s="33"/>
      <c r="GN318" s="33"/>
      <c r="GO318" s="33"/>
      <c r="GP318" s="33"/>
      <c r="GQ318" s="33"/>
      <c r="GR318" s="33"/>
      <c r="GS318" s="33"/>
      <c r="GT318" s="33"/>
      <c r="GU318" s="33"/>
      <c r="GV318" s="33"/>
      <c r="GW318" s="33"/>
      <c r="GX318" s="33"/>
      <c r="GY318" s="33"/>
      <c r="GZ318" s="33"/>
      <c r="HA318" s="33"/>
      <c r="HB318" s="33"/>
      <c r="HC318" s="33"/>
      <c r="HD318" s="33"/>
      <c r="HE318" s="33"/>
      <c r="HF318" s="33"/>
      <c r="HG318" s="33"/>
      <c r="HH318" s="33"/>
      <c r="HI318" s="33"/>
      <c r="HJ318" s="33"/>
      <c r="HK318" s="33"/>
      <c r="HL318" s="33"/>
      <c r="HM318" s="33"/>
      <c r="HN318" s="33"/>
      <c r="HO318" s="33"/>
      <c r="HP318" s="33"/>
      <c r="HQ318" s="33"/>
      <c r="HR318" s="33"/>
      <c r="HS318" s="33"/>
      <c r="HT318" s="33"/>
      <c r="HU318" s="33"/>
      <c r="HV318" s="33"/>
      <c r="HW318" s="33"/>
      <c r="HX318" s="33"/>
      <c r="HY318" s="33"/>
      <c r="HZ318" s="33"/>
      <c r="IA318" s="33"/>
      <c r="IB318" s="33"/>
      <c r="IC318" s="33"/>
      <c r="ID318" s="33"/>
      <c r="IE318" s="33"/>
      <c r="IF318" s="33"/>
      <c r="IG318" s="33"/>
      <c r="IH318" s="33"/>
      <c r="II318" s="33"/>
      <c r="IJ318" s="33"/>
      <c r="IK318" s="33"/>
      <c r="IL318" s="33"/>
      <c r="IM318" s="33"/>
      <c r="IN318" s="33"/>
      <c r="IO318" s="33"/>
      <c r="IP318" s="33"/>
      <c r="IQ318" s="33"/>
      <c r="IR318" s="33"/>
      <c r="IS318" s="33"/>
      <c r="IT318" s="33"/>
      <c r="IU318" s="33"/>
      <c r="IV318" s="33"/>
      <c r="IW318" s="33"/>
      <c r="IX318" s="33"/>
      <c r="IY318" s="33"/>
      <c r="IZ318" s="33"/>
      <c r="JA318" s="33"/>
      <c r="JB318" s="33"/>
      <c r="JC318" s="33"/>
      <c r="JD318" s="33"/>
      <c r="JE318" s="33"/>
      <c r="JF318" s="33"/>
      <c r="JG318" s="33"/>
      <c r="JH318" s="33"/>
      <c r="JI318" s="33"/>
      <c r="JJ318" s="33"/>
      <c r="JK318" s="33"/>
      <c r="JL318" s="33"/>
      <c r="JM318" s="33"/>
      <c r="JN318" s="33"/>
      <c r="JO318" s="33"/>
      <c r="JP318" s="33"/>
      <c r="JQ318" s="33"/>
      <c r="JR318" s="33"/>
      <c r="JS318" s="33"/>
      <c r="JT318" s="33"/>
      <c r="JU318" s="33"/>
    </row>
    <row r="319" spans="1:281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47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  <c r="FN319" s="33"/>
      <c r="FO319" s="33"/>
      <c r="FP319" s="33"/>
      <c r="FQ319" s="33"/>
      <c r="FR319" s="33"/>
      <c r="FS319" s="33"/>
      <c r="FT319" s="33"/>
      <c r="FU319" s="33"/>
      <c r="FV319" s="33"/>
      <c r="FW319" s="33"/>
      <c r="FX319" s="33"/>
      <c r="FY319" s="33"/>
      <c r="FZ319" s="33"/>
      <c r="GA319" s="33"/>
      <c r="GB319" s="33"/>
      <c r="GC319" s="33"/>
      <c r="GD319" s="33"/>
      <c r="GE319" s="33"/>
      <c r="GF319" s="33"/>
      <c r="GG319" s="33"/>
      <c r="GH319" s="33"/>
      <c r="GI319" s="33"/>
      <c r="GJ319" s="33"/>
      <c r="GK319" s="33"/>
      <c r="GL319" s="33"/>
      <c r="GM319" s="33"/>
      <c r="GN319" s="33"/>
      <c r="GO319" s="33"/>
      <c r="GP319" s="33"/>
      <c r="GQ319" s="33"/>
      <c r="GR319" s="33"/>
      <c r="GS319" s="33"/>
      <c r="GT319" s="33"/>
      <c r="GU319" s="33"/>
      <c r="GV319" s="33"/>
      <c r="GW319" s="33"/>
      <c r="GX319" s="33"/>
      <c r="GY319" s="33"/>
      <c r="GZ319" s="33"/>
      <c r="HA319" s="33"/>
      <c r="HB319" s="33"/>
      <c r="HC319" s="33"/>
      <c r="HD319" s="33"/>
      <c r="HE319" s="33"/>
      <c r="HF319" s="33"/>
      <c r="HG319" s="33"/>
      <c r="HH319" s="33"/>
      <c r="HI319" s="33"/>
      <c r="HJ319" s="33"/>
      <c r="HK319" s="33"/>
      <c r="HL319" s="33"/>
      <c r="HM319" s="33"/>
      <c r="HN319" s="33"/>
      <c r="HO319" s="33"/>
      <c r="HP319" s="33"/>
      <c r="HQ319" s="33"/>
      <c r="HR319" s="33"/>
      <c r="HS319" s="33"/>
      <c r="HT319" s="33"/>
      <c r="HU319" s="33"/>
      <c r="HV319" s="33"/>
      <c r="HW319" s="33"/>
      <c r="HX319" s="33"/>
      <c r="HY319" s="33"/>
      <c r="HZ319" s="33"/>
      <c r="IA319" s="33"/>
      <c r="IB319" s="33"/>
      <c r="IC319" s="33"/>
      <c r="ID319" s="33"/>
      <c r="IE319" s="33"/>
      <c r="IF319" s="33"/>
      <c r="IG319" s="33"/>
      <c r="IH319" s="33"/>
      <c r="II319" s="33"/>
      <c r="IJ319" s="33"/>
      <c r="IK319" s="33"/>
      <c r="IL319" s="33"/>
      <c r="IM319" s="33"/>
      <c r="IN319" s="33"/>
      <c r="IO319" s="33"/>
      <c r="IP319" s="33"/>
      <c r="IQ319" s="33"/>
      <c r="IR319" s="33"/>
      <c r="IS319" s="33"/>
      <c r="IT319" s="33"/>
      <c r="IU319" s="33"/>
      <c r="IV319" s="33"/>
      <c r="IW319" s="33"/>
      <c r="IX319" s="33"/>
      <c r="IY319" s="33"/>
      <c r="IZ319" s="33"/>
      <c r="JA319" s="33"/>
      <c r="JB319" s="33"/>
      <c r="JC319" s="33"/>
      <c r="JD319" s="33"/>
      <c r="JE319" s="33"/>
      <c r="JF319" s="33"/>
      <c r="JG319" s="33"/>
      <c r="JH319" s="33"/>
      <c r="JI319" s="33"/>
      <c r="JJ319" s="33"/>
      <c r="JK319" s="33"/>
      <c r="JL319" s="33"/>
      <c r="JM319" s="33"/>
      <c r="JN319" s="33"/>
      <c r="JO319" s="33"/>
      <c r="JP319" s="33"/>
      <c r="JQ319" s="33"/>
      <c r="JR319" s="33"/>
      <c r="JS319" s="33"/>
      <c r="JT319" s="33"/>
      <c r="JU319" s="33"/>
    </row>
    <row r="320" spans="1:281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47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  <c r="FN320" s="33"/>
      <c r="FO320" s="33"/>
      <c r="FP320" s="33"/>
      <c r="FQ320" s="33"/>
      <c r="FR320" s="33"/>
      <c r="FS320" s="33"/>
      <c r="FT320" s="33"/>
      <c r="FU320" s="33"/>
      <c r="FV320" s="33"/>
      <c r="FW320" s="33"/>
      <c r="FX320" s="33"/>
      <c r="FY320" s="33"/>
      <c r="FZ320" s="33"/>
      <c r="GA320" s="33"/>
      <c r="GB320" s="33"/>
      <c r="GC320" s="33"/>
      <c r="GD320" s="33"/>
      <c r="GE320" s="33"/>
      <c r="GF320" s="33"/>
      <c r="GG320" s="33"/>
      <c r="GH320" s="33"/>
      <c r="GI320" s="33"/>
      <c r="GJ320" s="33"/>
      <c r="GK320" s="33"/>
      <c r="GL320" s="33"/>
      <c r="GM320" s="33"/>
      <c r="GN320" s="33"/>
      <c r="GO320" s="33"/>
      <c r="GP320" s="33"/>
      <c r="GQ320" s="33"/>
      <c r="GR320" s="33"/>
      <c r="GS320" s="33"/>
      <c r="GT320" s="33"/>
      <c r="GU320" s="33"/>
      <c r="GV320" s="33"/>
      <c r="GW320" s="33"/>
      <c r="GX320" s="33"/>
      <c r="GY320" s="33"/>
      <c r="GZ320" s="33"/>
      <c r="HA320" s="33"/>
      <c r="HB320" s="33"/>
      <c r="HC320" s="33"/>
      <c r="HD320" s="33"/>
      <c r="HE320" s="33"/>
      <c r="HF320" s="33"/>
      <c r="HG320" s="33"/>
      <c r="HH320" s="33"/>
      <c r="HI320" s="33"/>
      <c r="HJ320" s="33"/>
      <c r="HK320" s="33"/>
      <c r="HL320" s="33"/>
      <c r="HM320" s="33"/>
      <c r="HN320" s="33"/>
      <c r="HO320" s="33"/>
      <c r="HP320" s="33"/>
      <c r="HQ320" s="33"/>
      <c r="HR320" s="33"/>
      <c r="HS320" s="33"/>
      <c r="HT320" s="33"/>
      <c r="HU320" s="33"/>
      <c r="HV320" s="33"/>
      <c r="HW320" s="33"/>
      <c r="HX320" s="33"/>
      <c r="HY320" s="33"/>
      <c r="HZ320" s="33"/>
      <c r="IA320" s="33"/>
      <c r="IB320" s="33"/>
      <c r="IC320" s="33"/>
      <c r="ID320" s="33"/>
      <c r="IE320" s="33"/>
      <c r="IF320" s="33"/>
      <c r="IG320" s="33"/>
      <c r="IH320" s="33"/>
      <c r="II320" s="33"/>
      <c r="IJ320" s="33"/>
      <c r="IK320" s="33"/>
      <c r="IL320" s="33"/>
      <c r="IM320" s="33"/>
      <c r="IN320" s="33"/>
      <c r="IO320" s="33"/>
      <c r="IP320" s="33"/>
      <c r="IQ320" s="33"/>
      <c r="IR320" s="33"/>
      <c r="IS320" s="33"/>
      <c r="IT320" s="33"/>
      <c r="IU320" s="33"/>
      <c r="IV320" s="33"/>
      <c r="IW320" s="33"/>
      <c r="IX320" s="33"/>
      <c r="IY320" s="33"/>
      <c r="IZ320" s="33"/>
      <c r="JA320" s="33"/>
      <c r="JB320" s="33"/>
      <c r="JC320" s="33"/>
      <c r="JD320" s="33"/>
      <c r="JE320" s="33"/>
      <c r="JF320" s="33"/>
      <c r="JG320" s="33"/>
      <c r="JH320" s="33"/>
      <c r="JI320" s="33"/>
      <c r="JJ320" s="33"/>
      <c r="JK320" s="33"/>
      <c r="JL320" s="33"/>
      <c r="JM320" s="33"/>
      <c r="JN320" s="33"/>
      <c r="JO320" s="33"/>
      <c r="JP320" s="33"/>
      <c r="JQ320" s="33"/>
      <c r="JR320" s="33"/>
      <c r="JS320" s="33"/>
      <c r="JT320" s="33"/>
      <c r="JU320" s="33"/>
    </row>
    <row r="321" spans="1:281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47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  <c r="FN321" s="33"/>
      <c r="FO321" s="33"/>
      <c r="FP321" s="33"/>
      <c r="FQ321" s="33"/>
      <c r="FR321" s="33"/>
      <c r="FS321" s="33"/>
      <c r="FT321" s="33"/>
      <c r="FU321" s="33"/>
      <c r="FV321" s="33"/>
      <c r="FW321" s="33"/>
      <c r="FX321" s="33"/>
      <c r="FY321" s="33"/>
      <c r="FZ321" s="33"/>
      <c r="GA321" s="33"/>
      <c r="GB321" s="33"/>
      <c r="GC321" s="33"/>
      <c r="GD321" s="33"/>
      <c r="GE321" s="33"/>
      <c r="GF321" s="33"/>
      <c r="GG321" s="33"/>
      <c r="GH321" s="33"/>
      <c r="GI321" s="33"/>
      <c r="GJ321" s="33"/>
      <c r="GK321" s="33"/>
      <c r="GL321" s="33"/>
      <c r="GM321" s="33"/>
      <c r="GN321" s="33"/>
      <c r="GO321" s="33"/>
      <c r="GP321" s="33"/>
      <c r="GQ321" s="33"/>
      <c r="GR321" s="33"/>
      <c r="GS321" s="33"/>
      <c r="GT321" s="33"/>
      <c r="GU321" s="33"/>
      <c r="GV321" s="33"/>
      <c r="GW321" s="33"/>
      <c r="GX321" s="33"/>
      <c r="GY321" s="33"/>
      <c r="GZ321" s="33"/>
      <c r="HA321" s="33"/>
      <c r="HB321" s="33"/>
      <c r="HC321" s="33"/>
      <c r="HD321" s="33"/>
      <c r="HE321" s="33"/>
      <c r="HF321" s="33"/>
      <c r="HG321" s="33"/>
      <c r="HH321" s="33"/>
      <c r="HI321" s="33"/>
      <c r="HJ321" s="33"/>
      <c r="HK321" s="33"/>
      <c r="HL321" s="33"/>
      <c r="HM321" s="33"/>
      <c r="HN321" s="33"/>
      <c r="HO321" s="33"/>
      <c r="HP321" s="33"/>
      <c r="HQ321" s="33"/>
      <c r="HR321" s="33"/>
      <c r="HS321" s="33"/>
      <c r="HT321" s="33"/>
      <c r="HU321" s="33"/>
      <c r="HV321" s="33"/>
      <c r="HW321" s="33"/>
      <c r="HX321" s="33"/>
      <c r="HY321" s="33"/>
      <c r="HZ321" s="33"/>
      <c r="IA321" s="33"/>
      <c r="IB321" s="33"/>
      <c r="IC321" s="33"/>
      <c r="ID321" s="33"/>
      <c r="IE321" s="33"/>
      <c r="IF321" s="33"/>
      <c r="IG321" s="33"/>
      <c r="IH321" s="33"/>
      <c r="II321" s="33"/>
      <c r="IJ321" s="33"/>
      <c r="IK321" s="33"/>
      <c r="IL321" s="33"/>
      <c r="IM321" s="33"/>
      <c r="IN321" s="33"/>
      <c r="IO321" s="33"/>
      <c r="IP321" s="33"/>
      <c r="IQ321" s="33"/>
      <c r="IR321" s="33"/>
      <c r="IS321" s="33"/>
      <c r="IT321" s="33"/>
      <c r="IU321" s="33"/>
      <c r="IV321" s="33"/>
      <c r="IW321" s="33"/>
      <c r="IX321" s="33"/>
      <c r="IY321" s="33"/>
      <c r="IZ321" s="33"/>
      <c r="JA321" s="33"/>
      <c r="JB321" s="33"/>
      <c r="JC321" s="33"/>
      <c r="JD321" s="33"/>
      <c r="JE321" s="33"/>
      <c r="JF321" s="33"/>
      <c r="JG321" s="33"/>
      <c r="JH321" s="33"/>
      <c r="JI321" s="33"/>
      <c r="JJ321" s="33"/>
      <c r="JK321" s="33"/>
      <c r="JL321" s="33"/>
      <c r="JM321" s="33"/>
      <c r="JN321" s="33"/>
      <c r="JO321" s="33"/>
      <c r="JP321" s="33"/>
      <c r="JQ321" s="33"/>
      <c r="JR321" s="33"/>
      <c r="JS321" s="33"/>
      <c r="JT321" s="33"/>
      <c r="JU321" s="33"/>
    </row>
    <row r="322" spans="1:281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47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  <c r="FN322" s="33"/>
      <c r="FO322" s="33"/>
      <c r="FP322" s="33"/>
      <c r="FQ322" s="33"/>
      <c r="FR322" s="33"/>
      <c r="FS322" s="33"/>
      <c r="FT322" s="33"/>
      <c r="FU322" s="33"/>
      <c r="FV322" s="33"/>
      <c r="FW322" s="33"/>
      <c r="FX322" s="33"/>
      <c r="FY322" s="33"/>
      <c r="FZ322" s="33"/>
      <c r="GA322" s="33"/>
      <c r="GB322" s="33"/>
      <c r="GC322" s="33"/>
      <c r="GD322" s="33"/>
      <c r="GE322" s="33"/>
      <c r="GF322" s="33"/>
      <c r="GG322" s="33"/>
      <c r="GH322" s="33"/>
      <c r="GI322" s="33"/>
      <c r="GJ322" s="33"/>
      <c r="GK322" s="33"/>
      <c r="GL322" s="33"/>
      <c r="GM322" s="33"/>
      <c r="GN322" s="33"/>
      <c r="GO322" s="33"/>
      <c r="GP322" s="33"/>
      <c r="GQ322" s="33"/>
      <c r="GR322" s="33"/>
      <c r="GS322" s="33"/>
      <c r="GT322" s="33"/>
      <c r="GU322" s="33"/>
      <c r="GV322" s="33"/>
      <c r="GW322" s="33"/>
      <c r="GX322" s="33"/>
      <c r="GY322" s="33"/>
      <c r="GZ322" s="33"/>
      <c r="HA322" s="33"/>
      <c r="HB322" s="33"/>
      <c r="HC322" s="33"/>
      <c r="HD322" s="33"/>
      <c r="HE322" s="33"/>
      <c r="HF322" s="33"/>
      <c r="HG322" s="33"/>
      <c r="HH322" s="33"/>
      <c r="HI322" s="33"/>
      <c r="HJ322" s="33"/>
      <c r="HK322" s="33"/>
      <c r="HL322" s="33"/>
      <c r="HM322" s="33"/>
      <c r="HN322" s="33"/>
      <c r="HO322" s="33"/>
      <c r="HP322" s="33"/>
      <c r="HQ322" s="33"/>
      <c r="HR322" s="33"/>
      <c r="HS322" s="33"/>
      <c r="HT322" s="33"/>
      <c r="HU322" s="33"/>
      <c r="HV322" s="33"/>
      <c r="HW322" s="33"/>
      <c r="HX322" s="33"/>
      <c r="HY322" s="33"/>
      <c r="HZ322" s="33"/>
      <c r="IA322" s="33"/>
      <c r="IB322" s="33"/>
      <c r="IC322" s="33"/>
      <c r="ID322" s="33"/>
      <c r="IE322" s="33"/>
      <c r="IF322" s="33"/>
      <c r="IG322" s="33"/>
      <c r="IH322" s="33"/>
      <c r="II322" s="33"/>
      <c r="IJ322" s="33"/>
      <c r="IK322" s="33"/>
      <c r="IL322" s="33"/>
      <c r="IM322" s="33"/>
      <c r="IN322" s="33"/>
      <c r="IO322" s="33"/>
      <c r="IP322" s="33"/>
      <c r="IQ322" s="33"/>
      <c r="IR322" s="33"/>
      <c r="IS322" s="33"/>
      <c r="IT322" s="33"/>
      <c r="IU322" s="33"/>
      <c r="IV322" s="33"/>
      <c r="IW322" s="33"/>
      <c r="IX322" s="33"/>
      <c r="IY322" s="33"/>
      <c r="IZ322" s="33"/>
      <c r="JA322" s="33"/>
      <c r="JB322" s="33"/>
      <c r="JC322" s="33"/>
      <c r="JD322" s="33"/>
      <c r="JE322" s="33"/>
      <c r="JF322" s="33"/>
      <c r="JG322" s="33"/>
      <c r="JH322" s="33"/>
      <c r="JI322" s="33"/>
      <c r="JJ322" s="33"/>
      <c r="JK322" s="33"/>
      <c r="JL322" s="33"/>
      <c r="JM322" s="33"/>
      <c r="JN322" s="33"/>
      <c r="JO322" s="33"/>
      <c r="JP322" s="33"/>
      <c r="JQ322" s="33"/>
      <c r="JR322" s="33"/>
      <c r="JS322" s="33"/>
      <c r="JT322" s="33"/>
      <c r="JU322" s="33"/>
    </row>
    <row r="323" spans="1:281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47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  <c r="FN323" s="33"/>
      <c r="FO323" s="33"/>
      <c r="FP323" s="33"/>
      <c r="FQ323" s="33"/>
      <c r="FR323" s="33"/>
      <c r="FS323" s="33"/>
      <c r="FT323" s="33"/>
      <c r="FU323" s="33"/>
      <c r="FV323" s="33"/>
      <c r="FW323" s="33"/>
      <c r="FX323" s="33"/>
      <c r="FY323" s="33"/>
      <c r="FZ323" s="33"/>
      <c r="GA323" s="33"/>
      <c r="GB323" s="33"/>
      <c r="GC323" s="33"/>
      <c r="GD323" s="33"/>
      <c r="GE323" s="33"/>
      <c r="GF323" s="33"/>
      <c r="GG323" s="33"/>
      <c r="GH323" s="33"/>
      <c r="GI323" s="33"/>
      <c r="GJ323" s="33"/>
      <c r="GK323" s="33"/>
      <c r="GL323" s="33"/>
      <c r="GM323" s="33"/>
      <c r="GN323" s="33"/>
      <c r="GO323" s="33"/>
      <c r="GP323" s="33"/>
      <c r="GQ323" s="33"/>
      <c r="GR323" s="33"/>
      <c r="GS323" s="33"/>
      <c r="GT323" s="33"/>
      <c r="GU323" s="33"/>
      <c r="GV323" s="33"/>
      <c r="GW323" s="33"/>
      <c r="GX323" s="33"/>
      <c r="GY323" s="33"/>
      <c r="GZ323" s="33"/>
      <c r="HA323" s="33"/>
      <c r="HB323" s="33"/>
      <c r="HC323" s="33"/>
      <c r="HD323" s="33"/>
      <c r="HE323" s="33"/>
      <c r="HF323" s="33"/>
      <c r="HG323" s="33"/>
      <c r="HH323" s="33"/>
      <c r="HI323" s="33"/>
      <c r="HJ323" s="33"/>
      <c r="HK323" s="33"/>
      <c r="HL323" s="33"/>
      <c r="HM323" s="33"/>
      <c r="HN323" s="33"/>
      <c r="HO323" s="33"/>
      <c r="HP323" s="33"/>
      <c r="HQ323" s="33"/>
      <c r="HR323" s="33"/>
      <c r="HS323" s="33"/>
      <c r="HT323" s="33"/>
      <c r="HU323" s="33"/>
      <c r="HV323" s="33"/>
      <c r="HW323" s="33"/>
      <c r="HX323" s="33"/>
      <c r="HY323" s="33"/>
      <c r="HZ323" s="33"/>
      <c r="IA323" s="33"/>
      <c r="IB323" s="33"/>
      <c r="IC323" s="33"/>
      <c r="ID323" s="33"/>
      <c r="IE323" s="33"/>
      <c r="IF323" s="33"/>
      <c r="IG323" s="33"/>
      <c r="IH323" s="33"/>
      <c r="II323" s="33"/>
      <c r="IJ323" s="33"/>
      <c r="IK323" s="33"/>
      <c r="IL323" s="33"/>
      <c r="IM323" s="33"/>
      <c r="IN323" s="33"/>
      <c r="IO323" s="33"/>
      <c r="IP323" s="33"/>
      <c r="IQ323" s="33"/>
      <c r="IR323" s="33"/>
      <c r="IS323" s="33"/>
      <c r="IT323" s="33"/>
      <c r="IU323" s="33"/>
      <c r="IV323" s="33"/>
      <c r="IW323" s="33"/>
      <c r="IX323" s="33"/>
      <c r="IY323" s="33"/>
      <c r="IZ323" s="33"/>
      <c r="JA323" s="33"/>
      <c r="JB323" s="33"/>
      <c r="JC323" s="33"/>
      <c r="JD323" s="33"/>
      <c r="JE323" s="33"/>
      <c r="JF323" s="33"/>
      <c r="JG323" s="33"/>
      <c r="JH323" s="33"/>
      <c r="JI323" s="33"/>
      <c r="JJ323" s="33"/>
      <c r="JK323" s="33"/>
      <c r="JL323" s="33"/>
      <c r="JM323" s="33"/>
      <c r="JN323" s="33"/>
      <c r="JO323" s="33"/>
      <c r="JP323" s="33"/>
      <c r="JQ323" s="33"/>
      <c r="JR323" s="33"/>
      <c r="JS323" s="33"/>
      <c r="JT323" s="33"/>
      <c r="JU323" s="33"/>
    </row>
    <row r="324" spans="1:281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47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  <c r="FN324" s="33"/>
      <c r="FO324" s="33"/>
      <c r="FP324" s="33"/>
      <c r="FQ324" s="33"/>
      <c r="FR324" s="33"/>
      <c r="FS324" s="33"/>
      <c r="FT324" s="33"/>
      <c r="FU324" s="33"/>
      <c r="FV324" s="33"/>
      <c r="FW324" s="33"/>
      <c r="FX324" s="33"/>
      <c r="FY324" s="33"/>
      <c r="FZ324" s="33"/>
      <c r="GA324" s="33"/>
      <c r="GB324" s="33"/>
      <c r="GC324" s="33"/>
      <c r="GD324" s="33"/>
      <c r="GE324" s="33"/>
      <c r="GF324" s="33"/>
      <c r="GG324" s="33"/>
      <c r="GH324" s="33"/>
      <c r="GI324" s="33"/>
      <c r="GJ324" s="33"/>
      <c r="GK324" s="33"/>
      <c r="GL324" s="33"/>
      <c r="GM324" s="33"/>
      <c r="GN324" s="33"/>
      <c r="GO324" s="33"/>
      <c r="GP324" s="33"/>
      <c r="GQ324" s="33"/>
      <c r="GR324" s="33"/>
      <c r="GS324" s="33"/>
      <c r="GT324" s="33"/>
      <c r="GU324" s="33"/>
      <c r="GV324" s="33"/>
      <c r="GW324" s="33"/>
      <c r="GX324" s="33"/>
      <c r="GY324" s="33"/>
      <c r="GZ324" s="33"/>
      <c r="HA324" s="33"/>
      <c r="HB324" s="33"/>
      <c r="HC324" s="33"/>
      <c r="HD324" s="33"/>
      <c r="HE324" s="33"/>
      <c r="HF324" s="33"/>
      <c r="HG324" s="33"/>
      <c r="HH324" s="33"/>
      <c r="HI324" s="33"/>
      <c r="HJ324" s="33"/>
      <c r="HK324" s="33"/>
      <c r="HL324" s="33"/>
      <c r="HM324" s="33"/>
      <c r="HN324" s="33"/>
      <c r="HO324" s="33"/>
      <c r="HP324" s="33"/>
      <c r="HQ324" s="33"/>
      <c r="HR324" s="33"/>
      <c r="HS324" s="33"/>
      <c r="HT324" s="33"/>
      <c r="HU324" s="33"/>
      <c r="HV324" s="33"/>
      <c r="HW324" s="33"/>
      <c r="HX324" s="33"/>
      <c r="HY324" s="33"/>
      <c r="HZ324" s="33"/>
      <c r="IA324" s="33"/>
      <c r="IB324" s="33"/>
      <c r="IC324" s="33"/>
      <c r="ID324" s="33"/>
      <c r="IE324" s="33"/>
      <c r="IF324" s="33"/>
      <c r="IG324" s="33"/>
      <c r="IH324" s="33"/>
      <c r="II324" s="33"/>
      <c r="IJ324" s="33"/>
      <c r="IK324" s="33"/>
      <c r="IL324" s="33"/>
      <c r="IM324" s="33"/>
      <c r="IN324" s="33"/>
      <c r="IO324" s="33"/>
      <c r="IP324" s="33"/>
      <c r="IQ324" s="33"/>
      <c r="IR324" s="33"/>
      <c r="IS324" s="33"/>
      <c r="IT324" s="33"/>
      <c r="IU324" s="33"/>
      <c r="IV324" s="33"/>
      <c r="IW324" s="33"/>
      <c r="IX324" s="33"/>
      <c r="IY324" s="33"/>
      <c r="IZ324" s="33"/>
      <c r="JA324" s="33"/>
      <c r="JB324" s="33"/>
      <c r="JC324" s="33"/>
      <c r="JD324" s="33"/>
      <c r="JE324" s="33"/>
      <c r="JF324" s="33"/>
      <c r="JG324" s="33"/>
      <c r="JH324" s="33"/>
      <c r="JI324" s="33"/>
      <c r="JJ324" s="33"/>
      <c r="JK324" s="33"/>
      <c r="JL324" s="33"/>
      <c r="JM324" s="33"/>
      <c r="JN324" s="33"/>
      <c r="JO324" s="33"/>
      <c r="JP324" s="33"/>
      <c r="JQ324" s="33"/>
      <c r="JR324" s="33"/>
      <c r="JS324" s="33"/>
      <c r="JT324" s="33"/>
      <c r="JU324" s="33"/>
    </row>
    <row r="325" spans="1:281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47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  <c r="FN325" s="33"/>
      <c r="FO325" s="33"/>
      <c r="FP325" s="33"/>
      <c r="FQ325" s="33"/>
      <c r="FR325" s="33"/>
      <c r="FS325" s="33"/>
      <c r="FT325" s="33"/>
      <c r="FU325" s="33"/>
      <c r="FV325" s="33"/>
      <c r="FW325" s="33"/>
      <c r="FX325" s="33"/>
      <c r="FY325" s="33"/>
      <c r="FZ325" s="33"/>
      <c r="GA325" s="33"/>
      <c r="GB325" s="33"/>
      <c r="GC325" s="33"/>
      <c r="GD325" s="33"/>
      <c r="GE325" s="33"/>
      <c r="GF325" s="33"/>
      <c r="GG325" s="33"/>
      <c r="GH325" s="33"/>
      <c r="GI325" s="33"/>
      <c r="GJ325" s="33"/>
      <c r="GK325" s="33"/>
      <c r="GL325" s="33"/>
      <c r="GM325" s="33"/>
      <c r="GN325" s="33"/>
      <c r="GO325" s="33"/>
      <c r="GP325" s="33"/>
      <c r="GQ325" s="33"/>
      <c r="GR325" s="33"/>
      <c r="GS325" s="33"/>
      <c r="GT325" s="33"/>
      <c r="GU325" s="33"/>
      <c r="GV325" s="33"/>
      <c r="GW325" s="33"/>
      <c r="GX325" s="33"/>
      <c r="GY325" s="33"/>
      <c r="GZ325" s="33"/>
      <c r="HA325" s="33"/>
      <c r="HB325" s="33"/>
      <c r="HC325" s="33"/>
      <c r="HD325" s="33"/>
      <c r="HE325" s="33"/>
      <c r="HF325" s="33"/>
      <c r="HG325" s="33"/>
      <c r="HH325" s="33"/>
      <c r="HI325" s="33"/>
      <c r="HJ325" s="33"/>
      <c r="HK325" s="33"/>
      <c r="HL325" s="33"/>
      <c r="HM325" s="33"/>
      <c r="HN325" s="33"/>
      <c r="HO325" s="33"/>
      <c r="HP325" s="33"/>
      <c r="HQ325" s="33"/>
      <c r="HR325" s="33"/>
      <c r="HS325" s="33"/>
      <c r="HT325" s="33"/>
      <c r="HU325" s="33"/>
      <c r="HV325" s="33"/>
      <c r="HW325" s="33"/>
      <c r="HX325" s="33"/>
      <c r="HY325" s="33"/>
      <c r="HZ325" s="33"/>
      <c r="IA325" s="33"/>
      <c r="IB325" s="33"/>
      <c r="IC325" s="33"/>
      <c r="ID325" s="33"/>
      <c r="IE325" s="33"/>
      <c r="IF325" s="33"/>
      <c r="IG325" s="33"/>
      <c r="IH325" s="33"/>
      <c r="II325" s="33"/>
      <c r="IJ325" s="33"/>
      <c r="IK325" s="33"/>
      <c r="IL325" s="33"/>
      <c r="IM325" s="33"/>
      <c r="IN325" s="33"/>
      <c r="IO325" s="33"/>
      <c r="IP325" s="33"/>
      <c r="IQ325" s="33"/>
      <c r="IR325" s="33"/>
      <c r="IS325" s="33"/>
      <c r="IT325" s="33"/>
      <c r="IU325" s="33"/>
      <c r="IV325" s="33"/>
      <c r="IW325" s="33"/>
      <c r="IX325" s="33"/>
      <c r="IY325" s="33"/>
      <c r="IZ325" s="33"/>
      <c r="JA325" s="33"/>
      <c r="JB325" s="33"/>
      <c r="JC325" s="33"/>
      <c r="JD325" s="33"/>
      <c r="JE325" s="33"/>
      <c r="JF325" s="33"/>
      <c r="JG325" s="33"/>
      <c r="JH325" s="33"/>
      <c r="JI325" s="33"/>
      <c r="JJ325" s="33"/>
      <c r="JK325" s="33"/>
      <c r="JL325" s="33"/>
      <c r="JM325" s="33"/>
      <c r="JN325" s="33"/>
      <c r="JO325" s="33"/>
      <c r="JP325" s="33"/>
      <c r="JQ325" s="33"/>
      <c r="JR325" s="33"/>
      <c r="JS325" s="33"/>
      <c r="JT325" s="33"/>
      <c r="JU325" s="33"/>
    </row>
    <row r="326" spans="1:281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47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  <c r="FN326" s="33"/>
      <c r="FO326" s="33"/>
      <c r="FP326" s="33"/>
      <c r="FQ326" s="33"/>
      <c r="FR326" s="33"/>
      <c r="FS326" s="33"/>
      <c r="FT326" s="33"/>
      <c r="FU326" s="33"/>
      <c r="FV326" s="33"/>
      <c r="FW326" s="33"/>
      <c r="FX326" s="33"/>
      <c r="FY326" s="33"/>
      <c r="FZ326" s="33"/>
      <c r="GA326" s="33"/>
      <c r="GB326" s="33"/>
      <c r="GC326" s="33"/>
      <c r="GD326" s="33"/>
      <c r="GE326" s="33"/>
      <c r="GF326" s="33"/>
      <c r="GG326" s="33"/>
      <c r="GH326" s="33"/>
      <c r="GI326" s="33"/>
      <c r="GJ326" s="33"/>
      <c r="GK326" s="33"/>
      <c r="GL326" s="33"/>
      <c r="GM326" s="33"/>
      <c r="GN326" s="33"/>
      <c r="GO326" s="33"/>
      <c r="GP326" s="33"/>
      <c r="GQ326" s="33"/>
      <c r="GR326" s="33"/>
      <c r="GS326" s="33"/>
      <c r="GT326" s="33"/>
      <c r="GU326" s="33"/>
      <c r="GV326" s="33"/>
      <c r="GW326" s="33"/>
      <c r="GX326" s="33"/>
      <c r="GY326" s="33"/>
      <c r="GZ326" s="33"/>
      <c r="HA326" s="33"/>
      <c r="HB326" s="33"/>
      <c r="HC326" s="33"/>
      <c r="HD326" s="33"/>
      <c r="HE326" s="33"/>
      <c r="HF326" s="33"/>
      <c r="HG326" s="33"/>
      <c r="HH326" s="33"/>
      <c r="HI326" s="33"/>
      <c r="HJ326" s="33"/>
      <c r="HK326" s="33"/>
      <c r="HL326" s="33"/>
      <c r="HM326" s="33"/>
      <c r="HN326" s="33"/>
      <c r="HO326" s="33"/>
      <c r="HP326" s="33"/>
      <c r="HQ326" s="33"/>
      <c r="HR326" s="33"/>
      <c r="HS326" s="33"/>
      <c r="HT326" s="33"/>
      <c r="HU326" s="33"/>
      <c r="HV326" s="33"/>
      <c r="HW326" s="33"/>
      <c r="HX326" s="33"/>
      <c r="HY326" s="33"/>
      <c r="HZ326" s="33"/>
      <c r="IA326" s="33"/>
      <c r="IB326" s="33"/>
      <c r="IC326" s="33"/>
      <c r="ID326" s="33"/>
      <c r="IE326" s="33"/>
      <c r="IF326" s="33"/>
      <c r="IG326" s="33"/>
      <c r="IH326" s="33"/>
      <c r="II326" s="33"/>
      <c r="IJ326" s="33"/>
      <c r="IK326" s="33"/>
      <c r="IL326" s="33"/>
      <c r="IM326" s="33"/>
      <c r="IN326" s="33"/>
      <c r="IO326" s="33"/>
      <c r="IP326" s="33"/>
      <c r="IQ326" s="33"/>
      <c r="IR326" s="33"/>
      <c r="IS326" s="33"/>
      <c r="IT326" s="33"/>
      <c r="IU326" s="33"/>
      <c r="IV326" s="33"/>
      <c r="IW326" s="33"/>
      <c r="IX326" s="33"/>
      <c r="IY326" s="33"/>
      <c r="IZ326" s="33"/>
      <c r="JA326" s="33"/>
      <c r="JB326" s="33"/>
      <c r="JC326" s="33"/>
      <c r="JD326" s="33"/>
      <c r="JE326" s="33"/>
      <c r="JF326" s="33"/>
      <c r="JG326" s="33"/>
      <c r="JH326" s="33"/>
      <c r="JI326" s="33"/>
      <c r="JJ326" s="33"/>
      <c r="JK326" s="33"/>
      <c r="JL326" s="33"/>
      <c r="JM326" s="33"/>
      <c r="JN326" s="33"/>
      <c r="JO326" s="33"/>
      <c r="JP326" s="33"/>
      <c r="JQ326" s="33"/>
      <c r="JR326" s="33"/>
      <c r="JS326" s="33"/>
      <c r="JT326" s="33"/>
      <c r="JU326" s="33"/>
    </row>
    <row r="327" spans="1:281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47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  <c r="FN327" s="33"/>
      <c r="FO327" s="33"/>
      <c r="FP327" s="33"/>
      <c r="FQ327" s="33"/>
      <c r="FR327" s="33"/>
      <c r="FS327" s="33"/>
      <c r="FT327" s="33"/>
      <c r="FU327" s="33"/>
      <c r="FV327" s="33"/>
      <c r="FW327" s="33"/>
      <c r="FX327" s="33"/>
      <c r="FY327" s="33"/>
      <c r="FZ327" s="33"/>
      <c r="GA327" s="33"/>
      <c r="GB327" s="33"/>
      <c r="GC327" s="33"/>
      <c r="GD327" s="33"/>
      <c r="GE327" s="33"/>
      <c r="GF327" s="33"/>
      <c r="GG327" s="33"/>
      <c r="GH327" s="33"/>
      <c r="GI327" s="33"/>
      <c r="GJ327" s="33"/>
      <c r="GK327" s="33"/>
      <c r="GL327" s="33"/>
      <c r="GM327" s="33"/>
      <c r="GN327" s="33"/>
      <c r="GO327" s="33"/>
      <c r="GP327" s="33"/>
      <c r="GQ327" s="33"/>
      <c r="GR327" s="33"/>
      <c r="GS327" s="33"/>
      <c r="GT327" s="33"/>
      <c r="GU327" s="33"/>
      <c r="GV327" s="33"/>
      <c r="GW327" s="33"/>
      <c r="GX327" s="33"/>
      <c r="GY327" s="33"/>
      <c r="GZ327" s="33"/>
      <c r="HA327" s="33"/>
      <c r="HB327" s="33"/>
      <c r="HC327" s="33"/>
      <c r="HD327" s="33"/>
      <c r="HE327" s="33"/>
      <c r="HF327" s="33"/>
      <c r="HG327" s="33"/>
      <c r="HH327" s="33"/>
      <c r="HI327" s="33"/>
      <c r="HJ327" s="33"/>
      <c r="HK327" s="33"/>
      <c r="HL327" s="33"/>
      <c r="HM327" s="33"/>
      <c r="HN327" s="33"/>
      <c r="HO327" s="33"/>
      <c r="HP327" s="33"/>
      <c r="HQ327" s="33"/>
      <c r="HR327" s="33"/>
      <c r="HS327" s="33"/>
      <c r="HT327" s="33"/>
      <c r="HU327" s="33"/>
      <c r="HV327" s="33"/>
      <c r="HW327" s="33"/>
      <c r="HX327" s="33"/>
      <c r="HY327" s="33"/>
      <c r="HZ327" s="33"/>
      <c r="IA327" s="33"/>
      <c r="IB327" s="33"/>
      <c r="IC327" s="33"/>
      <c r="ID327" s="33"/>
      <c r="IE327" s="33"/>
      <c r="IF327" s="33"/>
      <c r="IG327" s="33"/>
      <c r="IH327" s="33"/>
      <c r="II327" s="33"/>
      <c r="IJ327" s="33"/>
      <c r="IK327" s="33"/>
      <c r="IL327" s="33"/>
      <c r="IM327" s="33"/>
      <c r="IN327" s="33"/>
      <c r="IO327" s="33"/>
      <c r="IP327" s="33"/>
      <c r="IQ327" s="33"/>
      <c r="IR327" s="33"/>
      <c r="IS327" s="33"/>
      <c r="IT327" s="33"/>
      <c r="IU327" s="33"/>
      <c r="IV327" s="33"/>
      <c r="IW327" s="33"/>
      <c r="IX327" s="33"/>
      <c r="IY327" s="33"/>
      <c r="IZ327" s="33"/>
      <c r="JA327" s="33"/>
      <c r="JB327" s="33"/>
      <c r="JC327" s="33"/>
      <c r="JD327" s="33"/>
      <c r="JE327" s="33"/>
      <c r="JF327" s="33"/>
      <c r="JG327" s="33"/>
      <c r="JH327" s="33"/>
      <c r="JI327" s="33"/>
      <c r="JJ327" s="33"/>
      <c r="JK327" s="33"/>
      <c r="JL327" s="33"/>
      <c r="JM327" s="33"/>
      <c r="JN327" s="33"/>
      <c r="JO327" s="33"/>
      <c r="JP327" s="33"/>
      <c r="JQ327" s="33"/>
      <c r="JR327" s="33"/>
      <c r="JS327" s="33"/>
      <c r="JT327" s="33"/>
      <c r="JU327" s="33"/>
    </row>
    <row r="328" spans="1:281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47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  <c r="FN328" s="33"/>
      <c r="FO328" s="33"/>
      <c r="FP328" s="33"/>
      <c r="FQ328" s="33"/>
      <c r="FR328" s="33"/>
      <c r="FS328" s="33"/>
      <c r="FT328" s="33"/>
      <c r="FU328" s="33"/>
      <c r="FV328" s="33"/>
      <c r="FW328" s="33"/>
      <c r="FX328" s="33"/>
      <c r="FY328" s="33"/>
      <c r="FZ328" s="33"/>
      <c r="GA328" s="33"/>
      <c r="GB328" s="33"/>
      <c r="GC328" s="33"/>
      <c r="GD328" s="33"/>
      <c r="GE328" s="33"/>
      <c r="GF328" s="33"/>
      <c r="GG328" s="33"/>
      <c r="GH328" s="33"/>
      <c r="GI328" s="33"/>
      <c r="GJ328" s="33"/>
      <c r="GK328" s="33"/>
      <c r="GL328" s="33"/>
      <c r="GM328" s="33"/>
      <c r="GN328" s="33"/>
      <c r="GO328" s="33"/>
      <c r="GP328" s="33"/>
      <c r="GQ328" s="33"/>
      <c r="GR328" s="33"/>
      <c r="GS328" s="33"/>
      <c r="GT328" s="33"/>
      <c r="GU328" s="33"/>
      <c r="GV328" s="33"/>
      <c r="GW328" s="33"/>
      <c r="GX328" s="33"/>
      <c r="GY328" s="33"/>
      <c r="GZ328" s="33"/>
      <c r="HA328" s="33"/>
      <c r="HB328" s="33"/>
      <c r="HC328" s="33"/>
      <c r="HD328" s="33"/>
      <c r="HE328" s="33"/>
      <c r="HF328" s="33"/>
      <c r="HG328" s="33"/>
      <c r="HH328" s="33"/>
      <c r="HI328" s="33"/>
      <c r="HJ328" s="33"/>
      <c r="HK328" s="33"/>
      <c r="HL328" s="33"/>
      <c r="HM328" s="33"/>
      <c r="HN328" s="33"/>
      <c r="HO328" s="33"/>
      <c r="HP328" s="33"/>
      <c r="HQ328" s="33"/>
      <c r="HR328" s="33"/>
      <c r="HS328" s="33"/>
      <c r="HT328" s="33"/>
      <c r="HU328" s="33"/>
      <c r="HV328" s="33"/>
      <c r="HW328" s="33"/>
      <c r="HX328" s="33"/>
      <c r="HY328" s="33"/>
      <c r="HZ328" s="33"/>
      <c r="IA328" s="33"/>
      <c r="IB328" s="33"/>
      <c r="IC328" s="33"/>
      <c r="ID328" s="33"/>
      <c r="IE328" s="33"/>
      <c r="IF328" s="33"/>
      <c r="IG328" s="33"/>
      <c r="IH328" s="33"/>
      <c r="II328" s="33"/>
      <c r="IJ328" s="33"/>
      <c r="IK328" s="33"/>
      <c r="IL328" s="33"/>
      <c r="IM328" s="33"/>
      <c r="IN328" s="33"/>
      <c r="IO328" s="33"/>
      <c r="IP328" s="33"/>
      <c r="IQ328" s="33"/>
      <c r="IR328" s="33"/>
      <c r="IS328" s="33"/>
      <c r="IT328" s="33"/>
      <c r="IU328" s="33"/>
      <c r="IV328" s="33"/>
      <c r="IW328" s="33"/>
      <c r="IX328" s="33"/>
      <c r="IY328" s="33"/>
      <c r="IZ328" s="33"/>
      <c r="JA328" s="33"/>
      <c r="JB328" s="33"/>
      <c r="JC328" s="33"/>
      <c r="JD328" s="33"/>
      <c r="JE328" s="33"/>
      <c r="JF328" s="33"/>
      <c r="JG328" s="33"/>
      <c r="JH328" s="33"/>
      <c r="JI328" s="33"/>
      <c r="JJ328" s="33"/>
      <c r="JK328" s="33"/>
      <c r="JL328" s="33"/>
      <c r="JM328" s="33"/>
      <c r="JN328" s="33"/>
      <c r="JO328" s="33"/>
      <c r="JP328" s="33"/>
      <c r="JQ328" s="33"/>
      <c r="JR328" s="33"/>
      <c r="JS328" s="33"/>
      <c r="JT328" s="33"/>
      <c r="JU328" s="33"/>
    </row>
    <row r="329" spans="1:281" x14ac:dyDescent="0.2">
      <c r="A329" s="1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</row>
    <row r="330" spans="1:281" x14ac:dyDescent="0.2">
      <c r="A330" s="1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</row>
    <row r="331" spans="1:281" x14ac:dyDescent="0.2">
      <c r="A331" s="1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</row>
    <row r="332" spans="1:281" x14ac:dyDescent="0.2">
      <c r="A332" s="1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</row>
    <row r="333" spans="1:281" x14ac:dyDescent="0.2">
      <c r="A333" s="1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</row>
    <row r="334" spans="1:281" x14ac:dyDescent="0.2">
      <c r="A334" s="1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</row>
    <row r="335" spans="1:281" x14ac:dyDescent="0.2">
      <c r="A335" s="1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</row>
    <row r="336" spans="1:281" x14ac:dyDescent="0.2">
      <c r="A336" s="1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</row>
    <row r="337" spans="1:163" x14ac:dyDescent="0.2">
      <c r="A337" s="1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</row>
    <row r="338" spans="1:163" x14ac:dyDescent="0.2">
      <c r="A338" s="1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</row>
    <row r="339" spans="1:163" x14ac:dyDescent="0.2">
      <c r="A339" s="1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</row>
    <row r="340" spans="1:163" x14ac:dyDescent="0.2">
      <c r="A340" s="1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</row>
    <row r="341" spans="1:163" x14ac:dyDescent="0.2">
      <c r="A341" s="1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</row>
    <row r="342" spans="1:163" x14ac:dyDescent="0.2">
      <c r="A342" s="1"/>
    </row>
    <row r="343" spans="1:163" x14ac:dyDescent="0.2">
      <c r="A343" s="2"/>
    </row>
    <row r="344" spans="1:163" x14ac:dyDescent="0.2">
      <c r="A344" s="1"/>
    </row>
    <row r="345" spans="1:163" x14ac:dyDescent="0.2">
      <c r="A345" s="1"/>
    </row>
    <row r="346" spans="1:163" x14ac:dyDescent="0.2">
      <c r="A346" s="1"/>
    </row>
    <row r="347" spans="1:163" x14ac:dyDescent="0.2">
      <c r="A347" s="1"/>
    </row>
    <row r="348" spans="1:163" x14ac:dyDescent="0.2">
      <c r="A348" s="1"/>
    </row>
    <row r="349" spans="1:163" x14ac:dyDescent="0.2">
      <c r="A349" s="1"/>
    </row>
    <row r="350" spans="1:163" x14ac:dyDescent="0.2">
      <c r="A350" s="1"/>
    </row>
    <row r="351" spans="1:163" x14ac:dyDescent="0.2">
      <c r="A351" s="1"/>
    </row>
    <row r="352" spans="1:163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1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2"/>
    </row>
  </sheetData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Q473"/>
  <sheetViews>
    <sheetView workbookViewId="0">
      <pane xSplit="2" ySplit="3" topLeftCell="C220" activePane="bottomRight" state="frozen"/>
      <selection activeCell="BX2" sqref="BX2"/>
      <selection pane="topRight" activeCell="BX2" sqref="BX2"/>
      <selection pane="bottomLeft" activeCell="BX2" sqref="BX2"/>
      <selection pane="bottomRight" activeCell="C252" sqref="C25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3" ht="51.75" customHeight="1" x14ac:dyDescent="0.25">
      <c r="A1" s="38" t="s">
        <v>378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3" ht="54" customHeight="1" x14ac:dyDescent="0.2">
      <c r="A2" s="49"/>
      <c r="B2" s="50">
        <f>IO!B2</f>
        <v>1967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3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3" ht="15.75" x14ac:dyDescent="0.25">
      <c r="A4" s="61" t="s">
        <v>369</v>
      </c>
      <c r="B4" s="32"/>
      <c r="BZ4" s="83"/>
    </row>
    <row r="5" spans="1:173" x14ac:dyDescent="0.2">
      <c r="A5" s="1" t="s">
        <v>0</v>
      </c>
      <c r="B5" s="22" t="s">
        <v>119</v>
      </c>
      <c r="C5" s="33">
        <v>1928.7098683670156</v>
      </c>
      <c r="D5" s="33">
        <v>21249.279789510103</v>
      </c>
      <c r="E5" s="33">
        <v>129.00936204948988</v>
      </c>
      <c r="F5" s="33">
        <v>85167.528870490132</v>
      </c>
      <c r="G5" s="33">
        <v>0</v>
      </c>
      <c r="H5" s="33">
        <v>222411.62042628397</v>
      </c>
      <c r="I5" s="33">
        <v>143.80008711868018</v>
      </c>
      <c r="J5" s="33">
        <v>34807.060781950655</v>
      </c>
      <c r="K5" s="33">
        <v>241993.03685997822</v>
      </c>
      <c r="L5" s="33">
        <v>0</v>
      </c>
      <c r="M5" s="33">
        <v>4408.2642156168813</v>
      </c>
      <c r="N5" s="33">
        <v>297.10247270545699</v>
      </c>
      <c r="O5" s="33">
        <v>0</v>
      </c>
      <c r="P5" s="33">
        <v>0</v>
      </c>
      <c r="Q5" s="33">
        <v>0</v>
      </c>
      <c r="R5" s="33">
        <v>0</v>
      </c>
      <c r="S5" s="33">
        <v>0</v>
      </c>
      <c r="T5" s="33">
        <v>0</v>
      </c>
      <c r="U5" s="33">
        <v>0</v>
      </c>
      <c r="V5" s="33">
        <v>0</v>
      </c>
      <c r="W5" s="33">
        <v>0</v>
      </c>
      <c r="X5" s="33">
        <v>0</v>
      </c>
      <c r="Y5" s="33">
        <v>0</v>
      </c>
      <c r="Z5" s="33">
        <v>0</v>
      </c>
      <c r="AA5" s="33">
        <v>0</v>
      </c>
      <c r="AB5" s="33">
        <v>0</v>
      </c>
      <c r="AC5" s="33">
        <v>0</v>
      </c>
      <c r="AD5" s="33">
        <v>0</v>
      </c>
      <c r="AE5" s="33">
        <v>0</v>
      </c>
      <c r="AF5" s="33">
        <v>0</v>
      </c>
      <c r="AG5" s="33">
        <v>0</v>
      </c>
      <c r="AH5" s="33">
        <v>6.0172971596720979</v>
      </c>
      <c r="AI5" s="33">
        <v>0</v>
      </c>
      <c r="AJ5" s="33">
        <v>0</v>
      </c>
      <c r="AK5" s="33">
        <v>0</v>
      </c>
      <c r="AL5" s="33">
        <v>0</v>
      </c>
      <c r="AM5" s="33">
        <v>0</v>
      </c>
      <c r="AN5" s="33">
        <v>30.672261675976323</v>
      </c>
      <c r="AO5" s="33">
        <v>0</v>
      </c>
      <c r="AP5" s="33">
        <v>0</v>
      </c>
      <c r="AQ5" s="33">
        <v>0</v>
      </c>
      <c r="AR5" s="33">
        <v>0</v>
      </c>
      <c r="AS5" s="33">
        <v>0</v>
      </c>
      <c r="AT5" s="33">
        <v>0</v>
      </c>
      <c r="AU5" s="33">
        <v>0</v>
      </c>
      <c r="AV5" s="33">
        <v>0</v>
      </c>
      <c r="AW5" s="33">
        <v>1852.1843713155281</v>
      </c>
      <c r="AX5" s="33">
        <v>0</v>
      </c>
      <c r="AY5" s="33">
        <v>0</v>
      </c>
      <c r="AZ5" s="33">
        <v>0</v>
      </c>
      <c r="BA5" s="33">
        <v>0</v>
      </c>
      <c r="BB5" s="33">
        <v>0</v>
      </c>
      <c r="BC5" s="33">
        <v>0</v>
      </c>
      <c r="BD5" s="33">
        <v>360.90998684315076</v>
      </c>
      <c r="BE5" s="33">
        <v>58630.767767065823</v>
      </c>
      <c r="BF5" s="33">
        <v>163305.90867927202</v>
      </c>
      <c r="BG5" s="33">
        <v>65812.660932425992</v>
      </c>
      <c r="BH5" s="33">
        <v>0</v>
      </c>
      <c r="BI5" s="33">
        <v>0</v>
      </c>
      <c r="BJ5" s="33">
        <v>0</v>
      </c>
      <c r="BK5" s="33">
        <v>0</v>
      </c>
      <c r="BL5" s="33">
        <v>0</v>
      </c>
      <c r="BM5" s="33">
        <v>0</v>
      </c>
      <c r="BN5" s="33">
        <v>0</v>
      </c>
      <c r="BO5" s="33">
        <v>0</v>
      </c>
      <c r="BP5" s="33">
        <v>0</v>
      </c>
      <c r="BQ5" s="33">
        <v>0</v>
      </c>
      <c r="BR5" s="33">
        <v>0</v>
      </c>
      <c r="BS5" s="33">
        <v>0</v>
      </c>
      <c r="BT5" s="33">
        <v>0</v>
      </c>
      <c r="BU5" s="33">
        <v>0</v>
      </c>
      <c r="BV5" s="33">
        <v>0</v>
      </c>
      <c r="BW5" s="33">
        <v>0</v>
      </c>
      <c r="BX5" s="33">
        <v>0</v>
      </c>
      <c r="BY5" s="33">
        <v>0</v>
      </c>
      <c r="BZ5" s="85">
        <f>SUM(C5:BY5)</f>
        <v>902534.53402982862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</row>
    <row r="6" spans="1:173" x14ac:dyDescent="0.2">
      <c r="A6" s="1" t="s">
        <v>1</v>
      </c>
      <c r="B6" s="22" t="s">
        <v>120</v>
      </c>
      <c r="C6" s="33">
        <v>0</v>
      </c>
      <c r="D6" s="33">
        <v>0</v>
      </c>
      <c r="E6" s="33">
        <v>0</v>
      </c>
      <c r="F6" s="33">
        <v>0</v>
      </c>
      <c r="G6" s="33">
        <v>0</v>
      </c>
      <c r="H6" s="33">
        <v>0</v>
      </c>
      <c r="I6" s="33">
        <v>0</v>
      </c>
      <c r="J6" s="33">
        <v>0</v>
      </c>
      <c r="K6" s="33">
        <v>0</v>
      </c>
      <c r="L6" s="33">
        <v>0</v>
      </c>
      <c r="M6" s="33">
        <v>0</v>
      </c>
      <c r="N6" s="33">
        <v>0</v>
      </c>
      <c r="O6" s="33">
        <v>0</v>
      </c>
      <c r="P6" s="33">
        <v>0</v>
      </c>
      <c r="Q6" s="33">
        <v>0</v>
      </c>
      <c r="R6" s="33">
        <v>0</v>
      </c>
      <c r="S6" s="33">
        <v>0</v>
      </c>
      <c r="T6" s="33">
        <v>0</v>
      </c>
      <c r="U6" s="33">
        <v>0</v>
      </c>
      <c r="V6" s="33">
        <v>0</v>
      </c>
      <c r="W6" s="33">
        <v>0</v>
      </c>
      <c r="X6" s="33">
        <v>0</v>
      </c>
      <c r="Y6" s="33">
        <v>0</v>
      </c>
      <c r="Z6" s="33">
        <v>0</v>
      </c>
      <c r="AA6" s="33">
        <v>0</v>
      </c>
      <c r="AB6" s="33">
        <v>0</v>
      </c>
      <c r="AC6" s="33">
        <v>0</v>
      </c>
      <c r="AD6" s="33">
        <v>0</v>
      </c>
      <c r="AE6" s="33">
        <v>0</v>
      </c>
      <c r="AF6" s="33">
        <v>0</v>
      </c>
      <c r="AG6" s="33">
        <v>5577.9511042746417</v>
      </c>
      <c r="AH6" s="33">
        <v>0</v>
      </c>
      <c r="AI6" s="33">
        <v>0</v>
      </c>
      <c r="AJ6" s="33">
        <v>0</v>
      </c>
      <c r="AK6" s="33">
        <v>0</v>
      </c>
      <c r="AL6" s="33">
        <v>0</v>
      </c>
      <c r="AM6" s="33">
        <v>0</v>
      </c>
      <c r="AN6" s="33">
        <v>0</v>
      </c>
      <c r="AO6" s="33">
        <v>0</v>
      </c>
      <c r="AP6" s="33">
        <v>0</v>
      </c>
      <c r="AQ6" s="33">
        <v>0</v>
      </c>
      <c r="AR6" s="33">
        <v>0</v>
      </c>
      <c r="AS6" s="33">
        <v>0</v>
      </c>
      <c r="AT6" s="33">
        <v>0</v>
      </c>
      <c r="AU6" s="33">
        <v>0</v>
      </c>
      <c r="AV6" s="33">
        <v>0</v>
      </c>
      <c r="AW6" s="33">
        <v>36.485746550678442</v>
      </c>
      <c r="AX6" s="33">
        <v>0</v>
      </c>
      <c r="AY6" s="33">
        <v>0</v>
      </c>
      <c r="AZ6" s="33">
        <v>0</v>
      </c>
      <c r="BA6" s="33">
        <v>0</v>
      </c>
      <c r="BB6" s="33">
        <v>0</v>
      </c>
      <c r="BC6" s="33">
        <v>0</v>
      </c>
      <c r="BD6" s="33">
        <v>0</v>
      </c>
      <c r="BE6" s="33">
        <v>0</v>
      </c>
      <c r="BF6" s="33">
        <v>0</v>
      </c>
      <c r="BG6" s="33">
        <v>13008.913946116267</v>
      </c>
      <c r="BH6" s="33">
        <v>0</v>
      </c>
      <c r="BI6" s="33">
        <v>0</v>
      </c>
      <c r="BJ6" s="33">
        <v>0</v>
      </c>
      <c r="BK6" s="33">
        <v>0</v>
      </c>
      <c r="BL6" s="33">
        <v>0</v>
      </c>
      <c r="BM6" s="33">
        <v>0</v>
      </c>
      <c r="BN6" s="33">
        <v>0</v>
      </c>
      <c r="BO6" s="33">
        <v>0</v>
      </c>
      <c r="BP6" s="33">
        <v>0</v>
      </c>
      <c r="BQ6" s="33">
        <v>0</v>
      </c>
      <c r="BR6" s="33">
        <v>0</v>
      </c>
      <c r="BS6" s="33">
        <v>0</v>
      </c>
      <c r="BT6" s="33">
        <v>0</v>
      </c>
      <c r="BU6" s="33">
        <v>0</v>
      </c>
      <c r="BV6" s="33">
        <v>0</v>
      </c>
      <c r="BW6" s="33">
        <v>0</v>
      </c>
      <c r="BX6" s="33">
        <v>0</v>
      </c>
      <c r="BY6" s="33">
        <v>0</v>
      </c>
      <c r="BZ6" s="85">
        <f t="shared" ref="BZ6:BZ69" si="0">SUM(C6:BY6)</f>
        <v>18623.350796941588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</row>
    <row r="7" spans="1:173" x14ac:dyDescent="0.2">
      <c r="A7" s="1" t="s">
        <v>2</v>
      </c>
      <c r="B7" s="22" t="s">
        <v>121</v>
      </c>
      <c r="C7" s="33">
        <v>0</v>
      </c>
      <c r="D7" s="33">
        <v>0</v>
      </c>
      <c r="E7" s="33">
        <v>227038.35629177684</v>
      </c>
      <c r="F7" s="33">
        <v>0</v>
      </c>
      <c r="G7" s="33">
        <v>0</v>
      </c>
      <c r="H7" s="33">
        <v>0</v>
      </c>
      <c r="I7" s="33">
        <v>0</v>
      </c>
      <c r="J7" s="33">
        <v>0</v>
      </c>
      <c r="K7" s="33">
        <v>0</v>
      </c>
      <c r="L7" s="33">
        <v>0</v>
      </c>
      <c r="M7" s="33">
        <v>0</v>
      </c>
      <c r="N7" s="33">
        <v>0</v>
      </c>
      <c r="O7" s="33">
        <v>0</v>
      </c>
      <c r="P7" s="33">
        <v>0</v>
      </c>
      <c r="Q7" s="33">
        <v>0</v>
      </c>
      <c r="R7" s="33">
        <v>0</v>
      </c>
      <c r="S7" s="33">
        <v>0</v>
      </c>
      <c r="T7" s="33">
        <v>0</v>
      </c>
      <c r="U7" s="33">
        <v>0</v>
      </c>
      <c r="V7" s="33">
        <v>0</v>
      </c>
      <c r="W7" s="33">
        <v>0</v>
      </c>
      <c r="X7" s="33">
        <v>0</v>
      </c>
      <c r="Y7" s="33">
        <v>0</v>
      </c>
      <c r="Z7" s="33">
        <v>0</v>
      </c>
      <c r="AA7" s="33">
        <v>0</v>
      </c>
      <c r="AB7" s="33">
        <v>0</v>
      </c>
      <c r="AC7" s="33">
        <v>0</v>
      </c>
      <c r="AD7" s="33">
        <v>0</v>
      </c>
      <c r="AE7" s="33">
        <v>0</v>
      </c>
      <c r="AF7" s="33">
        <v>0</v>
      </c>
      <c r="AG7" s="33">
        <v>0</v>
      </c>
      <c r="AH7" s="33">
        <v>0</v>
      </c>
      <c r="AI7" s="33">
        <v>0</v>
      </c>
      <c r="AJ7" s="33">
        <v>0</v>
      </c>
      <c r="AK7" s="33">
        <v>0</v>
      </c>
      <c r="AL7" s="33">
        <v>0</v>
      </c>
      <c r="AM7" s="33">
        <v>0</v>
      </c>
      <c r="AN7" s="33">
        <v>0</v>
      </c>
      <c r="AO7" s="33">
        <v>0</v>
      </c>
      <c r="AP7" s="33">
        <v>0</v>
      </c>
      <c r="AQ7" s="33">
        <v>0</v>
      </c>
      <c r="AR7" s="33">
        <v>0</v>
      </c>
      <c r="AS7" s="33">
        <v>0</v>
      </c>
      <c r="AT7" s="33">
        <v>0</v>
      </c>
      <c r="AU7" s="33">
        <v>0</v>
      </c>
      <c r="AV7" s="33">
        <v>0</v>
      </c>
      <c r="AW7" s="33">
        <v>109.54326843348451</v>
      </c>
      <c r="AX7" s="33">
        <v>0</v>
      </c>
      <c r="AY7" s="33">
        <v>0</v>
      </c>
      <c r="AZ7" s="33">
        <v>0</v>
      </c>
      <c r="BA7" s="33">
        <v>0</v>
      </c>
      <c r="BB7" s="33">
        <v>0</v>
      </c>
      <c r="BC7" s="33">
        <v>0</v>
      </c>
      <c r="BD7" s="33">
        <v>0</v>
      </c>
      <c r="BE7" s="33">
        <v>0</v>
      </c>
      <c r="BF7" s="33">
        <v>142.59504764050814</v>
      </c>
      <c r="BG7" s="33">
        <v>0</v>
      </c>
      <c r="BH7" s="33">
        <v>0</v>
      </c>
      <c r="BI7" s="33">
        <v>0</v>
      </c>
      <c r="BJ7" s="33">
        <v>0</v>
      </c>
      <c r="BK7" s="33">
        <v>0</v>
      </c>
      <c r="BL7" s="33">
        <v>0</v>
      </c>
      <c r="BM7" s="33">
        <v>0</v>
      </c>
      <c r="BN7" s="33">
        <v>0</v>
      </c>
      <c r="BO7" s="33">
        <v>0</v>
      </c>
      <c r="BP7" s="33">
        <v>0</v>
      </c>
      <c r="BQ7" s="33">
        <v>0</v>
      </c>
      <c r="BR7" s="33">
        <v>0</v>
      </c>
      <c r="BS7" s="33">
        <v>0</v>
      </c>
      <c r="BT7" s="33">
        <v>0</v>
      </c>
      <c r="BU7" s="33">
        <v>0</v>
      </c>
      <c r="BV7" s="33">
        <v>0</v>
      </c>
      <c r="BW7" s="33">
        <v>0</v>
      </c>
      <c r="BX7" s="33">
        <v>0</v>
      </c>
      <c r="BY7" s="33">
        <v>0</v>
      </c>
      <c r="BZ7" s="85">
        <f t="shared" si="0"/>
        <v>227290.49460785082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</row>
    <row r="8" spans="1:173" x14ac:dyDescent="0.2">
      <c r="A8" s="1" t="s">
        <v>3</v>
      </c>
      <c r="B8" s="22" t="s">
        <v>122</v>
      </c>
      <c r="C8" s="33">
        <v>0</v>
      </c>
      <c r="D8" s="33">
        <v>0</v>
      </c>
      <c r="E8" s="33">
        <v>0</v>
      </c>
      <c r="F8" s="33">
        <v>0</v>
      </c>
      <c r="G8" s="33">
        <v>0</v>
      </c>
      <c r="H8" s="33">
        <v>0</v>
      </c>
      <c r="I8" s="33">
        <v>0</v>
      </c>
      <c r="J8" s="33">
        <v>0</v>
      </c>
      <c r="K8" s="33">
        <v>0</v>
      </c>
      <c r="L8" s="33">
        <v>0</v>
      </c>
      <c r="M8" s="33">
        <v>0</v>
      </c>
      <c r="N8" s="33">
        <v>0</v>
      </c>
      <c r="O8" s="33">
        <v>0</v>
      </c>
      <c r="P8" s="33">
        <v>0</v>
      </c>
      <c r="Q8" s="33">
        <v>0</v>
      </c>
      <c r="R8" s="33">
        <v>0</v>
      </c>
      <c r="S8" s="33">
        <v>0</v>
      </c>
      <c r="T8" s="33">
        <v>0</v>
      </c>
      <c r="U8" s="33">
        <v>0</v>
      </c>
      <c r="V8" s="33">
        <v>0</v>
      </c>
      <c r="W8" s="33">
        <v>0</v>
      </c>
      <c r="X8" s="33">
        <v>0</v>
      </c>
      <c r="Y8" s="33">
        <v>0</v>
      </c>
      <c r="Z8" s="33">
        <v>0</v>
      </c>
      <c r="AA8" s="33">
        <v>0</v>
      </c>
      <c r="AB8" s="33">
        <v>0</v>
      </c>
      <c r="AC8" s="33">
        <v>0</v>
      </c>
      <c r="AD8" s="33">
        <v>0</v>
      </c>
      <c r="AE8" s="33">
        <v>0</v>
      </c>
      <c r="AF8" s="33">
        <v>0</v>
      </c>
      <c r="AG8" s="33">
        <v>0</v>
      </c>
      <c r="AH8" s="33">
        <v>0</v>
      </c>
      <c r="AI8" s="33">
        <v>0</v>
      </c>
      <c r="AJ8" s="33">
        <v>0</v>
      </c>
      <c r="AK8" s="33">
        <v>0</v>
      </c>
      <c r="AL8" s="33">
        <v>0</v>
      </c>
      <c r="AM8" s="33">
        <v>0</v>
      </c>
      <c r="AN8" s="33">
        <v>0</v>
      </c>
      <c r="AO8" s="33">
        <v>0</v>
      </c>
      <c r="AP8" s="33">
        <v>0</v>
      </c>
      <c r="AQ8" s="33">
        <v>0</v>
      </c>
      <c r="AR8" s="33">
        <v>0</v>
      </c>
      <c r="AS8" s="33">
        <v>0</v>
      </c>
      <c r="AT8" s="33">
        <v>0</v>
      </c>
      <c r="AU8" s="33">
        <v>0</v>
      </c>
      <c r="AV8" s="33">
        <v>0</v>
      </c>
      <c r="AW8" s="33">
        <v>7.4131873518048925</v>
      </c>
      <c r="AX8" s="33">
        <v>0</v>
      </c>
      <c r="AY8" s="33">
        <v>0</v>
      </c>
      <c r="AZ8" s="33">
        <v>0</v>
      </c>
      <c r="BA8" s="33">
        <v>0</v>
      </c>
      <c r="BB8" s="33">
        <v>0</v>
      </c>
      <c r="BC8" s="33">
        <v>0</v>
      </c>
      <c r="BD8" s="33">
        <v>0</v>
      </c>
      <c r="BE8" s="33">
        <v>0</v>
      </c>
      <c r="BF8" s="33">
        <v>0</v>
      </c>
      <c r="BG8" s="33">
        <v>0</v>
      </c>
      <c r="BH8" s="33">
        <v>0</v>
      </c>
      <c r="BI8" s="33">
        <v>0</v>
      </c>
      <c r="BJ8" s="33">
        <v>0</v>
      </c>
      <c r="BK8" s="33">
        <v>0</v>
      </c>
      <c r="BL8" s="33">
        <v>0</v>
      </c>
      <c r="BM8" s="33">
        <v>0</v>
      </c>
      <c r="BN8" s="33">
        <v>0</v>
      </c>
      <c r="BO8" s="33">
        <v>0</v>
      </c>
      <c r="BP8" s="33">
        <v>0</v>
      </c>
      <c r="BQ8" s="33">
        <v>0</v>
      </c>
      <c r="BR8" s="33">
        <v>0</v>
      </c>
      <c r="BS8" s="33">
        <v>0</v>
      </c>
      <c r="BT8" s="33">
        <v>0</v>
      </c>
      <c r="BU8" s="33">
        <v>0</v>
      </c>
      <c r="BV8" s="33">
        <v>0</v>
      </c>
      <c r="BW8" s="33">
        <v>0</v>
      </c>
      <c r="BX8" s="33">
        <v>0</v>
      </c>
      <c r="BY8" s="33">
        <v>0</v>
      </c>
      <c r="BZ8" s="85">
        <f t="shared" si="0"/>
        <v>7.4131873518048925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</row>
    <row r="9" spans="1:173" x14ac:dyDescent="0.2">
      <c r="A9" s="1" t="s">
        <v>4</v>
      </c>
      <c r="B9" s="22" t="s">
        <v>123</v>
      </c>
      <c r="C9" s="33">
        <v>0</v>
      </c>
      <c r="D9" s="33">
        <v>0</v>
      </c>
      <c r="E9" s="33">
        <v>0</v>
      </c>
      <c r="F9" s="33">
        <v>0</v>
      </c>
      <c r="G9" s="33">
        <v>0</v>
      </c>
      <c r="H9" s="33">
        <v>0</v>
      </c>
      <c r="I9" s="33">
        <v>0</v>
      </c>
      <c r="J9" s="33">
        <v>0</v>
      </c>
      <c r="K9" s="33">
        <v>0</v>
      </c>
      <c r="L9" s="33">
        <v>0</v>
      </c>
      <c r="M9" s="33">
        <v>0</v>
      </c>
      <c r="N9" s="33">
        <v>3747.4828293292658</v>
      </c>
      <c r="O9" s="33">
        <v>0</v>
      </c>
      <c r="P9" s="33">
        <v>0</v>
      </c>
      <c r="Q9" s="33">
        <v>0</v>
      </c>
      <c r="R9" s="33">
        <v>0</v>
      </c>
      <c r="S9" s="33">
        <v>0</v>
      </c>
      <c r="T9" s="33">
        <v>0</v>
      </c>
      <c r="U9" s="33">
        <v>0</v>
      </c>
      <c r="V9" s="33">
        <v>0</v>
      </c>
      <c r="W9" s="33">
        <v>0</v>
      </c>
      <c r="X9" s="33">
        <v>0</v>
      </c>
      <c r="Y9" s="33">
        <v>0</v>
      </c>
      <c r="Z9" s="33">
        <v>0</v>
      </c>
      <c r="AA9" s="33">
        <v>0</v>
      </c>
      <c r="AB9" s="33">
        <v>0</v>
      </c>
      <c r="AC9" s="33">
        <v>0</v>
      </c>
      <c r="AD9" s="33">
        <v>0</v>
      </c>
      <c r="AE9" s="33">
        <v>0</v>
      </c>
      <c r="AF9" s="33">
        <v>0</v>
      </c>
      <c r="AG9" s="33">
        <v>0</v>
      </c>
      <c r="AH9" s="33">
        <v>0</v>
      </c>
      <c r="AI9" s="33">
        <v>0</v>
      </c>
      <c r="AJ9" s="33">
        <v>0</v>
      </c>
      <c r="AK9" s="33">
        <v>0</v>
      </c>
      <c r="AL9" s="33">
        <v>0</v>
      </c>
      <c r="AM9" s="33">
        <v>0</v>
      </c>
      <c r="AN9" s="33">
        <v>0</v>
      </c>
      <c r="AO9" s="33">
        <v>0</v>
      </c>
      <c r="AP9" s="33">
        <v>0</v>
      </c>
      <c r="AQ9" s="33">
        <v>0</v>
      </c>
      <c r="AR9" s="33">
        <v>0</v>
      </c>
      <c r="AS9" s="33">
        <v>0</v>
      </c>
      <c r="AT9" s="33">
        <v>0</v>
      </c>
      <c r="AU9" s="33">
        <v>0</v>
      </c>
      <c r="AV9" s="33">
        <v>0</v>
      </c>
      <c r="AW9" s="33">
        <v>240.80246634110756</v>
      </c>
      <c r="AX9" s="33">
        <v>0</v>
      </c>
      <c r="AY9" s="33">
        <v>0</v>
      </c>
      <c r="AZ9" s="33">
        <v>0</v>
      </c>
      <c r="BA9" s="33">
        <v>0</v>
      </c>
      <c r="BB9" s="33">
        <v>0</v>
      </c>
      <c r="BC9" s="33">
        <v>0</v>
      </c>
      <c r="BD9" s="33">
        <v>0</v>
      </c>
      <c r="BE9" s="33">
        <v>0</v>
      </c>
      <c r="BF9" s="33">
        <v>2659.0288077039654</v>
      </c>
      <c r="BG9" s="33">
        <v>0</v>
      </c>
      <c r="BH9" s="33">
        <v>0</v>
      </c>
      <c r="BI9" s="33">
        <v>0</v>
      </c>
      <c r="BJ9" s="33">
        <v>0</v>
      </c>
      <c r="BK9" s="33">
        <v>0</v>
      </c>
      <c r="BL9" s="33">
        <v>0</v>
      </c>
      <c r="BM9" s="33">
        <v>0</v>
      </c>
      <c r="BN9" s="33">
        <v>0</v>
      </c>
      <c r="BO9" s="33">
        <v>0</v>
      </c>
      <c r="BP9" s="33">
        <v>0</v>
      </c>
      <c r="BQ9" s="33">
        <v>0</v>
      </c>
      <c r="BR9" s="33">
        <v>0</v>
      </c>
      <c r="BS9" s="33">
        <v>0</v>
      </c>
      <c r="BT9" s="33">
        <v>0</v>
      </c>
      <c r="BU9" s="33">
        <v>0</v>
      </c>
      <c r="BV9" s="33">
        <v>0</v>
      </c>
      <c r="BW9" s="33">
        <v>0</v>
      </c>
      <c r="BX9" s="33">
        <v>0</v>
      </c>
      <c r="BY9" s="33">
        <v>0</v>
      </c>
      <c r="BZ9" s="85">
        <f t="shared" si="0"/>
        <v>6647.3141033743386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</row>
    <row r="10" spans="1:173" x14ac:dyDescent="0.2">
      <c r="A10" s="1" t="s">
        <v>5</v>
      </c>
      <c r="B10" s="22" t="s">
        <v>124</v>
      </c>
      <c r="C10" s="33">
        <v>0</v>
      </c>
      <c r="D10" s="33">
        <v>0</v>
      </c>
      <c r="E10" s="33">
        <v>0</v>
      </c>
      <c r="F10" s="33">
        <v>0</v>
      </c>
      <c r="G10" s="33">
        <v>0</v>
      </c>
      <c r="H10" s="33">
        <v>0</v>
      </c>
      <c r="I10" s="33">
        <v>0</v>
      </c>
      <c r="J10" s="33">
        <v>0</v>
      </c>
      <c r="K10" s="33">
        <v>0</v>
      </c>
      <c r="L10" s="33">
        <v>0</v>
      </c>
      <c r="M10" s="33">
        <v>0</v>
      </c>
      <c r="N10" s="33">
        <v>0</v>
      </c>
      <c r="O10" s="33">
        <v>0</v>
      </c>
      <c r="P10" s="33">
        <v>0</v>
      </c>
      <c r="Q10" s="33">
        <v>0</v>
      </c>
      <c r="R10" s="33">
        <v>0</v>
      </c>
      <c r="S10" s="33">
        <v>0</v>
      </c>
      <c r="T10" s="33">
        <v>0</v>
      </c>
      <c r="U10" s="33">
        <v>0</v>
      </c>
      <c r="V10" s="33">
        <v>0</v>
      </c>
      <c r="W10" s="33">
        <v>0</v>
      </c>
      <c r="X10" s="33">
        <v>0</v>
      </c>
      <c r="Y10" s="33">
        <v>0</v>
      </c>
      <c r="Z10" s="33">
        <v>0</v>
      </c>
      <c r="AA10" s="33">
        <v>0</v>
      </c>
      <c r="AB10" s="33">
        <v>0</v>
      </c>
      <c r="AC10" s="33">
        <v>0</v>
      </c>
      <c r="AD10" s="33">
        <v>0</v>
      </c>
      <c r="AE10" s="33">
        <v>0</v>
      </c>
      <c r="AF10" s="33">
        <v>0</v>
      </c>
      <c r="AG10" s="33">
        <v>0</v>
      </c>
      <c r="AH10" s="33">
        <v>0</v>
      </c>
      <c r="AI10" s="33">
        <v>0</v>
      </c>
      <c r="AJ10" s="33">
        <v>0</v>
      </c>
      <c r="AK10" s="33">
        <v>0</v>
      </c>
      <c r="AL10" s="33">
        <v>0</v>
      </c>
      <c r="AM10" s="33">
        <v>0</v>
      </c>
      <c r="AN10" s="33">
        <v>0</v>
      </c>
      <c r="AO10" s="33">
        <v>0</v>
      </c>
      <c r="AP10" s="33">
        <v>0</v>
      </c>
      <c r="AQ10" s="33">
        <v>0</v>
      </c>
      <c r="AR10" s="33">
        <v>0</v>
      </c>
      <c r="AS10" s="33">
        <v>0</v>
      </c>
      <c r="AT10" s="33">
        <v>0</v>
      </c>
      <c r="AU10" s="33">
        <v>0</v>
      </c>
      <c r="AV10" s="33">
        <v>0</v>
      </c>
      <c r="AW10" s="33">
        <v>5.3688427205861187</v>
      </c>
      <c r="AX10" s="33">
        <v>1.8593575016406987</v>
      </c>
      <c r="AY10" s="33">
        <v>0</v>
      </c>
      <c r="AZ10" s="33">
        <v>0</v>
      </c>
      <c r="BA10" s="33">
        <v>0</v>
      </c>
      <c r="BB10" s="33">
        <v>0</v>
      </c>
      <c r="BC10" s="33">
        <v>0</v>
      </c>
      <c r="BD10" s="33">
        <v>0</v>
      </c>
      <c r="BE10" s="33">
        <v>0</v>
      </c>
      <c r="BF10" s="33">
        <v>0</v>
      </c>
      <c r="BG10" s="33">
        <v>0</v>
      </c>
      <c r="BH10" s="33">
        <v>0</v>
      </c>
      <c r="BI10" s="33">
        <v>0</v>
      </c>
      <c r="BJ10" s="33">
        <v>0</v>
      </c>
      <c r="BK10" s="33">
        <v>0</v>
      </c>
      <c r="BL10" s="33">
        <v>0</v>
      </c>
      <c r="BM10" s="33">
        <v>0</v>
      </c>
      <c r="BN10" s="33">
        <v>0</v>
      </c>
      <c r="BO10" s="33">
        <v>0</v>
      </c>
      <c r="BP10" s="33">
        <v>0</v>
      </c>
      <c r="BQ10" s="33">
        <v>0</v>
      </c>
      <c r="BR10" s="33">
        <v>0</v>
      </c>
      <c r="BS10" s="33">
        <v>0</v>
      </c>
      <c r="BT10" s="33">
        <v>0</v>
      </c>
      <c r="BU10" s="33">
        <v>0</v>
      </c>
      <c r="BV10" s="33">
        <v>0</v>
      </c>
      <c r="BW10" s="33">
        <v>0</v>
      </c>
      <c r="BX10" s="33">
        <v>0</v>
      </c>
      <c r="BY10" s="33">
        <v>0</v>
      </c>
      <c r="BZ10" s="85">
        <f t="shared" si="0"/>
        <v>7.2282002222268176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</row>
    <row r="11" spans="1:173" x14ac:dyDescent="0.2">
      <c r="A11" s="1" t="s">
        <v>6</v>
      </c>
      <c r="B11" s="22" t="s">
        <v>125</v>
      </c>
      <c r="C11" s="33">
        <v>1188.4892947068329</v>
      </c>
      <c r="D11" s="33">
        <v>1298380.588796783</v>
      </c>
      <c r="E11" s="33">
        <v>55.804742507563077</v>
      </c>
      <c r="F11" s="33">
        <v>202.3185450790416</v>
      </c>
      <c r="G11" s="33">
        <v>0</v>
      </c>
      <c r="H11" s="33">
        <v>1.250042172458063</v>
      </c>
      <c r="I11" s="33">
        <v>10406.847572342864</v>
      </c>
      <c r="J11" s="33">
        <v>0</v>
      </c>
      <c r="K11" s="33">
        <v>756.84406240330873</v>
      </c>
      <c r="L11" s="33">
        <v>0</v>
      </c>
      <c r="M11" s="33">
        <v>0</v>
      </c>
      <c r="N11" s="33">
        <v>36627.826206662045</v>
      </c>
      <c r="O11" s="33">
        <v>0</v>
      </c>
      <c r="P11" s="33">
        <v>0</v>
      </c>
      <c r="Q11" s="33">
        <v>121.73140417732763</v>
      </c>
      <c r="R11" s="33">
        <v>0</v>
      </c>
      <c r="S11" s="33">
        <v>0</v>
      </c>
      <c r="T11" s="33">
        <v>0</v>
      </c>
      <c r="U11" s="33">
        <v>0</v>
      </c>
      <c r="V11" s="33">
        <v>0</v>
      </c>
      <c r="W11" s="33">
        <v>0</v>
      </c>
      <c r="X11" s="33">
        <v>0</v>
      </c>
      <c r="Y11" s="33">
        <v>0</v>
      </c>
      <c r="Z11" s="33">
        <v>0</v>
      </c>
      <c r="AA11" s="33">
        <v>0</v>
      </c>
      <c r="AB11" s="33">
        <v>0</v>
      </c>
      <c r="AC11" s="33">
        <v>0</v>
      </c>
      <c r="AD11" s="33">
        <v>0</v>
      </c>
      <c r="AE11" s="33">
        <v>0</v>
      </c>
      <c r="AF11" s="33">
        <v>0</v>
      </c>
      <c r="AG11" s="33">
        <v>0</v>
      </c>
      <c r="AH11" s="33">
        <v>0</v>
      </c>
      <c r="AI11" s="33">
        <v>0</v>
      </c>
      <c r="AJ11" s="33">
        <v>0</v>
      </c>
      <c r="AK11" s="33">
        <v>0</v>
      </c>
      <c r="AL11" s="33">
        <v>0</v>
      </c>
      <c r="AM11" s="33">
        <v>0</v>
      </c>
      <c r="AN11" s="33">
        <v>0</v>
      </c>
      <c r="AO11" s="33">
        <v>0</v>
      </c>
      <c r="AP11" s="33">
        <v>0</v>
      </c>
      <c r="AQ11" s="33">
        <v>0</v>
      </c>
      <c r="AR11" s="33">
        <v>0</v>
      </c>
      <c r="AS11" s="33">
        <v>0</v>
      </c>
      <c r="AT11" s="33">
        <v>0</v>
      </c>
      <c r="AU11" s="33">
        <v>0</v>
      </c>
      <c r="AV11" s="33">
        <v>0</v>
      </c>
      <c r="AW11" s="33">
        <v>647.7973010286463</v>
      </c>
      <c r="AX11" s="33">
        <v>0</v>
      </c>
      <c r="AY11" s="33">
        <v>0</v>
      </c>
      <c r="AZ11" s="33">
        <v>0</v>
      </c>
      <c r="BA11" s="33">
        <v>0</v>
      </c>
      <c r="BB11" s="33">
        <v>0</v>
      </c>
      <c r="BC11" s="33">
        <v>0</v>
      </c>
      <c r="BD11" s="33">
        <v>0</v>
      </c>
      <c r="BE11" s="33">
        <v>0</v>
      </c>
      <c r="BF11" s="33">
        <v>1137.9593589568615</v>
      </c>
      <c r="BG11" s="33">
        <v>0</v>
      </c>
      <c r="BH11" s="33">
        <v>0</v>
      </c>
      <c r="BI11" s="33">
        <v>0</v>
      </c>
      <c r="BJ11" s="33">
        <v>0</v>
      </c>
      <c r="BK11" s="33">
        <v>0</v>
      </c>
      <c r="BL11" s="33">
        <v>0</v>
      </c>
      <c r="BM11" s="33">
        <v>0</v>
      </c>
      <c r="BN11" s="33">
        <v>0</v>
      </c>
      <c r="BO11" s="33">
        <v>0</v>
      </c>
      <c r="BP11" s="33">
        <v>0</v>
      </c>
      <c r="BQ11" s="33">
        <v>0</v>
      </c>
      <c r="BR11" s="33">
        <v>15.899608311549095</v>
      </c>
      <c r="BS11" s="33">
        <v>0</v>
      </c>
      <c r="BT11" s="33">
        <v>0</v>
      </c>
      <c r="BU11" s="33">
        <v>0</v>
      </c>
      <c r="BV11" s="33">
        <v>0</v>
      </c>
      <c r="BW11" s="33">
        <v>0</v>
      </c>
      <c r="BX11" s="33">
        <v>0</v>
      </c>
      <c r="BY11" s="33">
        <v>0</v>
      </c>
      <c r="BZ11" s="85">
        <f t="shared" si="0"/>
        <v>1349543.3569351316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</row>
    <row r="12" spans="1:173" x14ac:dyDescent="0.2">
      <c r="A12" s="1" t="s">
        <v>7</v>
      </c>
      <c r="B12" s="22" t="s">
        <v>126</v>
      </c>
      <c r="C12" s="33">
        <v>169.30170023233293</v>
      </c>
      <c r="D12" s="33">
        <v>0</v>
      </c>
      <c r="E12" s="33">
        <v>89083.016512712959</v>
      </c>
      <c r="F12" s="33">
        <v>0</v>
      </c>
      <c r="G12" s="33">
        <v>0</v>
      </c>
      <c r="H12" s="33">
        <v>7.3835733244306434</v>
      </c>
      <c r="I12" s="33">
        <v>0</v>
      </c>
      <c r="J12" s="33">
        <v>1946.3191211301082</v>
      </c>
      <c r="K12" s="33">
        <v>1554.8619849380755</v>
      </c>
      <c r="L12" s="33">
        <v>0</v>
      </c>
      <c r="M12" s="33">
        <v>19.077300722291348</v>
      </c>
      <c r="N12" s="33">
        <v>1102.2788746818742</v>
      </c>
      <c r="O12" s="33">
        <v>4.0774712458559916</v>
      </c>
      <c r="P12" s="33">
        <v>0</v>
      </c>
      <c r="Q12" s="33">
        <v>0</v>
      </c>
      <c r="R12" s="33">
        <v>5.1273973171836698</v>
      </c>
      <c r="S12" s="33">
        <v>0</v>
      </c>
      <c r="T12" s="33">
        <v>0</v>
      </c>
      <c r="U12" s="33">
        <v>0</v>
      </c>
      <c r="V12" s="33">
        <v>0</v>
      </c>
      <c r="W12" s="33">
        <v>0</v>
      </c>
      <c r="X12" s="33">
        <v>0</v>
      </c>
      <c r="Y12" s="33">
        <v>0</v>
      </c>
      <c r="Z12" s="33">
        <v>0</v>
      </c>
      <c r="AA12" s="33">
        <v>0</v>
      </c>
      <c r="AB12" s="33">
        <v>0</v>
      </c>
      <c r="AC12" s="33">
        <v>0</v>
      </c>
      <c r="AD12" s="33">
        <v>0</v>
      </c>
      <c r="AE12" s="33">
        <v>0</v>
      </c>
      <c r="AF12" s="33">
        <v>0</v>
      </c>
      <c r="AG12" s="33">
        <v>0</v>
      </c>
      <c r="AH12" s="33">
        <v>0</v>
      </c>
      <c r="AI12" s="33">
        <v>0</v>
      </c>
      <c r="AJ12" s="33">
        <v>0</v>
      </c>
      <c r="AK12" s="33">
        <v>0</v>
      </c>
      <c r="AL12" s="33">
        <v>0</v>
      </c>
      <c r="AM12" s="33">
        <v>0</v>
      </c>
      <c r="AN12" s="33">
        <v>0</v>
      </c>
      <c r="AO12" s="33">
        <v>0</v>
      </c>
      <c r="AP12" s="33">
        <v>0</v>
      </c>
      <c r="AQ12" s="33">
        <v>0</v>
      </c>
      <c r="AR12" s="33">
        <v>0</v>
      </c>
      <c r="AS12" s="33">
        <v>0</v>
      </c>
      <c r="AT12" s="33">
        <v>0</v>
      </c>
      <c r="AU12" s="33">
        <v>0</v>
      </c>
      <c r="AV12" s="33">
        <v>0</v>
      </c>
      <c r="AW12" s="33">
        <v>207.20275932815053</v>
      </c>
      <c r="AX12" s="33">
        <v>0</v>
      </c>
      <c r="AY12" s="33">
        <v>0</v>
      </c>
      <c r="AZ12" s="33">
        <v>0</v>
      </c>
      <c r="BA12" s="33">
        <v>0</v>
      </c>
      <c r="BB12" s="33">
        <v>0</v>
      </c>
      <c r="BC12" s="33">
        <v>0</v>
      </c>
      <c r="BD12" s="33">
        <v>0</v>
      </c>
      <c r="BE12" s="33">
        <v>0</v>
      </c>
      <c r="BF12" s="33">
        <v>0</v>
      </c>
      <c r="BG12" s="33">
        <v>27.412784402033427</v>
      </c>
      <c r="BH12" s="33">
        <v>0</v>
      </c>
      <c r="BI12" s="33">
        <v>0</v>
      </c>
      <c r="BJ12" s="33">
        <v>0</v>
      </c>
      <c r="BK12" s="33">
        <v>0</v>
      </c>
      <c r="BL12" s="33">
        <v>0</v>
      </c>
      <c r="BM12" s="33">
        <v>0</v>
      </c>
      <c r="BN12" s="33">
        <v>0</v>
      </c>
      <c r="BO12" s="33">
        <v>0</v>
      </c>
      <c r="BP12" s="33">
        <v>0</v>
      </c>
      <c r="BQ12" s="33">
        <v>0</v>
      </c>
      <c r="BR12" s="33">
        <v>0</v>
      </c>
      <c r="BS12" s="33">
        <v>0</v>
      </c>
      <c r="BT12" s="33">
        <v>0</v>
      </c>
      <c r="BU12" s="33">
        <v>0</v>
      </c>
      <c r="BV12" s="33">
        <v>0</v>
      </c>
      <c r="BW12" s="33">
        <v>0</v>
      </c>
      <c r="BX12" s="33">
        <v>0</v>
      </c>
      <c r="BY12" s="33">
        <v>0</v>
      </c>
      <c r="BZ12" s="85">
        <f t="shared" si="0"/>
        <v>94126.059480035285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</row>
    <row r="13" spans="1:173" x14ac:dyDescent="0.2">
      <c r="A13" s="1" t="s">
        <v>8</v>
      </c>
      <c r="B13" s="22" t="s">
        <v>127</v>
      </c>
      <c r="C13" s="33">
        <v>106.09834197933874</v>
      </c>
      <c r="D13" s="33">
        <v>0</v>
      </c>
      <c r="E13" s="33">
        <v>0</v>
      </c>
      <c r="F13" s="33">
        <v>586067.44199886615</v>
      </c>
      <c r="G13" s="33">
        <v>179016.45960991731</v>
      </c>
      <c r="H13" s="33">
        <v>0</v>
      </c>
      <c r="I13" s="33">
        <v>346215.147152733</v>
      </c>
      <c r="J13" s="33">
        <v>0</v>
      </c>
      <c r="K13" s="33">
        <v>2.2828741470239944</v>
      </c>
      <c r="L13" s="33">
        <v>0</v>
      </c>
      <c r="M13" s="33">
        <v>103051.24016667949</v>
      </c>
      <c r="N13" s="33">
        <v>0</v>
      </c>
      <c r="O13" s="33">
        <v>136.0229891827168</v>
      </c>
      <c r="P13" s="33">
        <v>2517.4748566673143</v>
      </c>
      <c r="Q13" s="33">
        <v>0</v>
      </c>
      <c r="R13" s="33">
        <v>0</v>
      </c>
      <c r="S13" s="33">
        <v>0</v>
      </c>
      <c r="T13" s="33">
        <v>0</v>
      </c>
      <c r="U13" s="33">
        <v>0</v>
      </c>
      <c r="V13" s="33">
        <v>0</v>
      </c>
      <c r="W13" s="33">
        <v>0</v>
      </c>
      <c r="X13" s="33">
        <v>0</v>
      </c>
      <c r="Y13" s="33">
        <v>0</v>
      </c>
      <c r="Z13" s="33">
        <v>0</v>
      </c>
      <c r="AA13" s="33">
        <v>0</v>
      </c>
      <c r="AB13" s="33">
        <v>0</v>
      </c>
      <c r="AC13" s="33">
        <v>0</v>
      </c>
      <c r="AD13" s="33">
        <v>0</v>
      </c>
      <c r="AE13" s="33">
        <v>0</v>
      </c>
      <c r="AF13" s="33">
        <v>0</v>
      </c>
      <c r="AG13" s="33">
        <v>0</v>
      </c>
      <c r="AH13" s="33">
        <v>0</v>
      </c>
      <c r="AI13" s="33">
        <v>0</v>
      </c>
      <c r="AJ13" s="33">
        <v>0</v>
      </c>
      <c r="AK13" s="33">
        <v>0</v>
      </c>
      <c r="AL13" s="33">
        <v>0</v>
      </c>
      <c r="AM13" s="33">
        <v>0</v>
      </c>
      <c r="AN13" s="33">
        <v>0</v>
      </c>
      <c r="AO13" s="33">
        <v>0</v>
      </c>
      <c r="AP13" s="33">
        <v>0</v>
      </c>
      <c r="AQ13" s="33">
        <v>0</v>
      </c>
      <c r="AR13" s="33">
        <v>0</v>
      </c>
      <c r="AS13" s="33">
        <v>0</v>
      </c>
      <c r="AT13" s="33">
        <v>0</v>
      </c>
      <c r="AU13" s="33">
        <v>0</v>
      </c>
      <c r="AV13" s="33">
        <v>0</v>
      </c>
      <c r="AW13" s="33">
        <v>953.17773268791632</v>
      </c>
      <c r="AX13" s="33">
        <v>0</v>
      </c>
      <c r="AY13" s="33">
        <v>0</v>
      </c>
      <c r="AZ13" s="33">
        <v>0</v>
      </c>
      <c r="BA13" s="33">
        <v>0</v>
      </c>
      <c r="BB13" s="33">
        <v>0</v>
      </c>
      <c r="BC13" s="33">
        <v>0</v>
      </c>
      <c r="BD13" s="33">
        <v>0</v>
      </c>
      <c r="BE13" s="33">
        <v>0</v>
      </c>
      <c r="BF13" s="33">
        <v>10.063477906772039</v>
      </c>
      <c r="BG13" s="33">
        <v>0</v>
      </c>
      <c r="BH13" s="33">
        <v>0</v>
      </c>
      <c r="BI13" s="33">
        <v>0</v>
      </c>
      <c r="BJ13" s="33">
        <v>0</v>
      </c>
      <c r="BK13" s="33">
        <v>0</v>
      </c>
      <c r="BL13" s="33">
        <v>0</v>
      </c>
      <c r="BM13" s="33">
        <v>0</v>
      </c>
      <c r="BN13" s="33">
        <v>0</v>
      </c>
      <c r="BO13" s="33">
        <v>0</v>
      </c>
      <c r="BP13" s="33">
        <v>0</v>
      </c>
      <c r="BQ13" s="33">
        <v>0</v>
      </c>
      <c r="BR13" s="33">
        <v>0</v>
      </c>
      <c r="BS13" s="33">
        <v>0</v>
      </c>
      <c r="BT13" s="33">
        <v>0</v>
      </c>
      <c r="BU13" s="33">
        <v>0</v>
      </c>
      <c r="BV13" s="33">
        <v>0</v>
      </c>
      <c r="BW13" s="33">
        <v>0</v>
      </c>
      <c r="BX13" s="33">
        <v>0</v>
      </c>
      <c r="BY13" s="33">
        <v>0</v>
      </c>
      <c r="BZ13" s="85">
        <f t="shared" si="0"/>
        <v>1218075.4092007671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</row>
    <row r="14" spans="1:173" x14ac:dyDescent="0.2">
      <c r="A14" s="1" t="s">
        <v>9</v>
      </c>
      <c r="B14" s="22" t="s">
        <v>128</v>
      </c>
      <c r="C14" s="33">
        <v>1060486.749315121</v>
      </c>
      <c r="D14" s="33">
        <v>0</v>
      </c>
      <c r="E14" s="33">
        <v>134.97418289988985</v>
      </c>
      <c r="F14" s="33">
        <v>20.135005144946756</v>
      </c>
      <c r="G14" s="33">
        <v>0</v>
      </c>
      <c r="H14" s="33">
        <v>0</v>
      </c>
      <c r="I14" s="33">
        <v>133.35675999150013</v>
      </c>
      <c r="J14" s="33">
        <v>3.6946310327007592</v>
      </c>
      <c r="K14" s="33">
        <v>33.58731454957465</v>
      </c>
      <c r="L14" s="33">
        <v>0</v>
      </c>
      <c r="M14" s="33">
        <v>318.19165593121176</v>
      </c>
      <c r="N14" s="33">
        <v>2659.8272931454926</v>
      </c>
      <c r="O14" s="33">
        <v>0</v>
      </c>
      <c r="P14" s="33">
        <v>0</v>
      </c>
      <c r="Q14" s="33">
        <v>0</v>
      </c>
      <c r="R14" s="33">
        <v>0</v>
      </c>
      <c r="S14" s="33">
        <v>0</v>
      </c>
      <c r="T14" s="33">
        <v>0</v>
      </c>
      <c r="U14" s="33">
        <v>0</v>
      </c>
      <c r="V14" s="33">
        <v>0</v>
      </c>
      <c r="W14" s="33">
        <v>0</v>
      </c>
      <c r="X14" s="33">
        <v>0</v>
      </c>
      <c r="Y14" s="33">
        <v>0</v>
      </c>
      <c r="Z14" s="33">
        <v>0</v>
      </c>
      <c r="AA14" s="33">
        <v>0</v>
      </c>
      <c r="AB14" s="33">
        <v>0</v>
      </c>
      <c r="AC14" s="33">
        <v>0</v>
      </c>
      <c r="AD14" s="33">
        <v>0</v>
      </c>
      <c r="AE14" s="33">
        <v>0</v>
      </c>
      <c r="AF14" s="33">
        <v>0</v>
      </c>
      <c r="AG14" s="33">
        <v>0</v>
      </c>
      <c r="AH14" s="33">
        <v>0</v>
      </c>
      <c r="AI14" s="33">
        <v>0</v>
      </c>
      <c r="AJ14" s="33">
        <v>0</v>
      </c>
      <c r="AK14" s="33">
        <v>0</v>
      </c>
      <c r="AL14" s="33">
        <v>0</v>
      </c>
      <c r="AM14" s="33">
        <v>0</v>
      </c>
      <c r="AN14" s="33">
        <v>6.9897826831135612</v>
      </c>
      <c r="AO14" s="33">
        <v>0</v>
      </c>
      <c r="AP14" s="33">
        <v>0</v>
      </c>
      <c r="AQ14" s="33">
        <v>0</v>
      </c>
      <c r="AR14" s="33">
        <v>0</v>
      </c>
      <c r="AS14" s="33">
        <v>0</v>
      </c>
      <c r="AT14" s="33">
        <v>0</v>
      </c>
      <c r="AU14" s="33">
        <v>0</v>
      </c>
      <c r="AV14" s="33">
        <v>0</v>
      </c>
      <c r="AW14" s="33">
        <v>1012.2978804177438</v>
      </c>
      <c r="AX14" s="33">
        <v>0</v>
      </c>
      <c r="AY14" s="33">
        <v>0</v>
      </c>
      <c r="AZ14" s="33">
        <v>0</v>
      </c>
      <c r="BA14" s="33">
        <v>0</v>
      </c>
      <c r="BB14" s="33">
        <v>0</v>
      </c>
      <c r="BC14" s="33">
        <v>0</v>
      </c>
      <c r="BD14" s="33">
        <v>0</v>
      </c>
      <c r="BE14" s="33">
        <v>0</v>
      </c>
      <c r="BF14" s="33">
        <v>1.6050562652576785</v>
      </c>
      <c r="BG14" s="33">
        <v>0</v>
      </c>
      <c r="BH14" s="33">
        <v>0</v>
      </c>
      <c r="BI14" s="33">
        <v>0</v>
      </c>
      <c r="BJ14" s="33">
        <v>0</v>
      </c>
      <c r="BK14" s="33">
        <v>0</v>
      </c>
      <c r="BL14" s="33">
        <v>0</v>
      </c>
      <c r="BM14" s="33">
        <v>0</v>
      </c>
      <c r="BN14" s="33">
        <v>0</v>
      </c>
      <c r="BO14" s="33">
        <v>0</v>
      </c>
      <c r="BP14" s="33">
        <v>0</v>
      </c>
      <c r="BQ14" s="33">
        <v>0</v>
      </c>
      <c r="BR14" s="33">
        <v>0</v>
      </c>
      <c r="BS14" s="33">
        <v>0</v>
      </c>
      <c r="BT14" s="33">
        <v>0</v>
      </c>
      <c r="BU14" s="33">
        <v>0</v>
      </c>
      <c r="BV14" s="33">
        <v>0</v>
      </c>
      <c r="BW14" s="33">
        <v>0</v>
      </c>
      <c r="BX14" s="33">
        <v>0</v>
      </c>
      <c r="BY14" s="33">
        <v>0</v>
      </c>
      <c r="BZ14" s="85">
        <f t="shared" si="0"/>
        <v>1064811.4088771823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</row>
    <row r="15" spans="1:173" x14ac:dyDescent="0.2">
      <c r="A15" s="1" t="s">
        <v>10</v>
      </c>
      <c r="B15" s="22" t="s">
        <v>129</v>
      </c>
      <c r="C15" s="33">
        <v>34328.524704078583</v>
      </c>
      <c r="D15" s="33">
        <v>257166.61698671523</v>
      </c>
      <c r="E15" s="33">
        <v>11831.455701861478</v>
      </c>
      <c r="F15" s="33">
        <v>108.04776926134846</v>
      </c>
      <c r="G15" s="33">
        <v>0</v>
      </c>
      <c r="H15" s="33">
        <v>974.20118525709154</v>
      </c>
      <c r="I15" s="33">
        <v>253764.47033869833</v>
      </c>
      <c r="J15" s="33">
        <v>21229.479520434161</v>
      </c>
      <c r="K15" s="33">
        <v>93349.714726648628</v>
      </c>
      <c r="L15" s="33">
        <v>133647.3798867173</v>
      </c>
      <c r="M15" s="33">
        <v>232061.16653235545</v>
      </c>
      <c r="N15" s="33">
        <v>86179.808124503616</v>
      </c>
      <c r="O15" s="33">
        <v>18424.513587927733</v>
      </c>
      <c r="P15" s="33">
        <v>522.13452802682696</v>
      </c>
      <c r="Q15" s="33">
        <v>0</v>
      </c>
      <c r="R15" s="33">
        <v>1154.1135745337376</v>
      </c>
      <c r="S15" s="33">
        <v>1.5673724091792778</v>
      </c>
      <c r="T15" s="33">
        <v>0</v>
      </c>
      <c r="U15" s="33">
        <v>0</v>
      </c>
      <c r="V15" s="33">
        <v>0</v>
      </c>
      <c r="W15" s="33">
        <v>0</v>
      </c>
      <c r="X15" s="33">
        <v>0</v>
      </c>
      <c r="Y15" s="33">
        <v>0</v>
      </c>
      <c r="Z15" s="33">
        <v>0</v>
      </c>
      <c r="AA15" s="33">
        <v>0</v>
      </c>
      <c r="AB15" s="33">
        <v>0</v>
      </c>
      <c r="AC15" s="33">
        <v>0</v>
      </c>
      <c r="AD15" s="33">
        <v>0</v>
      </c>
      <c r="AE15" s="33">
        <v>0</v>
      </c>
      <c r="AF15" s="33">
        <v>0</v>
      </c>
      <c r="AG15" s="33">
        <v>0</v>
      </c>
      <c r="AH15" s="33">
        <v>1.7778405596568234</v>
      </c>
      <c r="AI15" s="33">
        <v>0</v>
      </c>
      <c r="AJ15" s="33">
        <v>0</v>
      </c>
      <c r="AK15" s="33">
        <v>0</v>
      </c>
      <c r="AL15" s="33">
        <v>0</v>
      </c>
      <c r="AM15" s="33">
        <v>3.3830744125463434</v>
      </c>
      <c r="AN15" s="33">
        <v>4858.2398867430538</v>
      </c>
      <c r="AO15" s="33">
        <v>0</v>
      </c>
      <c r="AP15" s="33">
        <v>115.5020562657182</v>
      </c>
      <c r="AQ15" s="33">
        <v>0</v>
      </c>
      <c r="AR15" s="33">
        <v>0</v>
      </c>
      <c r="AS15" s="33">
        <v>0</v>
      </c>
      <c r="AT15" s="33">
        <v>0</v>
      </c>
      <c r="AU15" s="33">
        <v>0</v>
      </c>
      <c r="AV15" s="33">
        <v>0</v>
      </c>
      <c r="AW15" s="33">
        <v>1273.0249203021276</v>
      </c>
      <c r="AX15" s="33">
        <v>0</v>
      </c>
      <c r="AY15" s="33">
        <v>0</v>
      </c>
      <c r="AZ15" s="33">
        <v>0</v>
      </c>
      <c r="BA15" s="33">
        <v>0</v>
      </c>
      <c r="BB15" s="33">
        <v>0</v>
      </c>
      <c r="BC15" s="33">
        <v>0</v>
      </c>
      <c r="BD15" s="33">
        <v>0</v>
      </c>
      <c r="BE15" s="33">
        <v>0</v>
      </c>
      <c r="BF15" s="33">
        <v>45520.832747844535</v>
      </c>
      <c r="BG15" s="33">
        <v>0</v>
      </c>
      <c r="BH15" s="33">
        <v>0</v>
      </c>
      <c r="BI15" s="33">
        <v>0</v>
      </c>
      <c r="BJ15" s="33">
        <v>0</v>
      </c>
      <c r="BK15" s="33">
        <v>0</v>
      </c>
      <c r="BL15" s="33">
        <v>0</v>
      </c>
      <c r="BM15" s="33">
        <v>0</v>
      </c>
      <c r="BN15" s="33">
        <v>0</v>
      </c>
      <c r="BO15" s="33">
        <v>0</v>
      </c>
      <c r="BP15" s="33">
        <v>0</v>
      </c>
      <c r="BQ15" s="33">
        <v>0</v>
      </c>
      <c r="BR15" s="33">
        <v>6.1131139101913829</v>
      </c>
      <c r="BS15" s="33">
        <v>0</v>
      </c>
      <c r="BT15" s="33">
        <v>0</v>
      </c>
      <c r="BU15" s="33">
        <v>0</v>
      </c>
      <c r="BV15" s="33">
        <v>0</v>
      </c>
      <c r="BW15" s="33">
        <v>0</v>
      </c>
      <c r="BX15" s="33">
        <v>0</v>
      </c>
      <c r="BY15" s="33">
        <v>0</v>
      </c>
      <c r="BZ15" s="85">
        <f t="shared" si="0"/>
        <v>1196522.0681794665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</row>
    <row r="16" spans="1:173" x14ac:dyDescent="0.2">
      <c r="A16" s="1" t="s">
        <v>11</v>
      </c>
      <c r="B16" s="22" t="s">
        <v>130</v>
      </c>
      <c r="C16" s="33">
        <v>0</v>
      </c>
      <c r="D16" s="33">
        <v>0</v>
      </c>
      <c r="E16" s="33">
        <v>0</v>
      </c>
      <c r="F16" s="33">
        <v>11869.431842623266</v>
      </c>
      <c r="G16" s="33">
        <v>0</v>
      </c>
      <c r="H16" s="33">
        <v>0</v>
      </c>
      <c r="I16" s="33">
        <v>0</v>
      </c>
      <c r="J16" s="33">
        <v>0</v>
      </c>
      <c r="K16" s="33">
        <v>2157.7694785031713</v>
      </c>
      <c r="L16" s="33">
        <v>0</v>
      </c>
      <c r="M16" s="33">
        <v>0</v>
      </c>
      <c r="N16" s="33">
        <v>666.9395563926123</v>
      </c>
      <c r="O16" s="33">
        <v>165129.82449162324</v>
      </c>
      <c r="P16" s="33">
        <v>0</v>
      </c>
      <c r="Q16" s="33">
        <v>0</v>
      </c>
      <c r="R16" s="33">
        <v>9214.1294049619864</v>
      </c>
      <c r="S16" s="33">
        <v>274503.77872421971</v>
      </c>
      <c r="T16" s="33">
        <v>9.710970668158275</v>
      </c>
      <c r="U16" s="33">
        <v>0</v>
      </c>
      <c r="V16" s="33">
        <v>0</v>
      </c>
      <c r="W16" s="33">
        <v>0</v>
      </c>
      <c r="X16" s="33">
        <v>0</v>
      </c>
      <c r="Y16" s="33">
        <v>0</v>
      </c>
      <c r="Z16" s="33">
        <v>0</v>
      </c>
      <c r="AA16" s="33">
        <v>0</v>
      </c>
      <c r="AB16" s="33">
        <v>0</v>
      </c>
      <c r="AC16" s="33">
        <v>0</v>
      </c>
      <c r="AD16" s="33">
        <v>0</v>
      </c>
      <c r="AE16" s="33">
        <v>0</v>
      </c>
      <c r="AF16" s="33">
        <v>0</v>
      </c>
      <c r="AG16" s="33">
        <v>0</v>
      </c>
      <c r="AH16" s="33">
        <v>0</v>
      </c>
      <c r="AI16" s="33">
        <v>0</v>
      </c>
      <c r="AJ16" s="33">
        <v>0</v>
      </c>
      <c r="AK16" s="33">
        <v>0</v>
      </c>
      <c r="AL16" s="33">
        <v>0</v>
      </c>
      <c r="AM16" s="33">
        <v>0</v>
      </c>
      <c r="AN16" s="33">
        <v>0</v>
      </c>
      <c r="AO16" s="33">
        <v>0</v>
      </c>
      <c r="AP16" s="33">
        <v>0</v>
      </c>
      <c r="AQ16" s="33">
        <v>0</v>
      </c>
      <c r="AR16" s="33">
        <v>0</v>
      </c>
      <c r="AS16" s="33">
        <v>0</v>
      </c>
      <c r="AT16" s="33">
        <v>0</v>
      </c>
      <c r="AU16" s="33">
        <v>0</v>
      </c>
      <c r="AV16" s="33">
        <v>0</v>
      </c>
      <c r="AW16" s="33">
        <v>678.63428529467376</v>
      </c>
      <c r="AX16" s="33">
        <v>0</v>
      </c>
      <c r="AY16" s="33">
        <v>0</v>
      </c>
      <c r="AZ16" s="33">
        <v>0</v>
      </c>
      <c r="BA16" s="33">
        <v>0</v>
      </c>
      <c r="BB16" s="33">
        <v>0</v>
      </c>
      <c r="BC16" s="33">
        <v>0</v>
      </c>
      <c r="BD16" s="33">
        <v>0</v>
      </c>
      <c r="BE16" s="33">
        <v>0</v>
      </c>
      <c r="BF16" s="33">
        <v>0</v>
      </c>
      <c r="BG16" s="33">
        <v>0</v>
      </c>
      <c r="BH16" s="33">
        <v>0</v>
      </c>
      <c r="BI16" s="33">
        <v>0</v>
      </c>
      <c r="BJ16" s="33">
        <v>0</v>
      </c>
      <c r="BK16" s="33">
        <v>0</v>
      </c>
      <c r="BL16" s="33">
        <v>0</v>
      </c>
      <c r="BM16" s="33">
        <v>0</v>
      </c>
      <c r="BN16" s="33">
        <v>0</v>
      </c>
      <c r="BO16" s="33">
        <v>0</v>
      </c>
      <c r="BP16" s="33">
        <v>0</v>
      </c>
      <c r="BQ16" s="33">
        <v>0</v>
      </c>
      <c r="BR16" s="33">
        <v>0</v>
      </c>
      <c r="BS16" s="33">
        <v>0</v>
      </c>
      <c r="BT16" s="33">
        <v>0</v>
      </c>
      <c r="BU16" s="33">
        <v>0</v>
      </c>
      <c r="BV16" s="33">
        <v>0</v>
      </c>
      <c r="BW16" s="33">
        <v>0</v>
      </c>
      <c r="BX16" s="33">
        <v>0</v>
      </c>
      <c r="BY16" s="33">
        <v>0</v>
      </c>
      <c r="BZ16" s="85">
        <f t="shared" si="0"/>
        <v>464230.21875428682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</row>
    <row r="17" spans="1:169" x14ac:dyDescent="0.2">
      <c r="A17" s="1" t="s">
        <v>12</v>
      </c>
      <c r="B17" s="22" t="s">
        <v>131</v>
      </c>
      <c r="C17" s="33">
        <v>0</v>
      </c>
      <c r="D17" s="33">
        <v>0</v>
      </c>
      <c r="E17" s="33">
        <v>0</v>
      </c>
      <c r="F17" s="33">
        <v>0</v>
      </c>
      <c r="G17" s="33">
        <v>0</v>
      </c>
      <c r="H17" s="33">
        <v>0</v>
      </c>
      <c r="I17" s="33">
        <v>0</v>
      </c>
      <c r="J17" s="33">
        <v>0</v>
      </c>
      <c r="K17" s="33">
        <v>0</v>
      </c>
      <c r="L17" s="33">
        <v>0</v>
      </c>
      <c r="M17" s="33">
        <v>0</v>
      </c>
      <c r="N17" s="33">
        <v>0</v>
      </c>
      <c r="O17" s="33">
        <v>0</v>
      </c>
      <c r="P17" s="33">
        <v>0</v>
      </c>
      <c r="Q17" s="33">
        <v>0</v>
      </c>
      <c r="R17" s="33">
        <v>0</v>
      </c>
      <c r="S17" s="33">
        <v>0</v>
      </c>
      <c r="T17" s="33">
        <v>0</v>
      </c>
      <c r="U17" s="33">
        <v>533554.23250235955</v>
      </c>
      <c r="V17" s="33">
        <v>0</v>
      </c>
      <c r="W17" s="33">
        <v>0</v>
      </c>
      <c r="X17" s="33">
        <v>0</v>
      </c>
      <c r="Y17" s="33">
        <v>0</v>
      </c>
      <c r="Z17" s="33">
        <v>0</v>
      </c>
      <c r="AA17" s="33">
        <v>0</v>
      </c>
      <c r="AB17" s="33">
        <v>0</v>
      </c>
      <c r="AC17" s="33">
        <v>0</v>
      </c>
      <c r="AD17" s="33">
        <v>0</v>
      </c>
      <c r="AE17" s="33">
        <v>0</v>
      </c>
      <c r="AF17" s="33">
        <v>0</v>
      </c>
      <c r="AG17" s="33">
        <v>0</v>
      </c>
      <c r="AH17" s="33">
        <v>0</v>
      </c>
      <c r="AI17" s="33">
        <v>0</v>
      </c>
      <c r="AJ17" s="33">
        <v>0</v>
      </c>
      <c r="AK17" s="33">
        <v>0</v>
      </c>
      <c r="AL17" s="33">
        <v>0</v>
      </c>
      <c r="AM17" s="33">
        <v>0</v>
      </c>
      <c r="AN17" s="33">
        <v>0</v>
      </c>
      <c r="AO17" s="33">
        <v>0</v>
      </c>
      <c r="AP17" s="33">
        <v>0</v>
      </c>
      <c r="AQ17" s="33">
        <v>0</v>
      </c>
      <c r="AR17" s="33">
        <v>0</v>
      </c>
      <c r="AS17" s="33">
        <v>0</v>
      </c>
      <c r="AT17" s="33">
        <v>0</v>
      </c>
      <c r="AU17" s="33">
        <v>0</v>
      </c>
      <c r="AV17" s="33">
        <v>0</v>
      </c>
      <c r="AW17" s="33">
        <v>449.54415459875014</v>
      </c>
      <c r="AX17" s="33">
        <v>0</v>
      </c>
      <c r="AY17" s="33">
        <v>0</v>
      </c>
      <c r="AZ17" s="33">
        <v>0</v>
      </c>
      <c r="BA17" s="33">
        <v>0</v>
      </c>
      <c r="BB17" s="33">
        <v>0</v>
      </c>
      <c r="BC17" s="33">
        <v>0</v>
      </c>
      <c r="BD17" s="33">
        <v>0</v>
      </c>
      <c r="BE17" s="33">
        <v>0</v>
      </c>
      <c r="BF17" s="33">
        <v>0</v>
      </c>
      <c r="BG17" s="33">
        <v>0</v>
      </c>
      <c r="BH17" s="33">
        <v>0</v>
      </c>
      <c r="BI17" s="33">
        <v>0</v>
      </c>
      <c r="BJ17" s="33">
        <v>0</v>
      </c>
      <c r="BK17" s="33">
        <v>0</v>
      </c>
      <c r="BL17" s="33">
        <v>0</v>
      </c>
      <c r="BM17" s="33">
        <v>0</v>
      </c>
      <c r="BN17" s="33">
        <v>0</v>
      </c>
      <c r="BO17" s="33">
        <v>0</v>
      </c>
      <c r="BP17" s="33">
        <v>0</v>
      </c>
      <c r="BQ17" s="33">
        <v>0</v>
      </c>
      <c r="BR17" s="33">
        <v>0</v>
      </c>
      <c r="BS17" s="33">
        <v>0</v>
      </c>
      <c r="BT17" s="33">
        <v>0</v>
      </c>
      <c r="BU17" s="33">
        <v>0</v>
      </c>
      <c r="BV17" s="33">
        <v>0</v>
      </c>
      <c r="BW17" s="33">
        <v>0</v>
      </c>
      <c r="BX17" s="33">
        <v>0</v>
      </c>
      <c r="BY17" s="33">
        <v>0</v>
      </c>
      <c r="BZ17" s="85">
        <f t="shared" si="0"/>
        <v>534003.77665695827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</row>
    <row r="18" spans="1:169" x14ac:dyDescent="0.2">
      <c r="A18" s="1" t="s">
        <v>13</v>
      </c>
      <c r="B18" s="22" t="s">
        <v>132</v>
      </c>
      <c r="C18" s="33">
        <v>0</v>
      </c>
      <c r="D18" s="33">
        <v>0</v>
      </c>
      <c r="E18" s="33">
        <v>0</v>
      </c>
      <c r="F18" s="33">
        <v>0</v>
      </c>
      <c r="G18" s="33">
        <v>0</v>
      </c>
      <c r="H18" s="33">
        <v>0</v>
      </c>
      <c r="I18" s="33">
        <v>0</v>
      </c>
      <c r="J18" s="33">
        <v>0</v>
      </c>
      <c r="K18" s="33">
        <v>0</v>
      </c>
      <c r="L18" s="33">
        <v>0</v>
      </c>
      <c r="M18" s="33">
        <v>0</v>
      </c>
      <c r="N18" s="33">
        <v>0</v>
      </c>
      <c r="O18" s="33">
        <v>0</v>
      </c>
      <c r="P18" s="33">
        <v>0</v>
      </c>
      <c r="Q18" s="33">
        <v>0</v>
      </c>
      <c r="R18" s="33">
        <v>0</v>
      </c>
      <c r="S18" s="33">
        <v>0</v>
      </c>
      <c r="T18" s="33">
        <v>0</v>
      </c>
      <c r="U18" s="33">
        <v>0</v>
      </c>
      <c r="V18" s="33">
        <v>161103.02007600613</v>
      </c>
      <c r="W18" s="33">
        <v>0</v>
      </c>
      <c r="X18" s="33">
        <v>1216.618445117067</v>
      </c>
      <c r="Y18" s="33">
        <v>0</v>
      </c>
      <c r="Z18" s="33">
        <v>0</v>
      </c>
      <c r="AA18" s="33">
        <v>87.968261422346401</v>
      </c>
      <c r="AB18" s="33">
        <v>0</v>
      </c>
      <c r="AC18" s="33">
        <v>0</v>
      </c>
      <c r="AD18" s="33">
        <v>0</v>
      </c>
      <c r="AE18" s="33">
        <v>0</v>
      </c>
      <c r="AF18" s="33">
        <v>0</v>
      </c>
      <c r="AG18" s="33">
        <v>0</v>
      </c>
      <c r="AH18" s="33">
        <v>126153.02705723458</v>
      </c>
      <c r="AI18" s="33">
        <v>71719.971699722169</v>
      </c>
      <c r="AJ18" s="33">
        <v>0</v>
      </c>
      <c r="AK18" s="33">
        <v>0</v>
      </c>
      <c r="AL18" s="33">
        <v>0</v>
      </c>
      <c r="AM18" s="33">
        <v>42.720459887527305</v>
      </c>
      <c r="AN18" s="33">
        <v>1730.5319166001773</v>
      </c>
      <c r="AO18" s="33">
        <v>0</v>
      </c>
      <c r="AP18" s="33">
        <v>0</v>
      </c>
      <c r="AQ18" s="33">
        <v>170.05167319131093</v>
      </c>
      <c r="AR18" s="33">
        <v>0</v>
      </c>
      <c r="AS18" s="33">
        <v>0</v>
      </c>
      <c r="AT18" s="33">
        <v>0</v>
      </c>
      <c r="AU18" s="33">
        <v>0</v>
      </c>
      <c r="AV18" s="33">
        <v>0</v>
      </c>
      <c r="AW18" s="33">
        <v>789.00153991169589</v>
      </c>
      <c r="AX18" s="33">
        <v>0</v>
      </c>
      <c r="AY18" s="33">
        <v>0</v>
      </c>
      <c r="AZ18" s="33">
        <v>7.1825436993557767</v>
      </c>
      <c r="BA18" s="33">
        <v>0</v>
      </c>
      <c r="BB18" s="33">
        <v>0</v>
      </c>
      <c r="BC18" s="33">
        <v>0</v>
      </c>
      <c r="BD18" s="33">
        <v>0</v>
      </c>
      <c r="BE18" s="33">
        <v>5777.6888960933729</v>
      </c>
      <c r="BF18" s="33">
        <v>48.027174798004673</v>
      </c>
      <c r="BG18" s="33">
        <v>0</v>
      </c>
      <c r="BH18" s="33">
        <v>0</v>
      </c>
      <c r="BI18" s="33">
        <v>0</v>
      </c>
      <c r="BJ18" s="33">
        <v>0</v>
      </c>
      <c r="BK18" s="33">
        <v>5.1526273733732975</v>
      </c>
      <c r="BL18" s="33">
        <v>0</v>
      </c>
      <c r="BM18" s="33">
        <v>0</v>
      </c>
      <c r="BN18" s="33">
        <v>0</v>
      </c>
      <c r="BO18" s="33">
        <v>0</v>
      </c>
      <c r="BP18" s="33">
        <v>0</v>
      </c>
      <c r="BQ18" s="33">
        <v>0</v>
      </c>
      <c r="BR18" s="33">
        <v>274.30802357698184</v>
      </c>
      <c r="BS18" s="33">
        <v>0</v>
      </c>
      <c r="BT18" s="33">
        <v>5891.5573868998599</v>
      </c>
      <c r="BU18" s="33">
        <v>0</v>
      </c>
      <c r="BV18" s="33">
        <v>0</v>
      </c>
      <c r="BW18" s="33">
        <v>0</v>
      </c>
      <c r="BX18" s="33">
        <v>0</v>
      </c>
      <c r="BY18" s="33">
        <v>0</v>
      </c>
      <c r="BZ18" s="85">
        <f t="shared" si="0"/>
        <v>375016.82778153388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</row>
    <row r="19" spans="1:169" x14ac:dyDescent="0.2">
      <c r="A19" s="1" t="s">
        <v>14</v>
      </c>
      <c r="B19" s="22" t="s">
        <v>133</v>
      </c>
      <c r="C19" s="33">
        <v>0</v>
      </c>
      <c r="D19" s="33">
        <v>0</v>
      </c>
      <c r="E19" s="33">
        <v>0</v>
      </c>
      <c r="F19" s="33">
        <v>0</v>
      </c>
      <c r="G19" s="33">
        <v>0</v>
      </c>
      <c r="H19" s="33">
        <v>0</v>
      </c>
      <c r="I19" s="33">
        <v>0</v>
      </c>
      <c r="J19" s="33">
        <v>0</v>
      </c>
      <c r="K19" s="33">
        <v>0</v>
      </c>
      <c r="L19" s="33">
        <v>0</v>
      </c>
      <c r="M19" s="33">
        <v>0</v>
      </c>
      <c r="N19" s="33">
        <v>0</v>
      </c>
      <c r="O19" s="33">
        <v>0</v>
      </c>
      <c r="P19" s="33">
        <v>0</v>
      </c>
      <c r="Q19" s="33">
        <v>0</v>
      </c>
      <c r="R19" s="33">
        <v>0</v>
      </c>
      <c r="S19" s="33">
        <v>0</v>
      </c>
      <c r="T19" s="33">
        <v>0</v>
      </c>
      <c r="U19" s="33">
        <v>0</v>
      </c>
      <c r="V19" s="33">
        <v>1216975.2003532688</v>
      </c>
      <c r="W19" s="33">
        <v>0</v>
      </c>
      <c r="X19" s="33">
        <v>0</v>
      </c>
      <c r="Y19" s="33">
        <v>0</v>
      </c>
      <c r="Z19" s="33">
        <v>0</v>
      </c>
      <c r="AA19" s="33">
        <v>11.345209590872011</v>
      </c>
      <c r="AB19" s="33">
        <v>0</v>
      </c>
      <c r="AC19" s="33">
        <v>0</v>
      </c>
      <c r="AD19" s="33">
        <v>0</v>
      </c>
      <c r="AE19" s="33">
        <v>0</v>
      </c>
      <c r="AF19" s="33">
        <v>0</v>
      </c>
      <c r="AG19" s="33">
        <v>0</v>
      </c>
      <c r="AH19" s="33">
        <v>14173.739198733927</v>
      </c>
      <c r="AI19" s="33">
        <v>4133.280460639372</v>
      </c>
      <c r="AJ19" s="33">
        <v>0</v>
      </c>
      <c r="AK19" s="33">
        <v>0</v>
      </c>
      <c r="AL19" s="33">
        <v>0</v>
      </c>
      <c r="AM19" s="33">
        <v>7.5767573954388379</v>
      </c>
      <c r="AN19" s="33">
        <v>218.99435504524607</v>
      </c>
      <c r="AO19" s="33">
        <v>0</v>
      </c>
      <c r="AP19" s="33">
        <v>0</v>
      </c>
      <c r="AQ19" s="33">
        <v>0</v>
      </c>
      <c r="AR19" s="33">
        <v>0</v>
      </c>
      <c r="AS19" s="33">
        <v>0</v>
      </c>
      <c r="AT19" s="33">
        <v>0</v>
      </c>
      <c r="AU19" s="33">
        <v>0</v>
      </c>
      <c r="AV19" s="33">
        <v>0</v>
      </c>
      <c r="AW19" s="33">
        <v>1384.7188177281937</v>
      </c>
      <c r="AX19" s="33">
        <v>0</v>
      </c>
      <c r="AY19" s="33">
        <v>0</v>
      </c>
      <c r="AZ19" s="33">
        <v>10.656761329782073</v>
      </c>
      <c r="BA19" s="33">
        <v>0</v>
      </c>
      <c r="BB19" s="33">
        <v>0</v>
      </c>
      <c r="BC19" s="33">
        <v>0</v>
      </c>
      <c r="BD19" s="33">
        <v>0</v>
      </c>
      <c r="BE19" s="33">
        <v>0</v>
      </c>
      <c r="BF19" s="33">
        <v>0</v>
      </c>
      <c r="BG19" s="33">
        <v>126.07377998767269</v>
      </c>
      <c r="BH19" s="33">
        <v>0</v>
      </c>
      <c r="BI19" s="33">
        <v>0</v>
      </c>
      <c r="BJ19" s="33">
        <v>0</v>
      </c>
      <c r="BK19" s="33">
        <v>0</v>
      </c>
      <c r="BL19" s="33">
        <v>0</v>
      </c>
      <c r="BM19" s="33">
        <v>0</v>
      </c>
      <c r="BN19" s="33">
        <v>0</v>
      </c>
      <c r="BO19" s="33">
        <v>0</v>
      </c>
      <c r="BP19" s="33">
        <v>0</v>
      </c>
      <c r="BQ19" s="33">
        <v>0</v>
      </c>
      <c r="BR19" s="33">
        <v>32.263590618813652</v>
      </c>
      <c r="BS19" s="33">
        <v>0</v>
      </c>
      <c r="BT19" s="33">
        <v>13413.421158235093</v>
      </c>
      <c r="BU19" s="33">
        <v>0</v>
      </c>
      <c r="BV19" s="33">
        <v>0</v>
      </c>
      <c r="BW19" s="33">
        <v>0</v>
      </c>
      <c r="BX19" s="33">
        <v>0</v>
      </c>
      <c r="BY19" s="33">
        <v>0</v>
      </c>
      <c r="BZ19" s="85">
        <f t="shared" si="0"/>
        <v>1250487.2704425729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</row>
    <row r="20" spans="1:169" x14ac:dyDescent="0.2">
      <c r="A20" s="1" t="s">
        <v>15</v>
      </c>
      <c r="B20" s="22" t="s">
        <v>134</v>
      </c>
      <c r="C20" s="33">
        <v>0</v>
      </c>
      <c r="D20" s="33">
        <v>0</v>
      </c>
      <c r="E20" s="33">
        <v>0</v>
      </c>
      <c r="F20" s="33">
        <v>0</v>
      </c>
      <c r="G20" s="33">
        <v>0</v>
      </c>
      <c r="H20" s="33">
        <v>0</v>
      </c>
      <c r="I20" s="33">
        <v>0</v>
      </c>
      <c r="J20" s="33">
        <v>0</v>
      </c>
      <c r="K20" s="33">
        <v>0</v>
      </c>
      <c r="L20" s="33">
        <v>0</v>
      </c>
      <c r="M20" s="33">
        <v>0</v>
      </c>
      <c r="N20" s="33">
        <v>0</v>
      </c>
      <c r="O20" s="33">
        <v>0</v>
      </c>
      <c r="P20" s="33">
        <v>0</v>
      </c>
      <c r="Q20" s="33">
        <v>0</v>
      </c>
      <c r="R20" s="33">
        <v>0</v>
      </c>
      <c r="S20" s="33">
        <v>0</v>
      </c>
      <c r="T20" s="33">
        <v>0</v>
      </c>
      <c r="U20" s="33">
        <v>0</v>
      </c>
      <c r="V20" s="33">
        <v>7483.2715408487693</v>
      </c>
      <c r="W20" s="33">
        <v>0</v>
      </c>
      <c r="X20" s="33">
        <v>130911.54550435755</v>
      </c>
      <c r="Y20" s="33">
        <v>0</v>
      </c>
      <c r="Z20" s="33">
        <v>0</v>
      </c>
      <c r="AA20" s="33">
        <v>0</v>
      </c>
      <c r="AB20" s="33">
        <v>0</v>
      </c>
      <c r="AC20" s="33">
        <v>0</v>
      </c>
      <c r="AD20" s="33">
        <v>0</v>
      </c>
      <c r="AE20" s="33">
        <v>0</v>
      </c>
      <c r="AF20" s="33">
        <v>0</v>
      </c>
      <c r="AG20" s="33">
        <v>0</v>
      </c>
      <c r="AH20" s="33">
        <v>104.39716767570978</v>
      </c>
      <c r="AI20" s="33">
        <v>23.271994819677541</v>
      </c>
      <c r="AJ20" s="33">
        <v>0</v>
      </c>
      <c r="AK20" s="33">
        <v>0</v>
      </c>
      <c r="AL20" s="33">
        <v>161.34142838663792</v>
      </c>
      <c r="AM20" s="33">
        <v>106.59465859662735</v>
      </c>
      <c r="AN20" s="33">
        <v>944.42805664466061</v>
      </c>
      <c r="AO20" s="33">
        <v>0</v>
      </c>
      <c r="AP20" s="33">
        <v>0</v>
      </c>
      <c r="AQ20" s="33">
        <v>0</v>
      </c>
      <c r="AR20" s="33">
        <v>0</v>
      </c>
      <c r="AS20" s="33">
        <v>0</v>
      </c>
      <c r="AT20" s="33">
        <v>0</v>
      </c>
      <c r="AU20" s="33">
        <v>0</v>
      </c>
      <c r="AV20" s="33">
        <v>0</v>
      </c>
      <c r="AW20" s="33">
        <v>969.21086547050754</v>
      </c>
      <c r="AX20" s="33">
        <v>0</v>
      </c>
      <c r="AY20" s="33">
        <v>0</v>
      </c>
      <c r="AZ20" s="33">
        <v>0</v>
      </c>
      <c r="BA20" s="33">
        <v>0</v>
      </c>
      <c r="BB20" s="33">
        <v>0</v>
      </c>
      <c r="BC20" s="33">
        <v>0</v>
      </c>
      <c r="BD20" s="33">
        <v>0</v>
      </c>
      <c r="BE20" s="33">
        <v>0</v>
      </c>
      <c r="BF20" s="33">
        <v>596.47256857511024</v>
      </c>
      <c r="BG20" s="33">
        <v>0</v>
      </c>
      <c r="BH20" s="33">
        <v>0</v>
      </c>
      <c r="BI20" s="33">
        <v>0</v>
      </c>
      <c r="BJ20" s="33">
        <v>0</v>
      </c>
      <c r="BK20" s="33">
        <v>8298.3638465470995</v>
      </c>
      <c r="BL20" s="33">
        <v>0</v>
      </c>
      <c r="BM20" s="33">
        <v>0</v>
      </c>
      <c r="BN20" s="33">
        <v>0</v>
      </c>
      <c r="BO20" s="33">
        <v>0</v>
      </c>
      <c r="BP20" s="33">
        <v>0</v>
      </c>
      <c r="BQ20" s="33">
        <v>0</v>
      </c>
      <c r="BR20" s="33">
        <v>24.748753336008424</v>
      </c>
      <c r="BS20" s="33">
        <v>0</v>
      </c>
      <c r="BT20" s="33">
        <v>5027.2205077863355</v>
      </c>
      <c r="BU20" s="33">
        <v>0</v>
      </c>
      <c r="BV20" s="33">
        <v>0</v>
      </c>
      <c r="BW20" s="33">
        <v>0</v>
      </c>
      <c r="BX20" s="33">
        <v>0</v>
      </c>
      <c r="BY20" s="33">
        <v>0</v>
      </c>
      <c r="BZ20" s="85">
        <f t="shared" si="0"/>
        <v>154650.86689304467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</row>
    <row r="21" spans="1:169" x14ac:dyDescent="0.2">
      <c r="A21" s="1" t="s">
        <v>16</v>
      </c>
      <c r="B21" s="22" t="s">
        <v>135</v>
      </c>
      <c r="C21" s="33">
        <v>0</v>
      </c>
      <c r="D21" s="33">
        <v>0</v>
      </c>
      <c r="E21" s="33">
        <v>0</v>
      </c>
      <c r="F21" s="33">
        <v>0</v>
      </c>
      <c r="G21" s="33">
        <v>0</v>
      </c>
      <c r="H21" s="33">
        <v>0</v>
      </c>
      <c r="I21" s="33">
        <v>0</v>
      </c>
      <c r="J21" s="33">
        <v>0</v>
      </c>
      <c r="K21" s="33">
        <v>0</v>
      </c>
      <c r="L21" s="33">
        <v>0</v>
      </c>
      <c r="M21" s="33">
        <v>0</v>
      </c>
      <c r="N21" s="33">
        <v>0</v>
      </c>
      <c r="O21" s="33">
        <v>0</v>
      </c>
      <c r="P21" s="33">
        <v>0</v>
      </c>
      <c r="Q21" s="33">
        <v>0</v>
      </c>
      <c r="R21" s="33">
        <v>0</v>
      </c>
      <c r="S21" s="33">
        <v>0</v>
      </c>
      <c r="T21" s="33">
        <v>0</v>
      </c>
      <c r="U21" s="33">
        <v>0</v>
      </c>
      <c r="V21" s="33">
        <v>0</v>
      </c>
      <c r="W21" s="33">
        <v>0</v>
      </c>
      <c r="X21" s="33">
        <v>2.5771750660185866</v>
      </c>
      <c r="Y21" s="33">
        <v>0</v>
      </c>
      <c r="Z21" s="33">
        <v>0</v>
      </c>
      <c r="AA21" s="33">
        <v>25936.205783616904</v>
      </c>
      <c r="AB21" s="33">
        <v>0</v>
      </c>
      <c r="AC21" s="33">
        <v>0</v>
      </c>
      <c r="AD21" s="33">
        <v>0</v>
      </c>
      <c r="AE21" s="33">
        <v>0</v>
      </c>
      <c r="AF21" s="33">
        <v>0</v>
      </c>
      <c r="AG21" s="33">
        <v>0</v>
      </c>
      <c r="AH21" s="33">
        <v>20147.762575393048</v>
      </c>
      <c r="AI21" s="33">
        <v>27.225821759454348</v>
      </c>
      <c r="AJ21" s="33">
        <v>0</v>
      </c>
      <c r="AK21" s="33">
        <v>0</v>
      </c>
      <c r="AL21" s="33">
        <v>24134.304463290249</v>
      </c>
      <c r="AM21" s="33">
        <v>8779.4037510044782</v>
      </c>
      <c r="AN21" s="33">
        <v>1043.5807585940877</v>
      </c>
      <c r="AO21" s="33">
        <v>0</v>
      </c>
      <c r="AP21" s="33">
        <v>0</v>
      </c>
      <c r="AQ21" s="33">
        <v>0</v>
      </c>
      <c r="AR21" s="33">
        <v>0</v>
      </c>
      <c r="AS21" s="33">
        <v>0</v>
      </c>
      <c r="AT21" s="33">
        <v>0</v>
      </c>
      <c r="AU21" s="33">
        <v>0</v>
      </c>
      <c r="AV21" s="33">
        <v>0</v>
      </c>
      <c r="AW21" s="33">
        <v>660.65937490490637</v>
      </c>
      <c r="AX21" s="33">
        <v>0</v>
      </c>
      <c r="AY21" s="33">
        <v>0</v>
      </c>
      <c r="AZ21" s="33">
        <v>0</v>
      </c>
      <c r="BA21" s="33">
        <v>0</v>
      </c>
      <c r="BB21" s="33">
        <v>0</v>
      </c>
      <c r="BC21" s="33">
        <v>0</v>
      </c>
      <c r="BD21" s="33">
        <v>1019.9968041037538</v>
      </c>
      <c r="BE21" s="33">
        <v>0</v>
      </c>
      <c r="BF21" s="33">
        <v>110.57010219893104</v>
      </c>
      <c r="BG21" s="33">
        <v>0</v>
      </c>
      <c r="BH21" s="33">
        <v>0</v>
      </c>
      <c r="BI21" s="33">
        <v>0</v>
      </c>
      <c r="BJ21" s="33">
        <v>0</v>
      </c>
      <c r="BK21" s="33">
        <v>0</v>
      </c>
      <c r="BL21" s="33">
        <v>0</v>
      </c>
      <c r="BM21" s="33">
        <v>0</v>
      </c>
      <c r="BN21" s="33">
        <v>0</v>
      </c>
      <c r="BO21" s="33">
        <v>0</v>
      </c>
      <c r="BP21" s="33">
        <v>0</v>
      </c>
      <c r="BQ21" s="33">
        <v>0</v>
      </c>
      <c r="BR21" s="33">
        <v>111.15506026627466</v>
      </c>
      <c r="BS21" s="33">
        <v>0</v>
      </c>
      <c r="BT21" s="33">
        <v>0</v>
      </c>
      <c r="BU21" s="33">
        <v>0</v>
      </c>
      <c r="BV21" s="33">
        <v>0</v>
      </c>
      <c r="BW21" s="33">
        <v>0</v>
      </c>
      <c r="BX21" s="33">
        <v>0</v>
      </c>
      <c r="BY21" s="33">
        <v>0</v>
      </c>
      <c r="BZ21" s="85">
        <f t="shared" si="0"/>
        <v>81973.44167019811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</row>
    <row r="22" spans="1:169" x14ac:dyDescent="0.2">
      <c r="A22" s="1" t="s">
        <v>17</v>
      </c>
      <c r="B22" s="22" t="s">
        <v>136</v>
      </c>
      <c r="C22" s="33">
        <v>0</v>
      </c>
      <c r="D22" s="33">
        <v>0</v>
      </c>
      <c r="E22" s="33">
        <v>0</v>
      </c>
      <c r="F22" s="33">
        <v>0</v>
      </c>
      <c r="G22" s="33">
        <v>0</v>
      </c>
      <c r="H22" s="33">
        <v>0</v>
      </c>
      <c r="I22" s="33">
        <v>0</v>
      </c>
      <c r="J22" s="33">
        <v>0</v>
      </c>
      <c r="K22" s="33">
        <v>0</v>
      </c>
      <c r="L22" s="33">
        <v>0</v>
      </c>
      <c r="M22" s="33">
        <v>0</v>
      </c>
      <c r="N22" s="33">
        <v>0</v>
      </c>
      <c r="O22" s="33">
        <v>0</v>
      </c>
      <c r="P22" s="33">
        <v>0</v>
      </c>
      <c r="Q22" s="33">
        <v>0</v>
      </c>
      <c r="R22" s="33">
        <v>0</v>
      </c>
      <c r="S22" s="33">
        <v>0</v>
      </c>
      <c r="T22" s="33">
        <v>0</v>
      </c>
      <c r="U22" s="33">
        <v>0</v>
      </c>
      <c r="V22" s="33">
        <v>0</v>
      </c>
      <c r="W22" s="33">
        <v>0</v>
      </c>
      <c r="X22" s="33">
        <v>92.349890955731112</v>
      </c>
      <c r="Y22" s="33">
        <v>0</v>
      </c>
      <c r="Z22" s="33">
        <v>0</v>
      </c>
      <c r="AA22" s="33">
        <v>0</v>
      </c>
      <c r="AB22" s="33">
        <v>0</v>
      </c>
      <c r="AC22" s="33">
        <v>0</v>
      </c>
      <c r="AD22" s="33">
        <v>0</v>
      </c>
      <c r="AE22" s="33">
        <v>0</v>
      </c>
      <c r="AF22" s="33">
        <v>0</v>
      </c>
      <c r="AG22" s="33">
        <v>0</v>
      </c>
      <c r="AH22" s="33">
        <v>3.8743594536445403</v>
      </c>
      <c r="AI22" s="33">
        <v>0</v>
      </c>
      <c r="AJ22" s="33">
        <v>0</v>
      </c>
      <c r="AK22" s="33">
        <v>0</v>
      </c>
      <c r="AL22" s="33">
        <v>642.81483454412717</v>
      </c>
      <c r="AM22" s="33">
        <v>92.514384535652823</v>
      </c>
      <c r="AN22" s="33">
        <v>20551.21850956279</v>
      </c>
      <c r="AO22" s="33">
        <v>0</v>
      </c>
      <c r="AP22" s="33">
        <v>0</v>
      </c>
      <c r="AQ22" s="33">
        <v>0</v>
      </c>
      <c r="AR22" s="33">
        <v>0</v>
      </c>
      <c r="AS22" s="33">
        <v>0</v>
      </c>
      <c r="AT22" s="33">
        <v>0</v>
      </c>
      <c r="AU22" s="33">
        <v>3.8513522010053234</v>
      </c>
      <c r="AV22" s="33">
        <v>0</v>
      </c>
      <c r="AW22" s="33">
        <v>924.85147541423555</v>
      </c>
      <c r="AX22" s="33">
        <v>0</v>
      </c>
      <c r="AY22" s="33">
        <v>0</v>
      </c>
      <c r="AZ22" s="33">
        <v>270.3574874925971</v>
      </c>
      <c r="BA22" s="33">
        <v>0</v>
      </c>
      <c r="BB22" s="33">
        <v>0</v>
      </c>
      <c r="BC22" s="33">
        <v>0</v>
      </c>
      <c r="BD22" s="33">
        <v>0</v>
      </c>
      <c r="BE22" s="33">
        <v>2559.656733774329</v>
      </c>
      <c r="BF22" s="33">
        <v>0</v>
      </c>
      <c r="BG22" s="33">
        <v>540.52715032463709</v>
      </c>
      <c r="BH22" s="33">
        <v>0</v>
      </c>
      <c r="BI22" s="33">
        <v>0</v>
      </c>
      <c r="BJ22" s="33">
        <v>231.24313451426963</v>
      </c>
      <c r="BK22" s="33">
        <v>9806.3668157875381</v>
      </c>
      <c r="BL22" s="33">
        <v>0</v>
      </c>
      <c r="BM22" s="33">
        <v>0</v>
      </c>
      <c r="BN22" s="33">
        <v>0</v>
      </c>
      <c r="BO22" s="33">
        <v>0</v>
      </c>
      <c r="BP22" s="33">
        <v>0</v>
      </c>
      <c r="BQ22" s="33">
        <v>0</v>
      </c>
      <c r="BR22" s="33">
        <v>26003.46460599796</v>
      </c>
      <c r="BS22" s="33">
        <v>0</v>
      </c>
      <c r="BT22" s="33">
        <v>0</v>
      </c>
      <c r="BU22" s="33">
        <v>0</v>
      </c>
      <c r="BV22" s="33">
        <v>0</v>
      </c>
      <c r="BW22" s="33">
        <v>0</v>
      </c>
      <c r="BX22" s="33">
        <v>0</v>
      </c>
      <c r="BY22" s="33">
        <v>0</v>
      </c>
      <c r="BZ22" s="85">
        <f t="shared" si="0"/>
        <v>61723.090734558515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</row>
    <row r="23" spans="1:169" x14ac:dyDescent="0.2">
      <c r="A23" s="1" t="s">
        <v>18</v>
      </c>
      <c r="B23" s="22" t="s">
        <v>137</v>
      </c>
      <c r="C23" s="33">
        <v>0</v>
      </c>
      <c r="D23" s="33">
        <v>0</v>
      </c>
      <c r="E23" s="33">
        <v>0</v>
      </c>
      <c r="F23" s="33">
        <v>0</v>
      </c>
      <c r="G23" s="33">
        <v>0</v>
      </c>
      <c r="H23" s="33">
        <v>0</v>
      </c>
      <c r="I23" s="33">
        <v>0</v>
      </c>
      <c r="J23" s="33">
        <v>0</v>
      </c>
      <c r="K23" s="33">
        <v>0</v>
      </c>
      <c r="L23" s="33">
        <v>0</v>
      </c>
      <c r="M23" s="33">
        <v>0</v>
      </c>
      <c r="N23" s="33">
        <v>0</v>
      </c>
      <c r="O23" s="33">
        <v>0</v>
      </c>
      <c r="P23" s="33">
        <v>0</v>
      </c>
      <c r="Q23" s="33">
        <v>0</v>
      </c>
      <c r="R23" s="33">
        <v>0</v>
      </c>
      <c r="S23" s="33">
        <v>0</v>
      </c>
      <c r="T23" s="33">
        <v>0</v>
      </c>
      <c r="U23" s="33">
        <v>0</v>
      </c>
      <c r="V23" s="33">
        <v>0</v>
      </c>
      <c r="W23" s="33">
        <v>0</v>
      </c>
      <c r="X23" s="33">
        <v>0</v>
      </c>
      <c r="Y23" s="33">
        <v>0</v>
      </c>
      <c r="Z23" s="33">
        <v>0</v>
      </c>
      <c r="AA23" s="33">
        <v>0</v>
      </c>
      <c r="AB23" s="33">
        <v>0</v>
      </c>
      <c r="AC23" s="33">
        <v>0</v>
      </c>
      <c r="AD23" s="33">
        <v>0</v>
      </c>
      <c r="AE23" s="33">
        <v>0</v>
      </c>
      <c r="AF23" s="33">
        <v>0</v>
      </c>
      <c r="AG23" s="33">
        <v>0</v>
      </c>
      <c r="AH23" s="33">
        <v>0</v>
      </c>
      <c r="AI23" s="33">
        <v>5.3458865084364851</v>
      </c>
      <c r="AJ23" s="33">
        <v>0</v>
      </c>
      <c r="AK23" s="33">
        <v>0</v>
      </c>
      <c r="AL23" s="33">
        <v>0</v>
      </c>
      <c r="AM23" s="33">
        <v>9.0579864032848008</v>
      </c>
      <c r="AN23" s="33">
        <v>41.508404584601095</v>
      </c>
      <c r="AO23" s="33">
        <v>0</v>
      </c>
      <c r="AP23" s="33">
        <v>0</v>
      </c>
      <c r="AQ23" s="33">
        <v>0</v>
      </c>
      <c r="AR23" s="33">
        <v>0</v>
      </c>
      <c r="AS23" s="33">
        <v>0</v>
      </c>
      <c r="AT23" s="33">
        <v>0</v>
      </c>
      <c r="AU23" s="33">
        <v>0</v>
      </c>
      <c r="AV23" s="33">
        <v>0</v>
      </c>
      <c r="AW23" s="33">
        <v>1002.4312899802726</v>
      </c>
      <c r="AX23" s="33">
        <v>0</v>
      </c>
      <c r="AY23" s="33">
        <v>0</v>
      </c>
      <c r="AZ23" s="33">
        <v>18842.494382496545</v>
      </c>
      <c r="BA23" s="33">
        <v>0</v>
      </c>
      <c r="BB23" s="33">
        <v>0</v>
      </c>
      <c r="BC23" s="33">
        <v>0</v>
      </c>
      <c r="BD23" s="33">
        <v>0</v>
      </c>
      <c r="BE23" s="33">
        <v>0</v>
      </c>
      <c r="BF23" s="33">
        <v>0</v>
      </c>
      <c r="BG23" s="33">
        <v>2.6580756544411894</v>
      </c>
      <c r="BH23" s="33">
        <v>0</v>
      </c>
      <c r="BI23" s="33">
        <v>0</v>
      </c>
      <c r="BJ23" s="33">
        <v>10044.222223471812</v>
      </c>
      <c r="BK23" s="33">
        <v>27990.320591412878</v>
      </c>
      <c r="BL23" s="33">
        <v>0</v>
      </c>
      <c r="BM23" s="33">
        <v>0</v>
      </c>
      <c r="BN23" s="33">
        <v>0</v>
      </c>
      <c r="BO23" s="33">
        <v>0</v>
      </c>
      <c r="BP23" s="33">
        <v>0</v>
      </c>
      <c r="BQ23" s="33">
        <v>0</v>
      </c>
      <c r="BR23" s="33">
        <v>17.488395856798384</v>
      </c>
      <c r="BS23" s="33">
        <v>0</v>
      </c>
      <c r="BT23" s="33">
        <v>18.654018370576111</v>
      </c>
      <c r="BU23" s="33">
        <v>0</v>
      </c>
      <c r="BV23" s="33">
        <v>0</v>
      </c>
      <c r="BW23" s="33">
        <v>610.91122415736197</v>
      </c>
      <c r="BX23" s="33">
        <v>0</v>
      </c>
      <c r="BY23" s="33">
        <v>0</v>
      </c>
      <c r="BZ23" s="85">
        <f t="shared" si="0"/>
        <v>58585.092478897001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</row>
    <row r="24" spans="1:169" x14ac:dyDescent="0.2">
      <c r="A24" s="1" t="s">
        <v>19</v>
      </c>
      <c r="B24" s="22" t="s">
        <v>138</v>
      </c>
      <c r="C24" s="33">
        <v>0</v>
      </c>
      <c r="D24" s="33">
        <v>0</v>
      </c>
      <c r="E24" s="33">
        <v>0</v>
      </c>
      <c r="F24" s="33">
        <v>0</v>
      </c>
      <c r="G24" s="33">
        <v>0</v>
      </c>
      <c r="H24" s="33">
        <v>0</v>
      </c>
      <c r="I24" s="33">
        <v>0</v>
      </c>
      <c r="J24" s="33">
        <v>0</v>
      </c>
      <c r="K24" s="33">
        <v>0</v>
      </c>
      <c r="L24" s="33">
        <v>0</v>
      </c>
      <c r="M24" s="33">
        <v>0</v>
      </c>
      <c r="N24" s="33">
        <v>0</v>
      </c>
      <c r="O24" s="33">
        <v>0</v>
      </c>
      <c r="P24" s="33">
        <v>0</v>
      </c>
      <c r="Q24" s="33">
        <v>0</v>
      </c>
      <c r="R24" s="33">
        <v>0</v>
      </c>
      <c r="S24" s="33">
        <v>0</v>
      </c>
      <c r="T24" s="33">
        <v>0</v>
      </c>
      <c r="U24" s="33">
        <v>0</v>
      </c>
      <c r="V24" s="33">
        <v>0</v>
      </c>
      <c r="W24" s="33">
        <v>0</v>
      </c>
      <c r="X24" s="33">
        <v>0</v>
      </c>
      <c r="Y24" s="33">
        <v>0</v>
      </c>
      <c r="Z24" s="33">
        <v>0</v>
      </c>
      <c r="AA24" s="33">
        <v>0</v>
      </c>
      <c r="AB24" s="33">
        <v>0</v>
      </c>
      <c r="AC24" s="33">
        <v>0</v>
      </c>
      <c r="AD24" s="33">
        <v>0</v>
      </c>
      <c r="AE24" s="33">
        <v>13487.454804647263</v>
      </c>
      <c r="AF24" s="33">
        <v>132441.66029636058</v>
      </c>
      <c r="AG24" s="33">
        <v>0</v>
      </c>
      <c r="AH24" s="33">
        <v>0</v>
      </c>
      <c r="AI24" s="33">
        <v>0</v>
      </c>
      <c r="AJ24" s="33">
        <v>0</v>
      </c>
      <c r="AK24" s="33">
        <v>0</v>
      </c>
      <c r="AL24" s="33">
        <v>0</v>
      </c>
      <c r="AM24" s="33">
        <v>0</v>
      </c>
      <c r="AN24" s="33">
        <v>0</v>
      </c>
      <c r="AO24" s="33">
        <v>0</v>
      </c>
      <c r="AP24" s="33">
        <v>0</v>
      </c>
      <c r="AQ24" s="33">
        <v>0</v>
      </c>
      <c r="AR24" s="33">
        <v>0</v>
      </c>
      <c r="AS24" s="33">
        <v>0</v>
      </c>
      <c r="AT24" s="33">
        <v>0</v>
      </c>
      <c r="AU24" s="33">
        <v>0</v>
      </c>
      <c r="AV24" s="33">
        <v>89741.319654594961</v>
      </c>
      <c r="AW24" s="33">
        <v>246.2524338575187</v>
      </c>
      <c r="AX24" s="33">
        <v>0</v>
      </c>
      <c r="AY24" s="33">
        <v>0</v>
      </c>
      <c r="AZ24" s="33">
        <v>0</v>
      </c>
      <c r="BA24" s="33">
        <v>0</v>
      </c>
      <c r="BB24" s="33">
        <v>0</v>
      </c>
      <c r="BC24" s="33">
        <v>0</v>
      </c>
      <c r="BD24" s="33">
        <v>0</v>
      </c>
      <c r="BE24" s="33">
        <v>0</v>
      </c>
      <c r="BF24" s="33">
        <v>0</v>
      </c>
      <c r="BG24" s="33">
        <v>0</v>
      </c>
      <c r="BH24" s="33">
        <v>0</v>
      </c>
      <c r="BI24" s="33">
        <v>0</v>
      </c>
      <c r="BJ24" s="33">
        <v>0</v>
      </c>
      <c r="BK24" s="33">
        <v>0</v>
      </c>
      <c r="BL24" s="33">
        <v>0</v>
      </c>
      <c r="BM24" s="33">
        <v>0</v>
      </c>
      <c r="BN24" s="33">
        <v>0</v>
      </c>
      <c r="BO24" s="33">
        <v>0</v>
      </c>
      <c r="BP24" s="33">
        <v>0</v>
      </c>
      <c r="BQ24" s="33">
        <v>0</v>
      </c>
      <c r="BR24" s="33">
        <v>0</v>
      </c>
      <c r="BS24" s="33">
        <v>0</v>
      </c>
      <c r="BT24" s="33">
        <v>0</v>
      </c>
      <c r="BU24" s="33">
        <v>0</v>
      </c>
      <c r="BV24" s="33">
        <v>0</v>
      </c>
      <c r="BW24" s="33">
        <v>0</v>
      </c>
      <c r="BX24" s="33">
        <v>0</v>
      </c>
      <c r="BY24" s="33">
        <v>0</v>
      </c>
      <c r="BZ24" s="85">
        <f t="shared" si="0"/>
        <v>235916.68718946035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</row>
    <row r="25" spans="1:169" x14ac:dyDescent="0.2">
      <c r="A25" s="1" t="s">
        <v>20</v>
      </c>
      <c r="B25" s="22" t="s">
        <v>139</v>
      </c>
      <c r="C25" s="33">
        <v>0</v>
      </c>
      <c r="D25" s="33">
        <v>0</v>
      </c>
      <c r="E25" s="33">
        <v>0</v>
      </c>
      <c r="F25" s="33">
        <v>0</v>
      </c>
      <c r="G25" s="33">
        <v>0</v>
      </c>
      <c r="H25" s="33">
        <v>0</v>
      </c>
      <c r="I25" s="33">
        <v>0</v>
      </c>
      <c r="J25" s="33">
        <v>0</v>
      </c>
      <c r="K25" s="33">
        <v>0</v>
      </c>
      <c r="L25" s="33">
        <v>0</v>
      </c>
      <c r="M25" s="33">
        <v>0</v>
      </c>
      <c r="N25" s="33">
        <v>0</v>
      </c>
      <c r="O25" s="33">
        <v>0</v>
      </c>
      <c r="P25" s="33">
        <v>0</v>
      </c>
      <c r="Q25" s="33">
        <v>0</v>
      </c>
      <c r="R25" s="33">
        <v>0</v>
      </c>
      <c r="S25" s="33">
        <v>0</v>
      </c>
      <c r="T25" s="33">
        <v>0</v>
      </c>
      <c r="U25" s="33">
        <v>0</v>
      </c>
      <c r="V25" s="33">
        <v>5.2511444879368181</v>
      </c>
      <c r="W25" s="33">
        <v>0</v>
      </c>
      <c r="X25" s="33">
        <v>0</v>
      </c>
      <c r="Y25" s="33">
        <v>0</v>
      </c>
      <c r="Z25" s="33">
        <v>0</v>
      </c>
      <c r="AA25" s="33">
        <v>5.5183978667967271</v>
      </c>
      <c r="AB25" s="33">
        <v>0</v>
      </c>
      <c r="AC25" s="33">
        <v>0</v>
      </c>
      <c r="AD25" s="33">
        <v>0</v>
      </c>
      <c r="AE25" s="33">
        <v>0</v>
      </c>
      <c r="AF25" s="33">
        <v>0</v>
      </c>
      <c r="AG25" s="33">
        <v>0</v>
      </c>
      <c r="AH25" s="33">
        <v>3.6531147076480113</v>
      </c>
      <c r="AI25" s="33">
        <v>565.84425400318105</v>
      </c>
      <c r="AJ25" s="33">
        <v>0</v>
      </c>
      <c r="AK25" s="33">
        <v>0</v>
      </c>
      <c r="AL25" s="33">
        <v>0</v>
      </c>
      <c r="AM25" s="33">
        <v>37.558813611600883</v>
      </c>
      <c r="AN25" s="33">
        <v>1256.0688845369639</v>
      </c>
      <c r="AO25" s="33">
        <v>0</v>
      </c>
      <c r="AP25" s="33">
        <v>2.4996570142209484</v>
      </c>
      <c r="AQ25" s="33">
        <v>0</v>
      </c>
      <c r="AR25" s="33">
        <v>0</v>
      </c>
      <c r="AS25" s="33">
        <v>0</v>
      </c>
      <c r="AT25" s="33">
        <v>0</v>
      </c>
      <c r="AU25" s="33">
        <v>37.529172439093244</v>
      </c>
      <c r="AV25" s="33">
        <v>0</v>
      </c>
      <c r="AW25" s="33">
        <v>581.41313708614359</v>
      </c>
      <c r="AX25" s="33">
        <v>0</v>
      </c>
      <c r="AY25" s="33">
        <v>0</v>
      </c>
      <c r="AZ25" s="33">
        <v>0</v>
      </c>
      <c r="BA25" s="33">
        <v>0</v>
      </c>
      <c r="BB25" s="33">
        <v>0</v>
      </c>
      <c r="BC25" s="33">
        <v>0</v>
      </c>
      <c r="BD25" s="33">
        <v>0</v>
      </c>
      <c r="BE25" s="33">
        <v>0</v>
      </c>
      <c r="BF25" s="33">
        <v>7932.501640686236</v>
      </c>
      <c r="BG25" s="33">
        <v>0</v>
      </c>
      <c r="BH25" s="33">
        <v>0</v>
      </c>
      <c r="BI25" s="33">
        <v>0</v>
      </c>
      <c r="BJ25" s="33">
        <v>0</v>
      </c>
      <c r="BK25" s="33">
        <v>115.46788802399522</v>
      </c>
      <c r="BL25" s="33">
        <v>0</v>
      </c>
      <c r="BM25" s="33">
        <v>0</v>
      </c>
      <c r="BN25" s="33">
        <v>0</v>
      </c>
      <c r="BO25" s="33">
        <v>0</v>
      </c>
      <c r="BP25" s="33">
        <v>0</v>
      </c>
      <c r="BQ25" s="33">
        <v>0</v>
      </c>
      <c r="BR25" s="33">
        <v>1.6797238672152246</v>
      </c>
      <c r="BS25" s="33">
        <v>0</v>
      </c>
      <c r="BT25" s="33">
        <v>11.370645359816589</v>
      </c>
      <c r="BU25" s="33">
        <v>0</v>
      </c>
      <c r="BV25" s="33">
        <v>0</v>
      </c>
      <c r="BW25" s="33">
        <v>0</v>
      </c>
      <c r="BX25" s="33">
        <v>0</v>
      </c>
      <c r="BY25" s="33">
        <v>0</v>
      </c>
      <c r="BZ25" s="85">
        <f t="shared" si="0"/>
        <v>10556.356473690848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</row>
    <row r="26" spans="1:169" x14ac:dyDescent="0.2">
      <c r="A26" s="1" t="s">
        <v>21</v>
      </c>
      <c r="B26" s="22" t="s">
        <v>140</v>
      </c>
      <c r="C26" s="33">
        <v>161.015872378593</v>
      </c>
      <c r="D26" s="33">
        <v>2.8532143302903332</v>
      </c>
      <c r="E26" s="33">
        <v>11.17723072419856</v>
      </c>
      <c r="F26" s="33">
        <v>5.3349421012901734</v>
      </c>
      <c r="G26" s="33">
        <v>0</v>
      </c>
      <c r="H26" s="33">
        <v>0</v>
      </c>
      <c r="I26" s="33">
        <v>460.51236399711939</v>
      </c>
      <c r="J26" s="33">
        <v>295.81398096152361</v>
      </c>
      <c r="K26" s="33">
        <v>19.276879263827222</v>
      </c>
      <c r="L26" s="33">
        <v>0</v>
      </c>
      <c r="M26" s="33">
        <v>39.204854170700237</v>
      </c>
      <c r="N26" s="33">
        <v>447.70399800829995</v>
      </c>
      <c r="O26" s="33">
        <v>204.14700941451491</v>
      </c>
      <c r="P26" s="33">
        <v>0</v>
      </c>
      <c r="Q26" s="33">
        <v>0</v>
      </c>
      <c r="R26" s="33">
        <v>0</v>
      </c>
      <c r="S26" s="33">
        <v>0</v>
      </c>
      <c r="T26" s="33">
        <v>0</v>
      </c>
      <c r="U26" s="33">
        <v>0</v>
      </c>
      <c r="V26" s="33">
        <v>2782.1989358350511</v>
      </c>
      <c r="W26" s="33">
        <v>440.95478231932213</v>
      </c>
      <c r="X26" s="33">
        <v>0</v>
      </c>
      <c r="Y26" s="33">
        <v>0</v>
      </c>
      <c r="Z26" s="33">
        <v>0</v>
      </c>
      <c r="AA26" s="33">
        <v>836.75191644866447</v>
      </c>
      <c r="AB26" s="33">
        <v>0</v>
      </c>
      <c r="AC26" s="33">
        <v>0</v>
      </c>
      <c r="AD26" s="33">
        <v>0</v>
      </c>
      <c r="AE26" s="33">
        <v>0</v>
      </c>
      <c r="AF26" s="33">
        <v>0</v>
      </c>
      <c r="AG26" s="33">
        <v>0</v>
      </c>
      <c r="AH26" s="33">
        <v>513.72411387024442</v>
      </c>
      <c r="AI26" s="33">
        <v>1240.3036205035955</v>
      </c>
      <c r="AJ26" s="33">
        <v>1.9077206385216572</v>
      </c>
      <c r="AK26" s="33">
        <v>0</v>
      </c>
      <c r="AL26" s="33">
        <v>10.248296313723685</v>
      </c>
      <c r="AM26" s="33">
        <v>0</v>
      </c>
      <c r="AN26" s="33">
        <v>98961.91671774775</v>
      </c>
      <c r="AO26" s="33">
        <v>0</v>
      </c>
      <c r="AP26" s="33">
        <v>548.01076621400932</v>
      </c>
      <c r="AQ26" s="33">
        <v>0</v>
      </c>
      <c r="AR26" s="33">
        <v>0</v>
      </c>
      <c r="AS26" s="33">
        <v>0</v>
      </c>
      <c r="AT26" s="33">
        <v>0</v>
      </c>
      <c r="AU26" s="33">
        <v>3115.1640347544858</v>
      </c>
      <c r="AV26" s="33">
        <v>259.96335625602552</v>
      </c>
      <c r="AW26" s="33">
        <v>1659.6544175949373</v>
      </c>
      <c r="AX26" s="33">
        <v>0</v>
      </c>
      <c r="AY26" s="33">
        <v>0</v>
      </c>
      <c r="AZ26" s="33">
        <v>32.794874593578548</v>
      </c>
      <c r="BA26" s="33">
        <v>0</v>
      </c>
      <c r="BB26" s="33">
        <v>0</v>
      </c>
      <c r="BC26" s="33">
        <v>0</v>
      </c>
      <c r="BD26" s="33">
        <v>0</v>
      </c>
      <c r="BE26" s="33">
        <v>2532.3794192364908</v>
      </c>
      <c r="BF26" s="33">
        <v>514.38916402872269</v>
      </c>
      <c r="BG26" s="33">
        <v>0</v>
      </c>
      <c r="BH26" s="33">
        <v>0</v>
      </c>
      <c r="BI26" s="33">
        <v>0</v>
      </c>
      <c r="BJ26" s="33">
        <v>0</v>
      </c>
      <c r="BK26" s="33">
        <v>965.77664274273911</v>
      </c>
      <c r="BL26" s="33">
        <v>0</v>
      </c>
      <c r="BM26" s="33">
        <v>0</v>
      </c>
      <c r="BN26" s="33">
        <v>0</v>
      </c>
      <c r="BO26" s="33">
        <v>0</v>
      </c>
      <c r="BP26" s="33">
        <v>0</v>
      </c>
      <c r="BQ26" s="33">
        <v>0</v>
      </c>
      <c r="BR26" s="33">
        <v>106579.36423269364</v>
      </c>
      <c r="BS26" s="33">
        <v>0</v>
      </c>
      <c r="BT26" s="33">
        <v>0</v>
      </c>
      <c r="BU26" s="33">
        <v>0</v>
      </c>
      <c r="BV26" s="33">
        <v>0</v>
      </c>
      <c r="BW26" s="33">
        <v>0</v>
      </c>
      <c r="BX26" s="33">
        <v>0</v>
      </c>
      <c r="BY26" s="33">
        <v>0</v>
      </c>
      <c r="BZ26" s="85">
        <f t="shared" si="0"/>
        <v>222642.54335714184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</row>
    <row r="27" spans="1:169" x14ac:dyDescent="0.2">
      <c r="A27" s="1" t="s">
        <v>22</v>
      </c>
      <c r="B27" s="22" t="s">
        <v>141</v>
      </c>
      <c r="C27" s="33">
        <v>58.423250164991998</v>
      </c>
      <c r="D27" s="33">
        <v>0</v>
      </c>
      <c r="E27" s="33">
        <v>60.215667708193983</v>
      </c>
      <c r="F27" s="33">
        <v>148.08938283614563</v>
      </c>
      <c r="G27" s="33">
        <v>0</v>
      </c>
      <c r="H27" s="33">
        <v>0</v>
      </c>
      <c r="I27" s="33">
        <v>0</v>
      </c>
      <c r="J27" s="33">
        <v>0</v>
      </c>
      <c r="K27" s="33">
        <v>15.73156880607781</v>
      </c>
      <c r="L27" s="33">
        <v>0</v>
      </c>
      <c r="M27" s="33">
        <v>0</v>
      </c>
      <c r="N27" s="33">
        <v>920.29065135049223</v>
      </c>
      <c r="O27" s="33">
        <v>0</v>
      </c>
      <c r="P27" s="33">
        <v>0</v>
      </c>
      <c r="Q27" s="33">
        <v>0</v>
      </c>
      <c r="R27" s="33">
        <v>35.025927942897717</v>
      </c>
      <c r="S27" s="33">
        <v>0</v>
      </c>
      <c r="T27" s="33">
        <v>0</v>
      </c>
      <c r="U27" s="33">
        <v>0</v>
      </c>
      <c r="V27" s="33">
        <v>0</v>
      </c>
      <c r="W27" s="33">
        <v>0</v>
      </c>
      <c r="X27" s="33">
        <v>0</v>
      </c>
      <c r="Y27" s="33">
        <v>0</v>
      </c>
      <c r="Z27" s="33">
        <v>0</v>
      </c>
      <c r="AA27" s="33">
        <v>0</v>
      </c>
      <c r="AB27" s="33">
        <v>0</v>
      </c>
      <c r="AC27" s="33">
        <v>0</v>
      </c>
      <c r="AD27" s="33">
        <v>0</v>
      </c>
      <c r="AE27" s="33">
        <v>0</v>
      </c>
      <c r="AF27" s="33">
        <v>0</v>
      </c>
      <c r="AG27" s="33">
        <v>0</v>
      </c>
      <c r="AH27" s="33">
        <v>0</v>
      </c>
      <c r="AI27" s="33">
        <v>0</v>
      </c>
      <c r="AJ27" s="33">
        <v>0</v>
      </c>
      <c r="AK27" s="33">
        <v>0</v>
      </c>
      <c r="AL27" s="33">
        <v>0</v>
      </c>
      <c r="AM27" s="33">
        <v>0</v>
      </c>
      <c r="AN27" s="33">
        <v>322.76566609690377</v>
      </c>
      <c r="AO27" s="33">
        <v>0</v>
      </c>
      <c r="AP27" s="33">
        <v>13450.317432033415</v>
      </c>
      <c r="AQ27" s="33">
        <v>0</v>
      </c>
      <c r="AR27" s="33">
        <v>0</v>
      </c>
      <c r="AS27" s="33">
        <v>0</v>
      </c>
      <c r="AT27" s="33">
        <v>0</v>
      </c>
      <c r="AU27" s="33">
        <v>0</v>
      </c>
      <c r="AV27" s="33">
        <v>0</v>
      </c>
      <c r="AW27" s="33">
        <v>382.08770900988333</v>
      </c>
      <c r="AX27" s="33">
        <v>0</v>
      </c>
      <c r="AY27" s="33">
        <v>0</v>
      </c>
      <c r="AZ27" s="33">
        <v>0</v>
      </c>
      <c r="BA27" s="33">
        <v>0</v>
      </c>
      <c r="BB27" s="33">
        <v>0</v>
      </c>
      <c r="BC27" s="33">
        <v>0</v>
      </c>
      <c r="BD27" s="33">
        <v>0</v>
      </c>
      <c r="BE27" s="33">
        <v>0</v>
      </c>
      <c r="BF27" s="33">
        <v>2362.3473703931263</v>
      </c>
      <c r="BG27" s="33">
        <v>0</v>
      </c>
      <c r="BH27" s="33">
        <v>0</v>
      </c>
      <c r="BI27" s="33">
        <v>0</v>
      </c>
      <c r="BJ27" s="33">
        <v>0</v>
      </c>
      <c r="BK27" s="33">
        <v>2.5812009385697183</v>
      </c>
      <c r="BL27" s="33">
        <v>0</v>
      </c>
      <c r="BM27" s="33">
        <v>0</v>
      </c>
      <c r="BN27" s="33">
        <v>0</v>
      </c>
      <c r="BO27" s="33">
        <v>0</v>
      </c>
      <c r="BP27" s="33">
        <v>0</v>
      </c>
      <c r="BQ27" s="33">
        <v>0</v>
      </c>
      <c r="BR27" s="33">
        <v>1232.9467124560795</v>
      </c>
      <c r="BS27" s="33">
        <v>0</v>
      </c>
      <c r="BT27" s="33">
        <v>0</v>
      </c>
      <c r="BU27" s="33">
        <v>0</v>
      </c>
      <c r="BV27" s="33">
        <v>0</v>
      </c>
      <c r="BW27" s="33">
        <v>0</v>
      </c>
      <c r="BX27" s="33">
        <v>0</v>
      </c>
      <c r="BY27" s="33">
        <v>0</v>
      </c>
      <c r="BZ27" s="85">
        <f t="shared" si="0"/>
        <v>18990.822539736779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</row>
    <row r="28" spans="1:169" x14ac:dyDescent="0.2">
      <c r="A28" s="1" t="s">
        <v>23</v>
      </c>
      <c r="B28" s="22" t="s">
        <v>142</v>
      </c>
      <c r="C28" s="33">
        <v>0</v>
      </c>
      <c r="D28" s="33">
        <v>0</v>
      </c>
      <c r="E28" s="33">
        <v>0</v>
      </c>
      <c r="F28" s="33">
        <v>0</v>
      </c>
      <c r="G28" s="33">
        <v>0</v>
      </c>
      <c r="H28" s="33">
        <v>0</v>
      </c>
      <c r="I28" s="33">
        <v>0</v>
      </c>
      <c r="J28" s="33">
        <v>0</v>
      </c>
      <c r="K28" s="33">
        <v>0</v>
      </c>
      <c r="L28" s="33">
        <v>0</v>
      </c>
      <c r="M28" s="33">
        <v>0</v>
      </c>
      <c r="N28" s="33">
        <v>0</v>
      </c>
      <c r="O28" s="33">
        <v>0</v>
      </c>
      <c r="P28" s="33">
        <v>0</v>
      </c>
      <c r="Q28" s="33">
        <v>0</v>
      </c>
      <c r="R28" s="33">
        <v>0</v>
      </c>
      <c r="S28" s="33">
        <v>0</v>
      </c>
      <c r="T28" s="33">
        <v>0</v>
      </c>
      <c r="U28" s="33">
        <v>0</v>
      </c>
      <c r="V28" s="33">
        <v>299.09630492338431</v>
      </c>
      <c r="W28" s="33">
        <v>0</v>
      </c>
      <c r="X28" s="33">
        <v>105443.28025748707</v>
      </c>
      <c r="Y28" s="33">
        <v>0</v>
      </c>
      <c r="Z28" s="33">
        <v>0</v>
      </c>
      <c r="AA28" s="33">
        <v>530.10829758856642</v>
      </c>
      <c r="AB28" s="33">
        <v>0</v>
      </c>
      <c r="AC28" s="33">
        <v>0</v>
      </c>
      <c r="AD28" s="33">
        <v>0</v>
      </c>
      <c r="AE28" s="33">
        <v>0</v>
      </c>
      <c r="AF28" s="33">
        <v>0</v>
      </c>
      <c r="AG28" s="33">
        <v>0</v>
      </c>
      <c r="AH28" s="33">
        <v>6056.8993418991749</v>
      </c>
      <c r="AI28" s="33">
        <v>2647.4814333405534</v>
      </c>
      <c r="AJ28" s="33">
        <v>19.671774034651804</v>
      </c>
      <c r="AK28" s="33">
        <v>0</v>
      </c>
      <c r="AL28" s="33">
        <v>8962.0896710975048</v>
      </c>
      <c r="AM28" s="33">
        <v>23734.215301358912</v>
      </c>
      <c r="AN28" s="33">
        <v>9601.2049456527784</v>
      </c>
      <c r="AO28" s="33">
        <v>0</v>
      </c>
      <c r="AP28" s="33">
        <v>178.74208683261938</v>
      </c>
      <c r="AQ28" s="33">
        <v>1.6380343076447754</v>
      </c>
      <c r="AR28" s="33">
        <v>0</v>
      </c>
      <c r="AS28" s="33">
        <v>0</v>
      </c>
      <c r="AT28" s="33">
        <v>14.378111711377899</v>
      </c>
      <c r="AU28" s="33">
        <v>740.42000125079596</v>
      </c>
      <c r="AV28" s="33">
        <v>0</v>
      </c>
      <c r="AW28" s="33">
        <v>972.7742755411407</v>
      </c>
      <c r="AX28" s="33">
        <v>0</v>
      </c>
      <c r="AY28" s="33">
        <v>0</v>
      </c>
      <c r="AZ28" s="33">
        <v>377.07995748679662</v>
      </c>
      <c r="BA28" s="33">
        <v>0</v>
      </c>
      <c r="BB28" s="33">
        <v>0</v>
      </c>
      <c r="BC28" s="33">
        <v>41.682007025639173</v>
      </c>
      <c r="BD28" s="33">
        <v>0</v>
      </c>
      <c r="BE28" s="33">
        <v>2882.8601380010336</v>
      </c>
      <c r="BF28" s="33">
        <v>445.39266785727</v>
      </c>
      <c r="BG28" s="33">
        <v>1.9184461712128331</v>
      </c>
      <c r="BH28" s="33">
        <v>0</v>
      </c>
      <c r="BI28" s="33">
        <v>0</v>
      </c>
      <c r="BJ28" s="33">
        <v>4.5243945476695329</v>
      </c>
      <c r="BK28" s="33">
        <v>2685.2168078776417</v>
      </c>
      <c r="BL28" s="33">
        <v>0</v>
      </c>
      <c r="BM28" s="33">
        <v>0</v>
      </c>
      <c r="BN28" s="33">
        <v>0</v>
      </c>
      <c r="BO28" s="33">
        <v>0</v>
      </c>
      <c r="BP28" s="33">
        <v>0</v>
      </c>
      <c r="BQ28" s="33">
        <v>0</v>
      </c>
      <c r="BR28" s="33">
        <v>1602.8856116149545</v>
      </c>
      <c r="BS28" s="33">
        <v>0</v>
      </c>
      <c r="BT28" s="33">
        <v>26.24702201681777</v>
      </c>
      <c r="BU28" s="33">
        <v>0</v>
      </c>
      <c r="BV28" s="33">
        <v>0</v>
      </c>
      <c r="BW28" s="33">
        <v>0</v>
      </c>
      <c r="BX28" s="33">
        <v>0</v>
      </c>
      <c r="BY28" s="33">
        <v>0</v>
      </c>
      <c r="BZ28" s="85">
        <f t="shared" si="0"/>
        <v>167269.80688962518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</row>
    <row r="29" spans="1:169" x14ac:dyDescent="0.2">
      <c r="A29" s="1" t="s">
        <v>24</v>
      </c>
      <c r="B29" s="22" t="s">
        <v>143</v>
      </c>
      <c r="C29" s="33">
        <v>0</v>
      </c>
      <c r="D29" s="33">
        <v>0</v>
      </c>
      <c r="E29" s="33">
        <v>0</v>
      </c>
      <c r="F29" s="33">
        <v>0</v>
      </c>
      <c r="G29" s="33">
        <v>0</v>
      </c>
      <c r="H29" s="33">
        <v>0</v>
      </c>
      <c r="I29" s="33">
        <v>0</v>
      </c>
      <c r="J29" s="33">
        <v>0</v>
      </c>
      <c r="K29" s="33">
        <v>0</v>
      </c>
      <c r="L29" s="33">
        <v>0</v>
      </c>
      <c r="M29" s="33">
        <v>0</v>
      </c>
      <c r="N29" s="33">
        <v>0</v>
      </c>
      <c r="O29" s="33">
        <v>0</v>
      </c>
      <c r="P29" s="33">
        <v>0</v>
      </c>
      <c r="Q29" s="33">
        <v>0</v>
      </c>
      <c r="R29" s="33">
        <v>0</v>
      </c>
      <c r="S29" s="33">
        <v>0</v>
      </c>
      <c r="T29" s="33">
        <v>0</v>
      </c>
      <c r="U29" s="33">
        <v>0</v>
      </c>
      <c r="V29" s="33">
        <v>0</v>
      </c>
      <c r="W29" s="33">
        <v>0</v>
      </c>
      <c r="X29" s="33">
        <v>0</v>
      </c>
      <c r="Y29" s="33">
        <v>0</v>
      </c>
      <c r="Z29" s="33">
        <v>0</v>
      </c>
      <c r="AA29" s="33">
        <v>978.88379951954471</v>
      </c>
      <c r="AB29" s="33">
        <v>0</v>
      </c>
      <c r="AC29" s="33">
        <v>0</v>
      </c>
      <c r="AD29" s="33">
        <v>0</v>
      </c>
      <c r="AE29" s="33">
        <v>0</v>
      </c>
      <c r="AF29" s="33">
        <v>0</v>
      </c>
      <c r="AG29" s="33">
        <v>0</v>
      </c>
      <c r="AH29" s="33">
        <v>74572.607021057775</v>
      </c>
      <c r="AI29" s="33">
        <v>1.6520652100563133</v>
      </c>
      <c r="AJ29" s="33">
        <v>0</v>
      </c>
      <c r="AK29" s="33">
        <v>0</v>
      </c>
      <c r="AL29" s="33">
        <v>45717.526369544452</v>
      </c>
      <c r="AM29" s="33">
        <v>48.939019443631246</v>
      </c>
      <c r="AN29" s="33">
        <v>39.644141487874599</v>
      </c>
      <c r="AO29" s="33">
        <v>0</v>
      </c>
      <c r="AP29" s="33">
        <v>0</v>
      </c>
      <c r="AQ29" s="33">
        <v>0</v>
      </c>
      <c r="AR29" s="33">
        <v>0</v>
      </c>
      <c r="AS29" s="33">
        <v>0</v>
      </c>
      <c r="AT29" s="33">
        <v>0</v>
      </c>
      <c r="AU29" s="33">
        <v>0</v>
      </c>
      <c r="AV29" s="33">
        <v>0</v>
      </c>
      <c r="AW29" s="33">
        <v>274.33948396721456</v>
      </c>
      <c r="AX29" s="33">
        <v>0</v>
      </c>
      <c r="AY29" s="33">
        <v>0</v>
      </c>
      <c r="AZ29" s="33">
        <v>0</v>
      </c>
      <c r="BA29" s="33">
        <v>0</v>
      </c>
      <c r="BB29" s="33">
        <v>0</v>
      </c>
      <c r="BC29" s="33">
        <v>0</v>
      </c>
      <c r="BD29" s="33">
        <v>0</v>
      </c>
      <c r="BE29" s="33">
        <v>23.027898063271582</v>
      </c>
      <c r="BF29" s="33">
        <v>10.101372162672218</v>
      </c>
      <c r="BG29" s="33">
        <v>0</v>
      </c>
      <c r="BH29" s="33">
        <v>0</v>
      </c>
      <c r="BI29" s="33">
        <v>0</v>
      </c>
      <c r="BJ29" s="33">
        <v>0</v>
      </c>
      <c r="BK29" s="33">
        <v>0</v>
      </c>
      <c r="BL29" s="33">
        <v>0</v>
      </c>
      <c r="BM29" s="33">
        <v>0</v>
      </c>
      <c r="BN29" s="33">
        <v>0</v>
      </c>
      <c r="BO29" s="33">
        <v>0</v>
      </c>
      <c r="BP29" s="33">
        <v>0</v>
      </c>
      <c r="BQ29" s="33">
        <v>0</v>
      </c>
      <c r="BR29" s="33">
        <v>44.987822613573492</v>
      </c>
      <c r="BS29" s="33">
        <v>0</v>
      </c>
      <c r="BT29" s="33">
        <v>-246.24561813487844</v>
      </c>
      <c r="BU29" s="33">
        <v>0</v>
      </c>
      <c r="BV29" s="33">
        <v>0</v>
      </c>
      <c r="BW29" s="33">
        <v>0</v>
      </c>
      <c r="BX29" s="33">
        <v>0</v>
      </c>
      <c r="BY29" s="33">
        <v>0</v>
      </c>
      <c r="BZ29" s="85">
        <f t="shared" si="0"/>
        <v>121465.46337493518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</row>
    <row r="30" spans="1:169" x14ac:dyDescent="0.2">
      <c r="A30" s="1" t="s">
        <v>25</v>
      </c>
      <c r="B30" s="22" t="s">
        <v>144</v>
      </c>
      <c r="C30" s="33">
        <v>0</v>
      </c>
      <c r="D30" s="33">
        <v>0</v>
      </c>
      <c r="E30" s="33">
        <v>0</v>
      </c>
      <c r="F30" s="33">
        <v>0</v>
      </c>
      <c r="G30" s="33">
        <v>0</v>
      </c>
      <c r="H30" s="33">
        <v>0</v>
      </c>
      <c r="I30" s="33">
        <v>0</v>
      </c>
      <c r="J30" s="33">
        <v>0</v>
      </c>
      <c r="K30" s="33">
        <v>0</v>
      </c>
      <c r="L30" s="33">
        <v>0</v>
      </c>
      <c r="M30" s="33">
        <v>0</v>
      </c>
      <c r="N30" s="33">
        <v>0</v>
      </c>
      <c r="O30" s="33">
        <v>0</v>
      </c>
      <c r="P30" s="33">
        <v>0</v>
      </c>
      <c r="Q30" s="33">
        <v>0</v>
      </c>
      <c r="R30" s="33">
        <v>0</v>
      </c>
      <c r="S30" s="33">
        <v>0</v>
      </c>
      <c r="T30" s="33">
        <v>0</v>
      </c>
      <c r="U30" s="33">
        <v>0</v>
      </c>
      <c r="V30" s="33">
        <v>0</v>
      </c>
      <c r="W30" s="33">
        <v>0</v>
      </c>
      <c r="X30" s="33">
        <v>0</v>
      </c>
      <c r="Y30" s="33">
        <v>0</v>
      </c>
      <c r="Z30" s="33">
        <v>0</v>
      </c>
      <c r="AA30" s="33">
        <v>366.23521588633889</v>
      </c>
      <c r="AB30" s="33">
        <v>0</v>
      </c>
      <c r="AC30" s="33">
        <v>0</v>
      </c>
      <c r="AD30" s="33">
        <v>0</v>
      </c>
      <c r="AE30" s="33">
        <v>0</v>
      </c>
      <c r="AF30" s="33">
        <v>0</v>
      </c>
      <c r="AG30" s="33">
        <v>0</v>
      </c>
      <c r="AH30" s="33">
        <v>128.34299235818222</v>
      </c>
      <c r="AI30" s="33">
        <v>8.6127239740023604</v>
      </c>
      <c r="AJ30" s="33">
        <v>0</v>
      </c>
      <c r="AK30" s="33">
        <v>0</v>
      </c>
      <c r="AL30" s="33">
        <v>0</v>
      </c>
      <c r="AM30" s="33">
        <v>188.4947481052248</v>
      </c>
      <c r="AN30" s="33">
        <v>207.62314854841443</v>
      </c>
      <c r="AO30" s="33">
        <v>0</v>
      </c>
      <c r="AP30" s="33">
        <v>0</v>
      </c>
      <c r="AQ30" s="33">
        <v>0</v>
      </c>
      <c r="AR30" s="33">
        <v>0</v>
      </c>
      <c r="AS30" s="33">
        <v>0</v>
      </c>
      <c r="AT30" s="33">
        <v>0</v>
      </c>
      <c r="AU30" s="33">
        <v>0</v>
      </c>
      <c r="AV30" s="33">
        <v>0</v>
      </c>
      <c r="AW30" s="33">
        <v>1320.4987126079589</v>
      </c>
      <c r="AX30" s="33">
        <v>0</v>
      </c>
      <c r="AY30" s="33">
        <v>0</v>
      </c>
      <c r="AZ30" s="33">
        <v>0</v>
      </c>
      <c r="BA30" s="33">
        <v>0</v>
      </c>
      <c r="BB30" s="33">
        <v>0</v>
      </c>
      <c r="BC30" s="33">
        <v>0</v>
      </c>
      <c r="BD30" s="33">
        <v>0</v>
      </c>
      <c r="BE30" s="33">
        <v>19.366378177332894</v>
      </c>
      <c r="BF30" s="33">
        <v>1493.3213159337829</v>
      </c>
      <c r="BG30" s="33">
        <v>0</v>
      </c>
      <c r="BH30" s="33">
        <v>0</v>
      </c>
      <c r="BI30" s="33">
        <v>0</v>
      </c>
      <c r="BJ30" s="33">
        <v>0</v>
      </c>
      <c r="BK30" s="33">
        <v>92.485467184758633</v>
      </c>
      <c r="BL30" s="33">
        <v>0</v>
      </c>
      <c r="BM30" s="33">
        <v>0</v>
      </c>
      <c r="BN30" s="33">
        <v>0</v>
      </c>
      <c r="BO30" s="33">
        <v>0</v>
      </c>
      <c r="BP30" s="33">
        <v>0</v>
      </c>
      <c r="BQ30" s="33">
        <v>0</v>
      </c>
      <c r="BR30" s="33">
        <v>0</v>
      </c>
      <c r="BS30" s="33">
        <v>0</v>
      </c>
      <c r="BT30" s="33">
        <v>0</v>
      </c>
      <c r="BU30" s="33">
        <v>0</v>
      </c>
      <c r="BV30" s="33">
        <v>0</v>
      </c>
      <c r="BW30" s="33">
        <v>0</v>
      </c>
      <c r="BX30" s="33">
        <v>0</v>
      </c>
      <c r="BY30" s="33">
        <v>0</v>
      </c>
      <c r="BZ30" s="85">
        <f t="shared" si="0"/>
        <v>3824.9807027759962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</row>
    <row r="31" spans="1:169" x14ac:dyDescent="0.2">
      <c r="A31" s="1" t="s">
        <v>26</v>
      </c>
      <c r="B31" s="22" t="s">
        <v>145</v>
      </c>
      <c r="C31" s="33">
        <v>0</v>
      </c>
      <c r="D31" s="33">
        <v>0</v>
      </c>
      <c r="E31" s="33">
        <v>0</v>
      </c>
      <c r="F31" s="33">
        <v>0</v>
      </c>
      <c r="G31" s="33">
        <v>0</v>
      </c>
      <c r="H31" s="33">
        <v>0</v>
      </c>
      <c r="I31" s="33">
        <v>0</v>
      </c>
      <c r="J31" s="33">
        <v>0</v>
      </c>
      <c r="K31" s="33">
        <v>0</v>
      </c>
      <c r="L31" s="33">
        <v>0</v>
      </c>
      <c r="M31" s="33">
        <v>0</v>
      </c>
      <c r="N31" s="33">
        <v>0</v>
      </c>
      <c r="O31" s="33">
        <v>0</v>
      </c>
      <c r="P31" s="33">
        <v>0</v>
      </c>
      <c r="Q31" s="33">
        <v>0</v>
      </c>
      <c r="R31" s="33">
        <v>0</v>
      </c>
      <c r="S31" s="33">
        <v>0</v>
      </c>
      <c r="T31" s="33">
        <v>0</v>
      </c>
      <c r="U31" s="33">
        <v>0</v>
      </c>
      <c r="V31" s="33">
        <v>0</v>
      </c>
      <c r="W31" s="33">
        <v>0</v>
      </c>
      <c r="X31" s="33">
        <v>0</v>
      </c>
      <c r="Y31" s="33">
        <v>0</v>
      </c>
      <c r="Z31" s="33">
        <v>0</v>
      </c>
      <c r="AA31" s="33">
        <v>0</v>
      </c>
      <c r="AB31" s="33">
        <v>0</v>
      </c>
      <c r="AC31" s="33">
        <v>0</v>
      </c>
      <c r="AD31" s="33">
        <v>0</v>
      </c>
      <c r="AE31" s="33">
        <v>0</v>
      </c>
      <c r="AF31" s="33">
        <v>0</v>
      </c>
      <c r="AG31" s="33">
        <v>0</v>
      </c>
      <c r="AH31" s="33">
        <v>1132.3951198718412</v>
      </c>
      <c r="AI31" s="33">
        <v>6.9226246887064553</v>
      </c>
      <c r="AJ31" s="33">
        <v>69.479087185589762</v>
      </c>
      <c r="AK31" s="33">
        <v>0</v>
      </c>
      <c r="AL31" s="33">
        <v>87.513022627245704</v>
      </c>
      <c r="AM31" s="33">
        <v>129.1391958177783</v>
      </c>
      <c r="AN31" s="33">
        <v>4447.0880192892409</v>
      </c>
      <c r="AO31" s="33">
        <v>0</v>
      </c>
      <c r="AP31" s="33">
        <v>0</v>
      </c>
      <c r="AQ31" s="33">
        <v>0</v>
      </c>
      <c r="AR31" s="33">
        <v>0</v>
      </c>
      <c r="AS31" s="33">
        <v>0</v>
      </c>
      <c r="AT31" s="33">
        <v>0</v>
      </c>
      <c r="AU31" s="33">
        <v>39.782845004580963</v>
      </c>
      <c r="AV31" s="33">
        <v>0</v>
      </c>
      <c r="AW31" s="33">
        <v>416.44968743643324</v>
      </c>
      <c r="AX31" s="33">
        <v>0</v>
      </c>
      <c r="AY31" s="33">
        <v>0</v>
      </c>
      <c r="AZ31" s="33">
        <v>43.797305730708096</v>
      </c>
      <c r="BA31" s="33">
        <v>0</v>
      </c>
      <c r="BB31" s="33">
        <v>0</v>
      </c>
      <c r="BC31" s="33">
        <v>0</v>
      </c>
      <c r="BD31" s="33">
        <v>10.826497044929079</v>
      </c>
      <c r="BE31" s="33">
        <v>138.96488133525372</v>
      </c>
      <c r="BF31" s="33">
        <v>0</v>
      </c>
      <c r="BG31" s="33">
        <v>0</v>
      </c>
      <c r="BH31" s="33">
        <v>0</v>
      </c>
      <c r="BI31" s="33">
        <v>0</v>
      </c>
      <c r="BJ31" s="33">
        <v>0</v>
      </c>
      <c r="BK31" s="33">
        <v>123.35152412052211</v>
      </c>
      <c r="BL31" s="33">
        <v>0</v>
      </c>
      <c r="BM31" s="33">
        <v>0</v>
      </c>
      <c r="BN31" s="33">
        <v>0</v>
      </c>
      <c r="BO31" s="33">
        <v>0</v>
      </c>
      <c r="BP31" s="33">
        <v>0</v>
      </c>
      <c r="BQ31" s="33">
        <v>0</v>
      </c>
      <c r="BR31" s="33">
        <v>0</v>
      </c>
      <c r="BS31" s="33">
        <v>0</v>
      </c>
      <c r="BT31" s="33">
        <v>-10689.654292209236</v>
      </c>
      <c r="BU31" s="33">
        <v>0</v>
      </c>
      <c r="BV31" s="33">
        <v>0</v>
      </c>
      <c r="BW31" s="33">
        <v>0</v>
      </c>
      <c r="BX31" s="33">
        <v>0</v>
      </c>
      <c r="BY31" s="33">
        <v>0</v>
      </c>
      <c r="BZ31" s="85">
        <f t="shared" si="0"/>
        <v>-4043.9444820564058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</row>
    <row r="32" spans="1:169" x14ac:dyDescent="0.2">
      <c r="A32" s="1" t="s">
        <v>27</v>
      </c>
      <c r="B32" s="22" t="s">
        <v>146</v>
      </c>
      <c r="C32" s="33">
        <v>0</v>
      </c>
      <c r="D32" s="33">
        <v>0</v>
      </c>
      <c r="E32" s="33">
        <v>0</v>
      </c>
      <c r="F32" s="33">
        <v>0</v>
      </c>
      <c r="G32" s="33">
        <v>0</v>
      </c>
      <c r="H32" s="33">
        <v>0</v>
      </c>
      <c r="I32" s="33">
        <v>0</v>
      </c>
      <c r="J32" s="33">
        <v>0</v>
      </c>
      <c r="K32" s="33">
        <v>0</v>
      </c>
      <c r="L32" s="33">
        <v>0</v>
      </c>
      <c r="M32" s="33">
        <v>0</v>
      </c>
      <c r="N32" s="33">
        <v>0</v>
      </c>
      <c r="O32" s="33">
        <v>0</v>
      </c>
      <c r="P32" s="33">
        <v>0</v>
      </c>
      <c r="Q32" s="33">
        <v>0</v>
      </c>
      <c r="R32" s="33">
        <v>0</v>
      </c>
      <c r="S32" s="33">
        <v>0</v>
      </c>
      <c r="T32" s="33">
        <v>0</v>
      </c>
      <c r="U32" s="33">
        <v>0</v>
      </c>
      <c r="V32" s="33">
        <v>122.53912100070617</v>
      </c>
      <c r="W32" s="33">
        <v>0</v>
      </c>
      <c r="X32" s="33">
        <v>0</v>
      </c>
      <c r="Y32" s="33">
        <v>0</v>
      </c>
      <c r="Z32" s="33">
        <v>0</v>
      </c>
      <c r="AA32" s="33">
        <v>216.90275397191201</v>
      </c>
      <c r="AB32" s="33">
        <v>0</v>
      </c>
      <c r="AC32" s="33">
        <v>0</v>
      </c>
      <c r="AD32" s="33">
        <v>0</v>
      </c>
      <c r="AE32" s="33">
        <v>0</v>
      </c>
      <c r="AF32" s="33">
        <v>0</v>
      </c>
      <c r="AG32" s="33">
        <v>0</v>
      </c>
      <c r="AH32" s="33">
        <v>7059.1009532255212</v>
      </c>
      <c r="AI32" s="33">
        <v>1300.3508977174674</v>
      </c>
      <c r="AJ32" s="33">
        <v>5544.0193963746051</v>
      </c>
      <c r="AK32" s="33">
        <v>0</v>
      </c>
      <c r="AL32" s="33">
        <v>15499.142456745763</v>
      </c>
      <c r="AM32" s="33">
        <v>15629.503506889012</v>
      </c>
      <c r="AN32" s="33">
        <v>29713.482915658158</v>
      </c>
      <c r="AO32" s="33">
        <v>0</v>
      </c>
      <c r="AP32" s="33">
        <v>24.702291104486783</v>
      </c>
      <c r="AQ32" s="33">
        <v>0</v>
      </c>
      <c r="AR32" s="33">
        <v>0</v>
      </c>
      <c r="AS32" s="33">
        <v>0</v>
      </c>
      <c r="AT32" s="33">
        <v>0</v>
      </c>
      <c r="AU32" s="33">
        <v>4074.1154014845479</v>
      </c>
      <c r="AV32" s="33">
        <v>0</v>
      </c>
      <c r="AW32" s="33">
        <v>1844.4222321955931</v>
      </c>
      <c r="AX32" s="33">
        <v>0</v>
      </c>
      <c r="AY32" s="33">
        <v>0</v>
      </c>
      <c r="AZ32" s="33">
        <v>2038.4912133549328</v>
      </c>
      <c r="BA32" s="33">
        <v>0</v>
      </c>
      <c r="BB32" s="33">
        <v>0</v>
      </c>
      <c r="BC32" s="33">
        <v>14.858580494181682</v>
      </c>
      <c r="BD32" s="33">
        <v>400.29224039959678</v>
      </c>
      <c r="BE32" s="33">
        <v>2473.5734091869235</v>
      </c>
      <c r="BF32" s="33">
        <v>0</v>
      </c>
      <c r="BG32" s="33">
        <v>2.6164695694160058</v>
      </c>
      <c r="BH32" s="33">
        <v>0</v>
      </c>
      <c r="BI32" s="33">
        <v>0</v>
      </c>
      <c r="BJ32" s="33">
        <v>23.528793895902925</v>
      </c>
      <c r="BK32" s="33">
        <v>250.61553402719886</v>
      </c>
      <c r="BL32" s="33">
        <v>0</v>
      </c>
      <c r="BM32" s="33">
        <v>0</v>
      </c>
      <c r="BN32" s="33">
        <v>0</v>
      </c>
      <c r="BO32" s="33">
        <v>0</v>
      </c>
      <c r="BP32" s="33">
        <v>0</v>
      </c>
      <c r="BQ32" s="33">
        <v>0</v>
      </c>
      <c r="BR32" s="33">
        <v>0</v>
      </c>
      <c r="BS32" s="33">
        <v>0</v>
      </c>
      <c r="BT32" s="33">
        <v>97.772265875048149</v>
      </c>
      <c r="BU32" s="33">
        <v>0</v>
      </c>
      <c r="BV32" s="33">
        <v>0</v>
      </c>
      <c r="BW32" s="33">
        <v>0</v>
      </c>
      <c r="BX32" s="33">
        <v>0</v>
      </c>
      <c r="BY32" s="33">
        <v>0</v>
      </c>
      <c r="BZ32" s="85">
        <f t="shared" si="0"/>
        <v>86330.030433170978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</row>
    <row r="33" spans="1:169" x14ac:dyDescent="0.2">
      <c r="A33" s="1" t="s">
        <v>28</v>
      </c>
      <c r="B33" s="22" t="s">
        <v>147</v>
      </c>
      <c r="C33" s="33">
        <v>0</v>
      </c>
      <c r="D33" s="33">
        <v>0</v>
      </c>
      <c r="E33" s="33">
        <v>0</v>
      </c>
      <c r="F33" s="33">
        <v>0</v>
      </c>
      <c r="G33" s="33">
        <v>0</v>
      </c>
      <c r="H33" s="33">
        <v>0</v>
      </c>
      <c r="I33" s="33">
        <v>0</v>
      </c>
      <c r="J33" s="33">
        <v>0</v>
      </c>
      <c r="K33" s="33">
        <v>0</v>
      </c>
      <c r="L33" s="33">
        <v>0</v>
      </c>
      <c r="M33" s="33">
        <v>0</v>
      </c>
      <c r="N33" s="33">
        <v>0</v>
      </c>
      <c r="O33" s="33">
        <v>0</v>
      </c>
      <c r="P33" s="33">
        <v>0</v>
      </c>
      <c r="Q33" s="33">
        <v>0</v>
      </c>
      <c r="R33" s="33">
        <v>0</v>
      </c>
      <c r="S33" s="33">
        <v>0</v>
      </c>
      <c r="T33" s="33">
        <v>0</v>
      </c>
      <c r="U33" s="33">
        <v>0</v>
      </c>
      <c r="V33" s="33">
        <v>0</v>
      </c>
      <c r="W33" s="33">
        <v>0</v>
      </c>
      <c r="X33" s="33">
        <v>0</v>
      </c>
      <c r="Y33" s="33">
        <v>0</v>
      </c>
      <c r="Z33" s="33">
        <v>0</v>
      </c>
      <c r="AA33" s="33">
        <v>66.557230409383777</v>
      </c>
      <c r="AB33" s="33">
        <v>0</v>
      </c>
      <c r="AC33" s="33">
        <v>0</v>
      </c>
      <c r="AD33" s="33">
        <v>0</v>
      </c>
      <c r="AE33" s="33">
        <v>0</v>
      </c>
      <c r="AF33" s="33">
        <v>0</v>
      </c>
      <c r="AG33" s="33">
        <v>0</v>
      </c>
      <c r="AH33" s="33">
        <v>1503.6600835864999</v>
      </c>
      <c r="AI33" s="33">
        <v>0</v>
      </c>
      <c r="AJ33" s="33">
        <v>0</v>
      </c>
      <c r="AK33" s="33">
        <v>0</v>
      </c>
      <c r="AL33" s="33">
        <v>10.851307607962031</v>
      </c>
      <c r="AM33" s="33">
        <v>3864.1463726891125</v>
      </c>
      <c r="AN33" s="33">
        <v>67.869084865140621</v>
      </c>
      <c r="AO33" s="33">
        <v>0</v>
      </c>
      <c r="AP33" s="33">
        <v>0</v>
      </c>
      <c r="AQ33" s="33">
        <v>239.61898630632282</v>
      </c>
      <c r="AR33" s="33">
        <v>0</v>
      </c>
      <c r="AS33" s="33">
        <v>0</v>
      </c>
      <c r="AT33" s="33">
        <v>0</v>
      </c>
      <c r="AU33" s="33">
        <v>57.35462927705462</v>
      </c>
      <c r="AV33" s="33">
        <v>0</v>
      </c>
      <c r="AW33" s="33">
        <v>636.59602120049954</v>
      </c>
      <c r="AX33" s="33">
        <v>0</v>
      </c>
      <c r="AY33" s="33">
        <v>0</v>
      </c>
      <c r="AZ33" s="33">
        <v>24343.238237204128</v>
      </c>
      <c r="BA33" s="33">
        <v>0</v>
      </c>
      <c r="BB33" s="33">
        <v>0</v>
      </c>
      <c r="BC33" s="33">
        <v>0</v>
      </c>
      <c r="BD33" s="33">
        <v>0</v>
      </c>
      <c r="BE33" s="33">
        <v>60.880426385115825</v>
      </c>
      <c r="BF33" s="33">
        <v>0</v>
      </c>
      <c r="BG33" s="33">
        <v>70.168853267623717</v>
      </c>
      <c r="BH33" s="33">
        <v>0</v>
      </c>
      <c r="BI33" s="33">
        <v>0</v>
      </c>
      <c r="BJ33" s="33">
        <v>0</v>
      </c>
      <c r="BK33" s="33">
        <v>0</v>
      </c>
      <c r="BL33" s="33">
        <v>0</v>
      </c>
      <c r="BM33" s="33">
        <v>0</v>
      </c>
      <c r="BN33" s="33">
        <v>0</v>
      </c>
      <c r="BO33" s="33">
        <v>0</v>
      </c>
      <c r="BP33" s="33">
        <v>0</v>
      </c>
      <c r="BQ33" s="33">
        <v>0</v>
      </c>
      <c r="BR33" s="33">
        <v>0</v>
      </c>
      <c r="BS33" s="33">
        <v>0</v>
      </c>
      <c r="BT33" s="33">
        <v>0</v>
      </c>
      <c r="BU33" s="33">
        <v>0</v>
      </c>
      <c r="BV33" s="33">
        <v>0</v>
      </c>
      <c r="BW33" s="33">
        <v>0</v>
      </c>
      <c r="BX33" s="33">
        <v>0</v>
      </c>
      <c r="BY33" s="33">
        <v>0</v>
      </c>
      <c r="BZ33" s="85">
        <f t="shared" si="0"/>
        <v>30920.941232798843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</row>
    <row r="34" spans="1:169" x14ac:dyDescent="0.2">
      <c r="A34" s="1" t="s">
        <v>29</v>
      </c>
      <c r="B34" s="22" t="s">
        <v>148</v>
      </c>
      <c r="C34" s="33">
        <v>0</v>
      </c>
      <c r="D34" s="33">
        <v>0</v>
      </c>
      <c r="E34" s="33">
        <v>0</v>
      </c>
      <c r="F34" s="33">
        <v>0</v>
      </c>
      <c r="G34" s="33">
        <v>0</v>
      </c>
      <c r="H34" s="33">
        <v>0</v>
      </c>
      <c r="I34" s="33">
        <v>0</v>
      </c>
      <c r="J34" s="33">
        <v>0</v>
      </c>
      <c r="K34" s="33">
        <v>0</v>
      </c>
      <c r="L34" s="33">
        <v>0</v>
      </c>
      <c r="M34" s="33">
        <v>0</v>
      </c>
      <c r="N34" s="33">
        <v>0</v>
      </c>
      <c r="O34" s="33">
        <v>0</v>
      </c>
      <c r="P34" s="33">
        <v>0</v>
      </c>
      <c r="Q34" s="33">
        <v>0</v>
      </c>
      <c r="R34" s="33">
        <v>0</v>
      </c>
      <c r="S34" s="33">
        <v>0</v>
      </c>
      <c r="T34" s="33">
        <v>0</v>
      </c>
      <c r="U34" s="33">
        <v>0</v>
      </c>
      <c r="V34" s="33">
        <v>0</v>
      </c>
      <c r="W34" s="33">
        <v>0</v>
      </c>
      <c r="X34" s="33">
        <v>356.71395432787068</v>
      </c>
      <c r="Y34" s="33">
        <v>0</v>
      </c>
      <c r="Z34" s="33">
        <v>0</v>
      </c>
      <c r="AA34" s="33">
        <v>11.308479670445799</v>
      </c>
      <c r="AB34" s="33">
        <v>0</v>
      </c>
      <c r="AC34" s="33">
        <v>0</v>
      </c>
      <c r="AD34" s="33">
        <v>0</v>
      </c>
      <c r="AE34" s="33">
        <v>0</v>
      </c>
      <c r="AF34" s="33">
        <v>0</v>
      </c>
      <c r="AG34" s="33">
        <v>0</v>
      </c>
      <c r="AH34" s="33">
        <v>47.813344042021683</v>
      </c>
      <c r="AI34" s="33">
        <v>60.691644703902561</v>
      </c>
      <c r="AJ34" s="33">
        <v>0</v>
      </c>
      <c r="AK34" s="33">
        <v>0</v>
      </c>
      <c r="AL34" s="33">
        <v>5.0388722981981457</v>
      </c>
      <c r="AM34" s="33">
        <v>756.13120652619602</v>
      </c>
      <c r="AN34" s="33">
        <v>116.43450590699842</v>
      </c>
      <c r="AO34" s="33">
        <v>0</v>
      </c>
      <c r="AP34" s="33">
        <v>495.77786933433237</v>
      </c>
      <c r="AQ34" s="33">
        <v>717.75125431753986</v>
      </c>
      <c r="AR34" s="33">
        <v>0</v>
      </c>
      <c r="AS34" s="33">
        <v>0</v>
      </c>
      <c r="AT34" s="33">
        <v>0</v>
      </c>
      <c r="AU34" s="33">
        <v>3.7842073237180998</v>
      </c>
      <c r="AV34" s="33">
        <v>0</v>
      </c>
      <c r="AW34" s="33">
        <v>116.16422176059143</v>
      </c>
      <c r="AX34" s="33">
        <v>0</v>
      </c>
      <c r="AY34" s="33">
        <v>0</v>
      </c>
      <c r="AZ34" s="33">
        <v>474.09544247961691</v>
      </c>
      <c r="BA34" s="33">
        <v>0</v>
      </c>
      <c r="BB34" s="33">
        <v>0</v>
      </c>
      <c r="BC34" s="33">
        <v>794.25485236627185</v>
      </c>
      <c r="BD34" s="33">
        <v>0</v>
      </c>
      <c r="BE34" s="33">
        <v>0</v>
      </c>
      <c r="BF34" s="33">
        <v>0</v>
      </c>
      <c r="BG34" s="33">
        <v>6.1404252678961937</v>
      </c>
      <c r="BH34" s="33">
        <v>0</v>
      </c>
      <c r="BI34" s="33">
        <v>0</v>
      </c>
      <c r="BJ34" s="33">
        <v>0</v>
      </c>
      <c r="BK34" s="33">
        <v>0</v>
      </c>
      <c r="BL34" s="33">
        <v>0</v>
      </c>
      <c r="BM34" s="33">
        <v>0</v>
      </c>
      <c r="BN34" s="33">
        <v>0</v>
      </c>
      <c r="BO34" s="33">
        <v>0</v>
      </c>
      <c r="BP34" s="33">
        <v>0</v>
      </c>
      <c r="BQ34" s="33">
        <v>0</v>
      </c>
      <c r="BR34" s="33">
        <v>0</v>
      </c>
      <c r="BS34" s="33">
        <v>0</v>
      </c>
      <c r="BT34" s="33">
        <v>323.22660654423214</v>
      </c>
      <c r="BU34" s="33">
        <v>0</v>
      </c>
      <c r="BV34" s="33">
        <v>0</v>
      </c>
      <c r="BW34" s="33">
        <v>0</v>
      </c>
      <c r="BX34" s="33">
        <v>0</v>
      </c>
      <c r="BY34" s="33">
        <v>0</v>
      </c>
      <c r="BZ34" s="85">
        <f t="shared" si="0"/>
        <v>4285.3268868698315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</row>
    <row r="35" spans="1:169" x14ac:dyDescent="0.2">
      <c r="A35" s="1" t="s">
        <v>30</v>
      </c>
      <c r="B35" s="22" t="s">
        <v>149</v>
      </c>
      <c r="C35" s="33">
        <v>0</v>
      </c>
      <c r="D35" s="33">
        <v>0</v>
      </c>
      <c r="E35" s="33">
        <v>0</v>
      </c>
      <c r="F35" s="33">
        <v>0</v>
      </c>
      <c r="G35" s="33">
        <v>0</v>
      </c>
      <c r="H35" s="33">
        <v>0</v>
      </c>
      <c r="I35" s="33">
        <v>0</v>
      </c>
      <c r="J35" s="33">
        <v>0</v>
      </c>
      <c r="K35" s="33">
        <v>0</v>
      </c>
      <c r="L35" s="33">
        <v>0</v>
      </c>
      <c r="M35" s="33">
        <v>0</v>
      </c>
      <c r="N35" s="33">
        <v>0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0</v>
      </c>
      <c r="Z35" s="33">
        <v>0</v>
      </c>
      <c r="AA35" s="33">
        <v>147.73480049680865</v>
      </c>
      <c r="AB35" s="33">
        <v>0</v>
      </c>
      <c r="AC35" s="33">
        <v>0</v>
      </c>
      <c r="AD35" s="33">
        <v>0</v>
      </c>
      <c r="AE35" s="33">
        <v>0</v>
      </c>
      <c r="AF35" s="33">
        <v>0</v>
      </c>
      <c r="AG35" s="33">
        <v>0</v>
      </c>
      <c r="AH35" s="33">
        <v>14.322193032924863</v>
      </c>
      <c r="AI35" s="33">
        <v>0</v>
      </c>
      <c r="AJ35" s="33">
        <v>0</v>
      </c>
      <c r="AK35" s="33">
        <v>0</v>
      </c>
      <c r="AL35" s="33">
        <v>0</v>
      </c>
      <c r="AM35" s="33">
        <v>511.15683699846375</v>
      </c>
      <c r="AN35" s="33">
        <v>1.2727468091831526</v>
      </c>
      <c r="AO35" s="33">
        <v>0</v>
      </c>
      <c r="AP35" s="33">
        <v>0</v>
      </c>
      <c r="AQ35" s="33">
        <v>652.91800082306747</v>
      </c>
      <c r="AR35" s="33">
        <v>0</v>
      </c>
      <c r="AS35" s="33">
        <v>0</v>
      </c>
      <c r="AT35" s="33">
        <v>0</v>
      </c>
      <c r="AU35" s="33">
        <v>85.974051120126674</v>
      </c>
      <c r="AV35" s="33">
        <v>0</v>
      </c>
      <c r="AW35" s="33">
        <v>75.177877699102169</v>
      </c>
      <c r="AX35" s="33">
        <v>0</v>
      </c>
      <c r="AY35" s="33">
        <v>0</v>
      </c>
      <c r="AZ35" s="33">
        <v>1.2286276194030363</v>
      </c>
      <c r="BA35" s="33">
        <v>0</v>
      </c>
      <c r="BB35" s="33">
        <v>0</v>
      </c>
      <c r="BC35" s="33">
        <v>46.215282126298952</v>
      </c>
      <c r="BD35" s="33">
        <v>0</v>
      </c>
      <c r="BE35" s="33">
        <v>270.55635281137756</v>
      </c>
      <c r="BF35" s="33">
        <v>0</v>
      </c>
      <c r="BG35" s="33">
        <v>0</v>
      </c>
      <c r="BH35" s="33">
        <v>0</v>
      </c>
      <c r="BI35" s="33">
        <v>0</v>
      </c>
      <c r="BJ35" s="33">
        <v>0</v>
      </c>
      <c r="BK35" s="33">
        <v>0</v>
      </c>
      <c r="BL35" s="33">
        <v>0</v>
      </c>
      <c r="BM35" s="33">
        <v>0</v>
      </c>
      <c r="BN35" s="33">
        <v>0</v>
      </c>
      <c r="BO35" s="33">
        <v>0</v>
      </c>
      <c r="BP35" s="33">
        <v>0</v>
      </c>
      <c r="BQ35" s="33">
        <v>0</v>
      </c>
      <c r="BR35" s="33">
        <v>0</v>
      </c>
      <c r="BS35" s="33">
        <v>0</v>
      </c>
      <c r="BT35" s="33">
        <v>0</v>
      </c>
      <c r="BU35" s="33">
        <v>0</v>
      </c>
      <c r="BV35" s="33">
        <v>0</v>
      </c>
      <c r="BW35" s="33">
        <v>0</v>
      </c>
      <c r="BX35" s="33">
        <v>0</v>
      </c>
      <c r="BY35" s="33">
        <v>0</v>
      </c>
      <c r="BZ35" s="85">
        <f t="shared" si="0"/>
        <v>1806.5567695367563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</row>
    <row r="36" spans="1:169" x14ac:dyDescent="0.2">
      <c r="A36" s="1" t="s">
        <v>31</v>
      </c>
      <c r="B36" s="22" t="s">
        <v>150</v>
      </c>
      <c r="C36" s="33">
        <v>0</v>
      </c>
      <c r="D36" s="33">
        <v>0</v>
      </c>
      <c r="E36" s="33">
        <v>0</v>
      </c>
      <c r="F36" s="33">
        <v>0</v>
      </c>
      <c r="G36" s="33">
        <v>0</v>
      </c>
      <c r="H36" s="33">
        <v>0</v>
      </c>
      <c r="I36" s="33">
        <v>0</v>
      </c>
      <c r="J36" s="33">
        <v>0</v>
      </c>
      <c r="K36" s="33">
        <v>0</v>
      </c>
      <c r="L36" s="33">
        <v>0</v>
      </c>
      <c r="M36" s="33">
        <v>0</v>
      </c>
      <c r="N36" s="33">
        <v>0</v>
      </c>
      <c r="O36" s="33">
        <v>0</v>
      </c>
      <c r="P36" s="33">
        <v>0</v>
      </c>
      <c r="Q36" s="33">
        <v>0</v>
      </c>
      <c r="R36" s="33">
        <v>0</v>
      </c>
      <c r="S36" s="33">
        <v>0</v>
      </c>
      <c r="T36" s="33">
        <v>0</v>
      </c>
      <c r="U36" s="33">
        <v>0</v>
      </c>
      <c r="V36" s="33">
        <v>0</v>
      </c>
      <c r="W36" s="33">
        <v>0</v>
      </c>
      <c r="X36" s="33">
        <v>27.14414670790168</v>
      </c>
      <c r="Y36" s="33">
        <v>0</v>
      </c>
      <c r="Z36" s="33">
        <v>0</v>
      </c>
      <c r="AA36" s="33">
        <v>92.185810766472542</v>
      </c>
      <c r="AB36" s="33">
        <v>0</v>
      </c>
      <c r="AC36" s="33">
        <v>0</v>
      </c>
      <c r="AD36" s="33">
        <v>0</v>
      </c>
      <c r="AE36" s="33">
        <v>0</v>
      </c>
      <c r="AF36" s="33">
        <v>0</v>
      </c>
      <c r="AG36" s="33">
        <v>0</v>
      </c>
      <c r="AH36" s="33">
        <v>15386.750806603177</v>
      </c>
      <c r="AI36" s="33">
        <v>0</v>
      </c>
      <c r="AJ36" s="33">
        <v>0</v>
      </c>
      <c r="AK36" s="33">
        <v>0</v>
      </c>
      <c r="AL36" s="33">
        <v>0</v>
      </c>
      <c r="AM36" s="33">
        <v>541.43497455059116</v>
      </c>
      <c r="AN36" s="33">
        <v>13.719818176458061</v>
      </c>
      <c r="AO36" s="33">
        <v>0</v>
      </c>
      <c r="AP36" s="33">
        <v>10.416947457113872</v>
      </c>
      <c r="AQ36" s="33">
        <v>373.35351297925462</v>
      </c>
      <c r="AR36" s="33">
        <v>0</v>
      </c>
      <c r="AS36" s="33">
        <v>0</v>
      </c>
      <c r="AT36" s="33">
        <v>0</v>
      </c>
      <c r="AU36" s="33">
        <v>48.770162546870196</v>
      </c>
      <c r="AV36" s="33">
        <v>0</v>
      </c>
      <c r="AW36" s="33">
        <v>205.75795413946781</v>
      </c>
      <c r="AX36" s="33">
        <v>0</v>
      </c>
      <c r="AY36" s="33">
        <v>0</v>
      </c>
      <c r="AZ36" s="33">
        <v>50.077606044929261</v>
      </c>
      <c r="BA36" s="33">
        <v>0</v>
      </c>
      <c r="BB36" s="33">
        <v>0</v>
      </c>
      <c r="BC36" s="33">
        <v>8.5514811438604053</v>
      </c>
      <c r="BD36" s="33">
        <v>0</v>
      </c>
      <c r="BE36" s="33">
        <v>0</v>
      </c>
      <c r="BF36" s="33">
        <v>0</v>
      </c>
      <c r="BG36" s="33">
        <v>1254.9516850436432</v>
      </c>
      <c r="BH36" s="33">
        <v>0</v>
      </c>
      <c r="BI36" s="33">
        <v>0</v>
      </c>
      <c r="BJ36" s="33">
        <v>0</v>
      </c>
      <c r="BK36" s="33">
        <v>0</v>
      </c>
      <c r="BL36" s="33">
        <v>0</v>
      </c>
      <c r="BM36" s="33">
        <v>0</v>
      </c>
      <c r="BN36" s="33">
        <v>0</v>
      </c>
      <c r="BO36" s="33">
        <v>0</v>
      </c>
      <c r="BP36" s="33">
        <v>0</v>
      </c>
      <c r="BQ36" s="33">
        <v>0</v>
      </c>
      <c r="BR36" s="33">
        <v>0</v>
      </c>
      <c r="BS36" s="33">
        <v>0</v>
      </c>
      <c r="BT36" s="33">
        <v>0</v>
      </c>
      <c r="BU36" s="33">
        <v>0</v>
      </c>
      <c r="BV36" s="33">
        <v>0</v>
      </c>
      <c r="BW36" s="33">
        <v>0</v>
      </c>
      <c r="BX36" s="33">
        <v>0</v>
      </c>
      <c r="BY36" s="33">
        <v>0</v>
      </c>
      <c r="BZ36" s="85">
        <f t="shared" si="0"/>
        <v>18013.114906159735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</row>
    <row r="37" spans="1:169" x14ac:dyDescent="0.2">
      <c r="A37" s="1" t="s">
        <v>32</v>
      </c>
      <c r="B37" s="22" t="s">
        <v>151</v>
      </c>
      <c r="C37" s="33">
        <v>0</v>
      </c>
      <c r="D37" s="33">
        <v>0</v>
      </c>
      <c r="E37" s="33">
        <v>0</v>
      </c>
      <c r="F37" s="33">
        <v>0</v>
      </c>
      <c r="G37" s="33">
        <v>0</v>
      </c>
      <c r="H37" s="33">
        <v>0</v>
      </c>
      <c r="I37" s="33">
        <v>0</v>
      </c>
      <c r="J37" s="33">
        <v>0</v>
      </c>
      <c r="K37" s="33">
        <v>0</v>
      </c>
      <c r="L37" s="33">
        <v>0</v>
      </c>
      <c r="M37" s="33">
        <v>0</v>
      </c>
      <c r="N37" s="33">
        <v>0</v>
      </c>
      <c r="O37" s="33">
        <v>0</v>
      </c>
      <c r="P37" s="33">
        <v>0</v>
      </c>
      <c r="Q37" s="33">
        <v>0</v>
      </c>
      <c r="R37" s="33">
        <v>0</v>
      </c>
      <c r="S37" s="33">
        <v>0</v>
      </c>
      <c r="T37" s="33">
        <v>0</v>
      </c>
      <c r="U37" s="33">
        <v>0</v>
      </c>
      <c r="V37" s="33">
        <v>0</v>
      </c>
      <c r="W37" s="33">
        <v>0</v>
      </c>
      <c r="X37" s="33">
        <v>0</v>
      </c>
      <c r="Y37" s="33">
        <v>0</v>
      </c>
      <c r="Z37" s="33">
        <v>0</v>
      </c>
      <c r="AA37" s="33">
        <v>108.77858056782782</v>
      </c>
      <c r="AB37" s="33">
        <v>0</v>
      </c>
      <c r="AC37" s="33">
        <v>0</v>
      </c>
      <c r="AD37" s="33">
        <v>0</v>
      </c>
      <c r="AE37" s="33">
        <v>0</v>
      </c>
      <c r="AF37" s="33">
        <v>0</v>
      </c>
      <c r="AG37" s="33">
        <v>0</v>
      </c>
      <c r="AH37" s="33">
        <v>16732.455815469155</v>
      </c>
      <c r="AI37" s="33">
        <v>0</v>
      </c>
      <c r="AJ37" s="33">
        <v>134814.84112736845</v>
      </c>
      <c r="AK37" s="33">
        <v>0</v>
      </c>
      <c r="AL37" s="33">
        <v>4144.1098826366915</v>
      </c>
      <c r="AM37" s="33">
        <v>978.0217246648059</v>
      </c>
      <c r="AN37" s="33">
        <v>2600.7578511900838</v>
      </c>
      <c r="AO37" s="33">
        <v>0</v>
      </c>
      <c r="AP37" s="33">
        <v>0</v>
      </c>
      <c r="AQ37" s="33">
        <v>510.26461918880335</v>
      </c>
      <c r="AR37" s="33">
        <v>0</v>
      </c>
      <c r="AS37" s="33">
        <v>0</v>
      </c>
      <c r="AT37" s="33">
        <v>0</v>
      </c>
      <c r="AU37" s="33">
        <v>72.157032159392955</v>
      </c>
      <c r="AV37" s="33">
        <v>0</v>
      </c>
      <c r="AW37" s="33">
        <v>406.21279285502067</v>
      </c>
      <c r="AX37" s="33">
        <v>0</v>
      </c>
      <c r="AY37" s="33">
        <v>0</v>
      </c>
      <c r="AZ37" s="33">
        <v>192.03235556300797</v>
      </c>
      <c r="BA37" s="33">
        <v>0</v>
      </c>
      <c r="BB37" s="33">
        <v>0</v>
      </c>
      <c r="BC37" s="33">
        <v>2.1496816192628048</v>
      </c>
      <c r="BD37" s="33">
        <v>1903.5479869404319</v>
      </c>
      <c r="BE37" s="33">
        <v>10.243732355047085</v>
      </c>
      <c r="BF37" s="33">
        <v>0</v>
      </c>
      <c r="BG37" s="33">
        <v>20598.487767607669</v>
      </c>
      <c r="BH37" s="33">
        <v>0</v>
      </c>
      <c r="BI37" s="33">
        <v>0</v>
      </c>
      <c r="BJ37" s="33">
        <v>0</v>
      </c>
      <c r="BK37" s="33">
        <v>0</v>
      </c>
      <c r="BL37" s="33">
        <v>0</v>
      </c>
      <c r="BM37" s="33">
        <v>0</v>
      </c>
      <c r="BN37" s="33">
        <v>0</v>
      </c>
      <c r="BO37" s="33">
        <v>0</v>
      </c>
      <c r="BP37" s="33">
        <v>0</v>
      </c>
      <c r="BQ37" s="33">
        <v>0</v>
      </c>
      <c r="BR37" s="33">
        <v>256.15404558291141</v>
      </c>
      <c r="BS37" s="33">
        <v>0</v>
      </c>
      <c r="BT37" s="33">
        <v>3.1934890525490269</v>
      </c>
      <c r="BU37" s="33">
        <v>0</v>
      </c>
      <c r="BV37" s="33">
        <v>0</v>
      </c>
      <c r="BW37" s="33">
        <v>0</v>
      </c>
      <c r="BX37" s="33">
        <v>0</v>
      </c>
      <c r="BY37" s="33">
        <v>0</v>
      </c>
      <c r="BZ37" s="85">
        <f t="shared" si="0"/>
        <v>183333.40848482109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</row>
    <row r="38" spans="1:169" x14ac:dyDescent="0.2">
      <c r="A38" s="1" t="s">
        <v>33</v>
      </c>
      <c r="B38" s="22" t="s">
        <v>152</v>
      </c>
      <c r="C38" s="33">
        <v>0</v>
      </c>
      <c r="D38" s="33">
        <v>0</v>
      </c>
      <c r="E38" s="33">
        <v>0</v>
      </c>
      <c r="F38" s="33">
        <v>0</v>
      </c>
      <c r="G38" s="33">
        <v>0</v>
      </c>
      <c r="H38" s="33">
        <v>0</v>
      </c>
      <c r="I38" s="33">
        <v>0</v>
      </c>
      <c r="J38" s="33">
        <v>0</v>
      </c>
      <c r="K38" s="33">
        <v>0</v>
      </c>
      <c r="L38" s="33">
        <v>0</v>
      </c>
      <c r="M38" s="33">
        <v>0</v>
      </c>
      <c r="N38" s="33">
        <v>0</v>
      </c>
      <c r="O38" s="33">
        <v>0</v>
      </c>
      <c r="P38" s="33">
        <v>0</v>
      </c>
      <c r="Q38" s="33">
        <v>0</v>
      </c>
      <c r="R38" s="33">
        <v>0</v>
      </c>
      <c r="S38" s="33">
        <v>0</v>
      </c>
      <c r="T38" s="33">
        <v>0</v>
      </c>
      <c r="U38" s="33">
        <v>0</v>
      </c>
      <c r="V38" s="33">
        <v>0</v>
      </c>
      <c r="W38" s="33">
        <v>0</v>
      </c>
      <c r="X38" s="33">
        <v>0</v>
      </c>
      <c r="Y38" s="33">
        <v>0</v>
      </c>
      <c r="Z38" s="33">
        <v>0</v>
      </c>
      <c r="AA38" s="33">
        <v>322.06067053240236</v>
      </c>
      <c r="AB38" s="33">
        <v>0</v>
      </c>
      <c r="AC38" s="33">
        <v>0</v>
      </c>
      <c r="AD38" s="33">
        <v>0</v>
      </c>
      <c r="AE38" s="33">
        <v>0</v>
      </c>
      <c r="AF38" s="33">
        <v>0</v>
      </c>
      <c r="AG38" s="33">
        <v>0</v>
      </c>
      <c r="AH38" s="33">
        <v>142.88066107442333</v>
      </c>
      <c r="AI38" s="33">
        <v>0</v>
      </c>
      <c r="AJ38" s="33">
        <v>72.929373065358661</v>
      </c>
      <c r="AK38" s="33">
        <v>0</v>
      </c>
      <c r="AL38" s="33">
        <v>22.71063006012918</v>
      </c>
      <c r="AM38" s="33">
        <v>613.5394652091469</v>
      </c>
      <c r="AN38" s="33">
        <v>209.39736289174823</v>
      </c>
      <c r="AO38" s="33">
        <v>0</v>
      </c>
      <c r="AP38" s="33">
        <v>61.497962954970681</v>
      </c>
      <c r="AQ38" s="33">
        <v>137.36315859685422</v>
      </c>
      <c r="AR38" s="33">
        <v>0</v>
      </c>
      <c r="AS38" s="33">
        <v>0</v>
      </c>
      <c r="AT38" s="33">
        <v>0</v>
      </c>
      <c r="AU38" s="33">
        <v>326.81700428285791</v>
      </c>
      <c r="AV38" s="33">
        <v>0</v>
      </c>
      <c r="AW38" s="33">
        <v>1015.0681375151225</v>
      </c>
      <c r="AX38" s="33">
        <v>0</v>
      </c>
      <c r="AY38" s="33">
        <v>0</v>
      </c>
      <c r="AZ38" s="33">
        <v>25.69949617780831</v>
      </c>
      <c r="BA38" s="33">
        <v>0</v>
      </c>
      <c r="BB38" s="33">
        <v>0</v>
      </c>
      <c r="BC38" s="33">
        <v>0</v>
      </c>
      <c r="BD38" s="33">
        <v>994.99674478437942</v>
      </c>
      <c r="BE38" s="33">
        <v>129.86783628496502</v>
      </c>
      <c r="BF38" s="33">
        <v>0</v>
      </c>
      <c r="BG38" s="33">
        <v>162.93892549928844</v>
      </c>
      <c r="BH38" s="33">
        <v>0</v>
      </c>
      <c r="BI38" s="33">
        <v>0</v>
      </c>
      <c r="BJ38" s="33">
        <v>3.6270959134572842</v>
      </c>
      <c r="BK38" s="33">
        <v>4.6133007904804479</v>
      </c>
      <c r="BL38" s="33">
        <v>0</v>
      </c>
      <c r="BM38" s="33">
        <v>0</v>
      </c>
      <c r="BN38" s="33">
        <v>0</v>
      </c>
      <c r="BO38" s="33">
        <v>0</v>
      </c>
      <c r="BP38" s="33">
        <v>0</v>
      </c>
      <c r="BQ38" s="33">
        <v>0</v>
      </c>
      <c r="BR38" s="33">
        <v>0</v>
      </c>
      <c r="BS38" s="33">
        <v>0</v>
      </c>
      <c r="BT38" s="33">
        <v>0</v>
      </c>
      <c r="BU38" s="33">
        <v>0</v>
      </c>
      <c r="BV38" s="33">
        <v>0</v>
      </c>
      <c r="BW38" s="33">
        <v>0</v>
      </c>
      <c r="BX38" s="33">
        <v>0</v>
      </c>
      <c r="BY38" s="33">
        <v>0</v>
      </c>
      <c r="BZ38" s="85">
        <f t="shared" si="0"/>
        <v>4246.0078256333927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</row>
    <row r="39" spans="1:169" x14ac:dyDescent="0.2">
      <c r="A39" s="1" t="s">
        <v>34</v>
      </c>
      <c r="B39" s="22" t="s">
        <v>153</v>
      </c>
      <c r="C39" s="33">
        <v>0</v>
      </c>
      <c r="D39" s="33">
        <v>0</v>
      </c>
      <c r="E39" s="33">
        <v>0</v>
      </c>
      <c r="F39" s="33">
        <v>1.2888645448893805</v>
      </c>
      <c r="G39" s="33">
        <v>0</v>
      </c>
      <c r="H39" s="33">
        <v>0</v>
      </c>
      <c r="I39" s="33">
        <v>0</v>
      </c>
      <c r="J39" s="33">
        <v>0</v>
      </c>
      <c r="K39" s="33">
        <v>0</v>
      </c>
      <c r="L39" s="33">
        <v>0</v>
      </c>
      <c r="M39" s="33">
        <v>0</v>
      </c>
      <c r="N39" s="33">
        <v>0</v>
      </c>
      <c r="O39" s="33">
        <v>0</v>
      </c>
      <c r="P39" s="33">
        <v>0</v>
      </c>
      <c r="Q39" s="33">
        <v>0</v>
      </c>
      <c r="R39" s="33">
        <v>0</v>
      </c>
      <c r="S39" s="33">
        <v>0</v>
      </c>
      <c r="T39" s="33">
        <v>0</v>
      </c>
      <c r="U39" s="33">
        <v>0</v>
      </c>
      <c r="V39" s="33">
        <v>123.10830336580909</v>
      </c>
      <c r="W39" s="33">
        <v>0</v>
      </c>
      <c r="X39" s="33">
        <v>1.0877401275328678</v>
      </c>
      <c r="Y39" s="33">
        <v>0</v>
      </c>
      <c r="Z39" s="33">
        <v>0</v>
      </c>
      <c r="AA39" s="33">
        <v>11.506899311556204</v>
      </c>
      <c r="AB39" s="33">
        <v>0</v>
      </c>
      <c r="AC39" s="33">
        <v>0</v>
      </c>
      <c r="AD39" s="33">
        <v>0</v>
      </c>
      <c r="AE39" s="33">
        <v>0</v>
      </c>
      <c r="AF39" s="33">
        <v>0</v>
      </c>
      <c r="AG39" s="33">
        <v>0</v>
      </c>
      <c r="AH39" s="33">
        <v>833.72141004231366</v>
      </c>
      <c r="AI39" s="33">
        <v>0</v>
      </c>
      <c r="AJ39" s="33">
        <v>11209.399795248199</v>
      </c>
      <c r="AK39" s="33">
        <v>0</v>
      </c>
      <c r="AL39" s="33">
        <v>994.68629055725853</v>
      </c>
      <c r="AM39" s="33">
        <v>8349.8474398883118</v>
      </c>
      <c r="AN39" s="33">
        <v>3185.5287664776683</v>
      </c>
      <c r="AO39" s="33">
        <v>0</v>
      </c>
      <c r="AP39" s="33">
        <v>0</v>
      </c>
      <c r="AQ39" s="33">
        <v>0</v>
      </c>
      <c r="AR39" s="33">
        <v>0</v>
      </c>
      <c r="AS39" s="33">
        <v>0</v>
      </c>
      <c r="AT39" s="33">
        <v>0</v>
      </c>
      <c r="AU39" s="33">
        <v>964.08902412638236</v>
      </c>
      <c r="AV39" s="33">
        <v>0</v>
      </c>
      <c r="AW39" s="33">
        <v>1574.0347669185351</v>
      </c>
      <c r="AX39" s="33">
        <v>0</v>
      </c>
      <c r="AY39" s="33">
        <v>0</v>
      </c>
      <c r="AZ39" s="33">
        <v>1257.9569799519725</v>
      </c>
      <c r="BA39" s="33">
        <v>0</v>
      </c>
      <c r="BB39" s="33">
        <v>0</v>
      </c>
      <c r="BC39" s="33">
        <v>366.09038833279288</v>
      </c>
      <c r="BD39" s="33">
        <v>2423.8689648870086</v>
      </c>
      <c r="BE39" s="33">
        <v>117.08790779779943</v>
      </c>
      <c r="BF39" s="33">
        <v>0</v>
      </c>
      <c r="BG39" s="33">
        <v>43.438910661354143</v>
      </c>
      <c r="BH39" s="33">
        <v>0</v>
      </c>
      <c r="BI39" s="33">
        <v>0</v>
      </c>
      <c r="BJ39" s="33">
        <v>0</v>
      </c>
      <c r="BK39" s="33">
        <v>24.377141409827864</v>
      </c>
      <c r="BL39" s="33">
        <v>0</v>
      </c>
      <c r="BM39" s="33">
        <v>0</v>
      </c>
      <c r="BN39" s="33">
        <v>0</v>
      </c>
      <c r="BO39" s="33">
        <v>0</v>
      </c>
      <c r="BP39" s="33">
        <v>0</v>
      </c>
      <c r="BQ39" s="33">
        <v>0</v>
      </c>
      <c r="BR39" s="33">
        <v>5751.4167792826001</v>
      </c>
      <c r="BS39" s="33">
        <v>0</v>
      </c>
      <c r="BT39" s="33">
        <v>42.148514602047854</v>
      </c>
      <c r="BU39" s="33">
        <v>0</v>
      </c>
      <c r="BV39" s="33">
        <v>0</v>
      </c>
      <c r="BW39" s="33">
        <v>0</v>
      </c>
      <c r="BX39" s="33">
        <v>0</v>
      </c>
      <c r="BY39" s="33">
        <v>0</v>
      </c>
      <c r="BZ39" s="85">
        <f t="shared" si="0"/>
        <v>37274.684887533862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</row>
    <row r="40" spans="1:169" x14ac:dyDescent="0.2">
      <c r="A40" s="1" t="s">
        <v>35</v>
      </c>
      <c r="B40" s="22" t="s">
        <v>154</v>
      </c>
      <c r="C40" s="33">
        <v>0</v>
      </c>
      <c r="D40" s="33">
        <v>0</v>
      </c>
      <c r="E40" s="33">
        <v>0</v>
      </c>
      <c r="F40" s="33">
        <v>0</v>
      </c>
      <c r="G40" s="33">
        <v>0</v>
      </c>
      <c r="H40" s="33">
        <v>0</v>
      </c>
      <c r="I40" s="33">
        <v>0</v>
      </c>
      <c r="J40" s="33">
        <v>0</v>
      </c>
      <c r="K40" s="33">
        <v>0</v>
      </c>
      <c r="L40" s="33">
        <v>0</v>
      </c>
      <c r="M40" s="33">
        <v>0</v>
      </c>
      <c r="N40" s="33">
        <v>0</v>
      </c>
      <c r="O40" s="33">
        <v>0</v>
      </c>
      <c r="P40" s="33">
        <v>0</v>
      </c>
      <c r="Q40" s="33">
        <v>0</v>
      </c>
      <c r="R40" s="33">
        <v>0</v>
      </c>
      <c r="S40" s="33">
        <v>0</v>
      </c>
      <c r="T40" s="33">
        <v>0</v>
      </c>
      <c r="U40" s="33">
        <v>0</v>
      </c>
      <c r="V40" s="33">
        <v>0</v>
      </c>
      <c r="W40" s="33">
        <v>0</v>
      </c>
      <c r="X40" s="33">
        <v>0</v>
      </c>
      <c r="Y40" s="33">
        <v>0</v>
      </c>
      <c r="Z40" s="33">
        <v>0</v>
      </c>
      <c r="AA40" s="33">
        <v>2.5280996549545791</v>
      </c>
      <c r="AB40" s="33">
        <v>0</v>
      </c>
      <c r="AC40" s="33">
        <v>0</v>
      </c>
      <c r="AD40" s="33">
        <v>0</v>
      </c>
      <c r="AE40" s="33">
        <v>0</v>
      </c>
      <c r="AF40" s="33">
        <v>0</v>
      </c>
      <c r="AG40" s="33">
        <v>0</v>
      </c>
      <c r="AH40" s="33">
        <v>1587.6765725230046</v>
      </c>
      <c r="AI40" s="33">
        <v>0</v>
      </c>
      <c r="AJ40" s="33">
        <v>7.7642060338715604</v>
      </c>
      <c r="AK40" s="33">
        <v>0</v>
      </c>
      <c r="AL40" s="33">
        <v>0</v>
      </c>
      <c r="AM40" s="33">
        <v>45.437096227035951</v>
      </c>
      <c r="AN40" s="33">
        <v>210.67918113403391</v>
      </c>
      <c r="AO40" s="33">
        <v>0</v>
      </c>
      <c r="AP40" s="33">
        <v>0</v>
      </c>
      <c r="AQ40" s="33">
        <v>49.828394968262266</v>
      </c>
      <c r="AR40" s="33">
        <v>0</v>
      </c>
      <c r="AS40" s="33">
        <v>0</v>
      </c>
      <c r="AT40" s="33">
        <v>155.21551599145533</v>
      </c>
      <c r="AU40" s="33">
        <v>6351.5035800483138</v>
      </c>
      <c r="AV40" s="33">
        <v>0</v>
      </c>
      <c r="AW40" s="33">
        <v>749.45020841965584</v>
      </c>
      <c r="AX40" s="33">
        <v>0</v>
      </c>
      <c r="AY40" s="33">
        <v>0</v>
      </c>
      <c r="AZ40" s="33">
        <v>64.257451901779532</v>
      </c>
      <c r="BA40" s="33">
        <v>0</v>
      </c>
      <c r="BB40" s="33">
        <v>0</v>
      </c>
      <c r="BC40" s="33">
        <v>0</v>
      </c>
      <c r="BD40" s="33">
        <v>43268.546171719034</v>
      </c>
      <c r="BE40" s="33">
        <v>0</v>
      </c>
      <c r="BF40" s="33">
        <v>0</v>
      </c>
      <c r="BG40" s="33">
        <v>4.2039329278828506</v>
      </c>
      <c r="BH40" s="33">
        <v>0</v>
      </c>
      <c r="BI40" s="33">
        <v>0</v>
      </c>
      <c r="BJ40" s="33">
        <v>0</v>
      </c>
      <c r="BK40" s="33">
        <v>23.704527270213344</v>
      </c>
      <c r="BL40" s="33">
        <v>0</v>
      </c>
      <c r="BM40" s="33">
        <v>0</v>
      </c>
      <c r="BN40" s="33">
        <v>0</v>
      </c>
      <c r="BO40" s="33">
        <v>0</v>
      </c>
      <c r="BP40" s="33">
        <v>0</v>
      </c>
      <c r="BQ40" s="33">
        <v>0</v>
      </c>
      <c r="BR40" s="33">
        <v>0</v>
      </c>
      <c r="BS40" s="33">
        <v>0</v>
      </c>
      <c r="BT40" s="33">
        <v>0</v>
      </c>
      <c r="BU40" s="33">
        <v>0</v>
      </c>
      <c r="BV40" s="33">
        <v>0</v>
      </c>
      <c r="BW40" s="33">
        <v>0</v>
      </c>
      <c r="BX40" s="33">
        <v>0</v>
      </c>
      <c r="BY40" s="33">
        <v>0</v>
      </c>
      <c r="BZ40" s="85">
        <f t="shared" si="0"/>
        <v>52520.794938819505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</row>
    <row r="41" spans="1:169" x14ac:dyDescent="0.2">
      <c r="A41" s="1" t="s">
        <v>36</v>
      </c>
      <c r="B41" s="22" t="s">
        <v>155</v>
      </c>
      <c r="C41" s="33">
        <v>0</v>
      </c>
      <c r="D41" s="33">
        <v>0</v>
      </c>
      <c r="E41" s="33">
        <v>0</v>
      </c>
      <c r="F41" s="33">
        <v>0</v>
      </c>
      <c r="G41" s="33">
        <v>0</v>
      </c>
      <c r="H41" s="33">
        <v>0</v>
      </c>
      <c r="I41" s="33">
        <v>0</v>
      </c>
      <c r="J41" s="33">
        <v>0</v>
      </c>
      <c r="K41" s="33">
        <v>0</v>
      </c>
      <c r="L41" s="33">
        <v>0</v>
      </c>
      <c r="M41" s="33">
        <v>0</v>
      </c>
      <c r="N41" s="33">
        <v>0</v>
      </c>
      <c r="O41" s="33">
        <v>0</v>
      </c>
      <c r="P41" s="33">
        <v>0</v>
      </c>
      <c r="Q41" s="33">
        <v>0</v>
      </c>
      <c r="R41" s="33">
        <v>0</v>
      </c>
      <c r="S41" s="33">
        <v>0</v>
      </c>
      <c r="T41" s="33">
        <v>0</v>
      </c>
      <c r="U41" s="33">
        <v>0</v>
      </c>
      <c r="V41" s="33">
        <v>1.9976239704842143</v>
      </c>
      <c r="W41" s="33">
        <v>0</v>
      </c>
      <c r="X41" s="33">
        <v>0</v>
      </c>
      <c r="Y41" s="33">
        <v>0</v>
      </c>
      <c r="Z41" s="33">
        <v>0</v>
      </c>
      <c r="AA41" s="33">
        <v>4.4474095632666879</v>
      </c>
      <c r="AB41" s="33">
        <v>0</v>
      </c>
      <c r="AC41" s="33">
        <v>0</v>
      </c>
      <c r="AD41" s="33">
        <v>0</v>
      </c>
      <c r="AE41" s="33">
        <v>0</v>
      </c>
      <c r="AF41" s="33">
        <v>0</v>
      </c>
      <c r="AG41" s="33">
        <v>0</v>
      </c>
      <c r="AH41" s="33">
        <v>389.10315547786706</v>
      </c>
      <c r="AI41" s="33">
        <v>0</v>
      </c>
      <c r="AJ41" s="33">
        <v>1.2724940409665364</v>
      </c>
      <c r="AK41" s="33">
        <v>0</v>
      </c>
      <c r="AL41" s="33">
        <v>0</v>
      </c>
      <c r="AM41" s="33">
        <v>0</v>
      </c>
      <c r="AN41" s="33">
        <v>0</v>
      </c>
      <c r="AO41" s="33">
        <v>0</v>
      </c>
      <c r="AP41" s="33">
        <v>0</v>
      </c>
      <c r="AQ41" s="33">
        <v>0</v>
      </c>
      <c r="AR41" s="33">
        <v>0</v>
      </c>
      <c r="AS41" s="33">
        <v>0</v>
      </c>
      <c r="AT41" s="33">
        <v>10148.678211605835</v>
      </c>
      <c r="AU41" s="33">
        <v>4.8769146705954221</v>
      </c>
      <c r="AV41" s="33">
        <v>0</v>
      </c>
      <c r="AW41" s="33">
        <v>192.123375386775</v>
      </c>
      <c r="AX41" s="33">
        <v>0</v>
      </c>
      <c r="AY41" s="33">
        <v>0</v>
      </c>
      <c r="AZ41" s="33">
        <v>38.904217368430707</v>
      </c>
      <c r="BA41" s="33">
        <v>0</v>
      </c>
      <c r="BB41" s="33">
        <v>0</v>
      </c>
      <c r="BC41" s="33">
        <v>0</v>
      </c>
      <c r="BD41" s="33">
        <v>6204.3430781593324</v>
      </c>
      <c r="BE41" s="33">
        <v>40.364854773773175</v>
      </c>
      <c r="BF41" s="33">
        <v>0</v>
      </c>
      <c r="BG41" s="33">
        <v>0</v>
      </c>
      <c r="BH41" s="33">
        <v>0</v>
      </c>
      <c r="BI41" s="33">
        <v>0</v>
      </c>
      <c r="BJ41" s="33">
        <v>0</v>
      </c>
      <c r="BK41" s="33">
        <v>0</v>
      </c>
      <c r="BL41" s="33">
        <v>0</v>
      </c>
      <c r="BM41" s="33">
        <v>0</v>
      </c>
      <c r="BN41" s="33">
        <v>0</v>
      </c>
      <c r="BO41" s="33">
        <v>0</v>
      </c>
      <c r="BP41" s="33">
        <v>0</v>
      </c>
      <c r="BQ41" s="33">
        <v>0</v>
      </c>
      <c r="BR41" s="33">
        <v>34.530845460784533</v>
      </c>
      <c r="BS41" s="33">
        <v>0</v>
      </c>
      <c r="BT41" s="33">
        <v>68.083146980754819</v>
      </c>
      <c r="BU41" s="33">
        <v>0</v>
      </c>
      <c r="BV41" s="33">
        <v>0</v>
      </c>
      <c r="BW41" s="33">
        <v>0</v>
      </c>
      <c r="BX41" s="33">
        <v>0</v>
      </c>
      <c r="BY41" s="33">
        <v>0</v>
      </c>
      <c r="BZ41" s="85">
        <f t="shared" si="0"/>
        <v>17128.725327458866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</row>
    <row r="42" spans="1:169" x14ac:dyDescent="0.2">
      <c r="A42" s="1" t="s">
        <v>37</v>
      </c>
      <c r="B42" s="22" t="s">
        <v>156</v>
      </c>
      <c r="C42" s="33">
        <v>0</v>
      </c>
      <c r="D42" s="33">
        <v>0</v>
      </c>
      <c r="E42" s="33">
        <v>0</v>
      </c>
      <c r="F42" s="33">
        <v>0</v>
      </c>
      <c r="G42" s="33">
        <v>0</v>
      </c>
      <c r="H42" s="33">
        <v>0</v>
      </c>
      <c r="I42" s="33">
        <v>0</v>
      </c>
      <c r="J42" s="33">
        <v>0</v>
      </c>
      <c r="K42" s="33">
        <v>0</v>
      </c>
      <c r="L42" s="33">
        <v>0</v>
      </c>
      <c r="M42" s="33">
        <v>0</v>
      </c>
      <c r="N42" s="33">
        <v>0</v>
      </c>
      <c r="O42" s="33">
        <v>0</v>
      </c>
      <c r="P42" s="33">
        <v>0</v>
      </c>
      <c r="Q42" s="33">
        <v>0</v>
      </c>
      <c r="R42" s="33">
        <v>0</v>
      </c>
      <c r="S42" s="33">
        <v>0</v>
      </c>
      <c r="T42" s="33">
        <v>0</v>
      </c>
      <c r="U42" s="33">
        <v>0</v>
      </c>
      <c r="V42" s="33">
        <v>2.386257432249101</v>
      </c>
      <c r="W42" s="33">
        <v>0</v>
      </c>
      <c r="X42" s="33">
        <v>61.468089710984444</v>
      </c>
      <c r="Y42" s="33">
        <v>0</v>
      </c>
      <c r="Z42" s="33">
        <v>0</v>
      </c>
      <c r="AA42" s="33">
        <v>1.8143632707411932</v>
      </c>
      <c r="AB42" s="33">
        <v>0</v>
      </c>
      <c r="AC42" s="33">
        <v>0</v>
      </c>
      <c r="AD42" s="33">
        <v>0</v>
      </c>
      <c r="AE42" s="33">
        <v>0</v>
      </c>
      <c r="AF42" s="33">
        <v>0</v>
      </c>
      <c r="AG42" s="33">
        <v>0</v>
      </c>
      <c r="AH42" s="33">
        <v>402431.943757403</v>
      </c>
      <c r="AI42" s="33">
        <v>30872.665867637646</v>
      </c>
      <c r="AJ42" s="33">
        <v>0</v>
      </c>
      <c r="AK42" s="33">
        <v>0</v>
      </c>
      <c r="AL42" s="33">
        <v>33.017871313464788</v>
      </c>
      <c r="AM42" s="33">
        <v>51.054463465197401</v>
      </c>
      <c r="AN42" s="33">
        <v>1122.5657677445856</v>
      </c>
      <c r="AO42" s="33">
        <v>0</v>
      </c>
      <c r="AP42" s="33">
        <v>23.481633439678681</v>
      </c>
      <c r="AQ42" s="33">
        <v>34.986423174330049</v>
      </c>
      <c r="AR42" s="33">
        <v>0</v>
      </c>
      <c r="AS42" s="33">
        <v>0</v>
      </c>
      <c r="AT42" s="33">
        <v>0</v>
      </c>
      <c r="AU42" s="33">
        <v>0</v>
      </c>
      <c r="AV42" s="33">
        <v>0</v>
      </c>
      <c r="AW42" s="33">
        <v>899.95003916613655</v>
      </c>
      <c r="AX42" s="33">
        <v>0</v>
      </c>
      <c r="AY42" s="33">
        <v>0</v>
      </c>
      <c r="AZ42" s="33">
        <v>1690.5199935622911</v>
      </c>
      <c r="BA42" s="33">
        <v>0</v>
      </c>
      <c r="BB42" s="33">
        <v>0</v>
      </c>
      <c r="BC42" s="33">
        <v>19.22649621625628</v>
      </c>
      <c r="BD42" s="33">
        <v>0</v>
      </c>
      <c r="BE42" s="33">
        <v>0</v>
      </c>
      <c r="BF42" s="33">
        <v>0</v>
      </c>
      <c r="BG42" s="33">
        <v>189.15854677036361</v>
      </c>
      <c r="BH42" s="33">
        <v>0</v>
      </c>
      <c r="BI42" s="33">
        <v>0</v>
      </c>
      <c r="BJ42" s="33">
        <v>0</v>
      </c>
      <c r="BK42" s="33">
        <v>0</v>
      </c>
      <c r="BL42" s="33">
        <v>0</v>
      </c>
      <c r="BM42" s="33">
        <v>0</v>
      </c>
      <c r="BN42" s="33">
        <v>0</v>
      </c>
      <c r="BO42" s="33">
        <v>0</v>
      </c>
      <c r="BP42" s="33">
        <v>0</v>
      </c>
      <c r="BQ42" s="33">
        <v>0</v>
      </c>
      <c r="BR42" s="33">
        <v>1.3702586757602213</v>
      </c>
      <c r="BS42" s="33">
        <v>0</v>
      </c>
      <c r="BT42" s="33">
        <v>295.41275804438408</v>
      </c>
      <c r="BU42" s="33">
        <v>0</v>
      </c>
      <c r="BV42" s="33">
        <v>0</v>
      </c>
      <c r="BW42" s="33">
        <v>0</v>
      </c>
      <c r="BX42" s="33">
        <v>0</v>
      </c>
      <c r="BY42" s="33">
        <v>0</v>
      </c>
      <c r="BZ42" s="85">
        <f t="shared" si="0"/>
        <v>437731.02258702705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</row>
    <row r="43" spans="1:169" x14ac:dyDescent="0.2">
      <c r="A43" s="1" t="s">
        <v>38</v>
      </c>
      <c r="B43" s="22" t="s">
        <v>157</v>
      </c>
      <c r="C43" s="33">
        <v>0</v>
      </c>
      <c r="D43" s="33">
        <v>0</v>
      </c>
      <c r="E43" s="33">
        <v>0</v>
      </c>
      <c r="F43" s="33">
        <v>0</v>
      </c>
      <c r="G43" s="33">
        <v>0</v>
      </c>
      <c r="H43" s="33">
        <v>0</v>
      </c>
      <c r="I43" s="33">
        <v>0</v>
      </c>
      <c r="J43" s="33">
        <v>0</v>
      </c>
      <c r="K43" s="33">
        <v>0</v>
      </c>
      <c r="L43" s="33">
        <v>0</v>
      </c>
      <c r="M43" s="33">
        <v>0</v>
      </c>
      <c r="N43" s="33">
        <v>0</v>
      </c>
      <c r="O43" s="33">
        <v>0</v>
      </c>
      <c r="P43" s="33">
        <v>0</v>
      </c>
      <c r="Q43" s="33">
        <v>0</v>
      </c>
      <c r="R43" s="33">
        <v>0</v>
      </c>
      <c r="S43" s="33">
        <v>0</v>
      </c>
      <c r="T43" s="33">
        <v>0</v>
      </c>
      <c r="U43" s="33">
        <v>0</v>
      </c>
      <c r="V43" s="33">
        <v>1.1206812260318648</v>
      </c>
      <c r="W43" s="33">
        <v>0</v>
      </c>
      <c r="X43" s="33">
        <v>313.06362837040359</v>
      </c>
      <c r="Y43" s="33">
        <v>0</v>
      </c>
      <c r="Z43" s="33">
        <v>0</v>
      </c>
      <c r="AA43" s="33">
        <v>0</v>
      </c>
      <c r="AB43" s="33">
        <v>0</v>
      </c>
      <c r="AC43" s="33">
        <v>0</v>
      </c>
      <c r="AD43" s="33">
        <v>0</v>
      </c>
      <c r="AE43" s="33">
        <v>0</v>
      </c>
      <c r="AF43" s="33">
        <v>0</v>
      </c>
      <c r="AG43" s="33">
        <v>0</v>
      </c>
      <c r="AH43" s="33">
        <v>16.83292333458402</v>
      </c>
      <c r="AI43" s="33">
        <v>36.180642163894355</v>
      </c>
      <c r="AJ43" s="33">
        <v>0</v>
      </c>
      <c r="AK43" s="33">
        <v>0</v>
      </c>
      <c r="AL43" s="33">
        <v>2.506138584848796</v>
      </c>
      <c r="AM43" s="33">
        <v>118.96389047349003</v>
      </c>
      <c r="AN43" s="33">
        <v>197.27550623300036</v>
      </c>
      <c r="AO43" s="33">
        <v>0</v>
      </c>
      <c r="AP43" s="33">
        <v>248.1674042474732</v>
      </c>
      <c r="AQ43" s="33">
        <v>5512.8679248629287</v>
      </c>
      <c r="AR43" s="33">
        <v>2822.6963956203435</v>
      </c>
      <c r="AS43" s="33">
        <v>0</v>
      </c>
      <c r="AT43" s="33">
        <v>0</v>
      </c>
      <c r="AU43" s="33">
        <v>0</v>
      </c>
      <c r="AV43" s="33">
        <v>0</v>
      </c>
      <c r="AW43" s="33">
        <v>43.021809671940865</v>
      </c>
      <c r="AX43" s="33">
        <v>0</v>
      </c>
      <c r="AY43" s="33">
        <v>0</v>
      </c>
      <c r="AZ43" s="33">
        <v>7.8739491725146848</v>
      </c>
      <c r="BA43" s="33">
        <v>0</v>
      </c>
      <c r="BB43" s="33">
        <v>0</v>
      </c>
      <c r="BC43" s="33">
        <v>357.94693581996108</v>
      </c>
      <c r="BD43" s="33">
        <v>0</v>
      </c>
      <c r="BE43" s="33">
        <v>0</v>
      </c>
      <c r="BF43" s="33">
        <v>0</v>
      </c>
      <c r="BG43" s="33">
        <v>3.0077683352187088</v>
      </c>
      <c r="BH43" s="33">
        <v>0</v>
      </c>
      <c r="BI43" s="33">
        <v>0</v>
      </c>
      <c r="BJ43" s="33">
        <v>0</v>
      </c>
      <c r="BK43" s="33">
        <v>0</v>
      </c>
      <c r="BL43" s="33">
        <v>0</v>
      </c>
      <c r="BM43" s="33">
        <v>0</v>
      </c>
      <c r="BN43" s="33">
        <v>0</v>
      </c>
      <c r="BO43" s="33">
        <v>0</v>
      </c>
      <c r="BP43" s="33">
        <v>0</v>
      </c>
      <c r="BQ43" s="33">
        <v>0</v>
      </c>
      <c r="BR43" s="33">
        <v>0</v>
      </c>
      <c r="BS43" s="33">
        <v>0</v>
      </c>
      <c r="BT43" s="33">
        <v>2044.8354608376462</v>
      </c>
      <c r="BU43" s="33">
        <v>0</v>
      </c>
      <c r="BV43" s="33">
        <v>0</v>
      </c>
      <c r="BW43" s="33">
        <v>0</v>
      </c>
      <c r="BX43" s="33">
        <v>0</v>
      </c>
      <c r="BY43" s="33">
        <v>0</v>
      </c>
      <c r="BZ43" s="85">
        <f t="shared" si="0"/>
        <v>11726.36105895428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</row>
    <row r="44" spans="1:169" x14ac:dyDescent="0.2">
      <c r="A44" s="1" t="s">
        <v>39</v>
      </c>
      <c r="B44" s="22" t="s">
        <v>158</v>
      </c>
      <c r="C44" s="33">
        <v>0</v>
      </c>
      <c r="D44" s="33">
        <v>0</v>
      </c>
      <c r="E44" s="33">
        <v>0</v>
      </c>
      <c r="F44" s="33">
        <v>0</v>
      </c>
      <c r="G44" s="33">
        <v>0</v>
      </c>
      <c r="H44" s="33">
        <v>0</v>
      </c>
      <c r="I44" s="33">
        <v>0</v>
      </c>
      <c r="J44" s="33">
        <v>0</v>
      </c>
      <c r="K44" s="33">
        <v>0</v>
      </c>
      <c r="L44" s="33">
        <v>0</v>
      </c>
      <c r="M44" s="33">
        <v>0</v>
      </c>
      <c r="N44" s="33">
        <v>0</v>
      </c>
      <c r="O44" s="33">
        <v>0</v>
      </c>
      <c r="P44" s="33">
        <v>0</v>
      </c>
      <c r="Q44" s="33">
        <v>0</v>
      </c>
      <c r="R44" s="33">
        <v>0</v>
      </c>
      <c r="S44" s="33">
        <v>0</v>
      </c>
      <c r="T44" s="33">
        <v>0</v>
      </c>
      <c r="U44" s="33">
        <v>0</v>
      </c>
      <c r="V44" s="33">
        <v>663.96137815508257</v>
      </c>
      <c r="W44" s="33">
        <v>0</v>
      </c>
      <c r="X44" s="33">
        <v>0</v>
      </c>
      <c r="Y44" s="33">
        <v>0</v>
      </c>
      <c r="Z44" s="33">
        <v>0</v>
      </c>
      <c r="AA44" s="33">
        <v>33.616864416192392</v>
      </c>
      <c r="AB44" s="33">
        <v>0</v>
      </c>
      <c r="AC44" s="33">
        <v>0</v>
      </c>
      <c r="AD44" s="33">
        <v>0</v>
      </c>
      <c r="AE44" s="33">
        <v>0</v>
      </c>
      <c r="AF44" s="33">
        <v>0</v>
      </c>
      <c r="AG44" s="33">
        <v>0</v>
      </c>
      <c r="AH44" s="33">
        <v>6008.8815830708945</v>
      </c>
      <c r="AI44" s="33">
        <v>8.0879758639193984</v>
      </c>
      <c r="AJ44" s="33">
        <v>5.7906004726499187</v>
      </c>
      <c r="AK44" s="33">
        <v>0</v>
      </c>
      <c r="AL44" s="33">
        <v>1585.8279182254671</v>
      </c>
      <c r="AM44" s="33">
        <v>311.93504160516898</v>
      </c>
      <c r="AN44" s="33">
        <v>76432.119325003601</v>
      </c>
      <c r="AO44" s="33">
        <v>0</v>
      </c>
      <c r="AP44" s="33">
        <v>4.6181883177424474</v>
      </c>
      <c r="AQ44" s="33">
        <v>0</v>
      </c>
      <c r="AR44" s="33">
        <v>0</v>
      </c>
      <c r="AS44" s="33">
        <v>0</v>
      </c>
      <c r="AT44" s="33">
        <v>0</v>
      </c>
      <c r="AU44" s="33">
        <v>2.0602961306651251</v>
      </c>
      <c r="AV44" s="33">
        <v>0</v>
      </c>
      <c r="AW44" s="33">
        <v>550.51842697867176</v>
      </c>
      <c r="AX44" s="33">
        <v>0</v>
      </c>
      <c r="AY44" s="33">
        <v>0</v>
      </c>
      <c r="AZ44" s="33">
        <v>0</v>
      </c>
      <c r="BA44" s="33">
        <v>0</v>
      </c>
      <c r="BB44" s="33">
        <v>0</v>
      </c>
      <c r="BC44" s="33">
        <v>0</v>
      </c>
      <c r="BD44" s="33">
        <v>0</v>
      </c>
      <c r="BE44" s="33">
        <v>35757.027470165696</v>
      </c>
      <c r="BF44" s="33">
        <v>0</v>
      </c>
      <c r="BG44" s="33">
        <v>794.58409716547078</v>
      </c>
      <c r="BH44" s="33">
        <v>7016.3005669115428</v>
      </c>
      <c r="BI44" s="33">
        <v>0</v>
      </c>
      <c r="BJ44" s="33">
        <v>0</v>
      </c>
      <c r="BK44" s="33">
        <v>3628.8943945899882</v>
      </c>
      <c r="BL44" s="33">
        <v>0</v>
      </c>
      <c r="BM44" s="33">
        <v>0</v>
      </c>
      <c r="BN44" s="33">
        <v>0</v>
      </c>
      <c r="BO44" s="33">
        <v>0</v>
      </c>
      <c r="BP44" s="33">
        <v>0</v>
      </c>
      <c r="BQ44" s="33">
        <v>0</v>
      </c>
      <c r="BR44" s="33">
        <v>17984.467854086422</v>
      </c>
      <c r="BS44" s="33">
        <v>0</v>
      </c>
      <c r="BT44" s="33">
        <v>32070.767709203559</v>
      </c>
      <c r="BU44" s="33">
        <v>0</v>
      </c>
      <c r="BV44" s="33">
        <v>0</v>
      </c>
      <c r="BW44" s="33">
        <v>0</v>
      </c>
      <c r="BX44" s="33">
        <v>0</v>
      </c>
      <c r="BY44" s="33">
        <v>0</v>
      </c>
      <c r="BZ44" s="85">
        <f t="shared" si="0"/>
        <v>182859.45969036274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</row>
    <row r="45" spans="1:169" x14ac:dyDescent="0.2">
      <c r="A45" s="1" t="s">
        <v>40</v>
      </c>
      <c r="B45" s="22" t="s">
        <v>159</v>
      </c>
      <c r="C45" s="33">
        <v>0</v>
      </c>
      <c r="D45" s="33">
        <v>0</v>
      </c>
      <c r="E45" s="33">
        <v>0</v>
      </c>
      <c r="F45" s="33">
        <v>0</v>
      </c>
      <c r="G45" s="33">
        <v>0</v>
      </c>
      <c r="H45" s="33">
        <v>0</v>
      </c>
      <c r="I45" s="33">
        <v>0</v>
      </c>
      <c r="J45" s="33">
        <v>0</v>
      </c>
      <c r="K45" s="33">
        <v>0</v>
      </c>
      <c r="L45" s="33">
        <v>0</v>
      </c>
      <c r="M45" s="33">
        <v>0</v>
      </c>
      <c r="N45" s="33">
        <v>0</v>
      </c>
      <c r="O45" s="33">
        <v>0</v>
      </c>
      <c r="P45" s="33">
        <v>0</v>
      </c>
      <c r="Q45" s="33">
        <v>0</v>
      </c>
      <c r="R45" s="33">
        <v>0</v>
      </c>
      <c r="S45" s="33">
        <v>0</v>
      </c>
      <c r="T45" s="33">
        <v>0</v>
      </c>
      <c r="U45" s="33">
        <v>0</v>
      </c>
      <c r="V45" s="33">
        <v>0</v>
      </c>
      <c r="W45" s="33">
        <v>0</v>
      </c>
      <c r="X45" s="33">
        <v>0</v>
      </c>
      <c r="Y45" s="33">
        <v>0</v>
      </c>
      <c r="Z45" s="33">
        <v>0</v>
      </c>
      <c r="AA45" s="33">
        <v>0</v>
      </c>
      <c r="AB45" s="33">
        <v>0</v>
      </c>
      <c r="AC45" s="33">
        <v>0</v>
      </c>
      <c r="AD45" s="33">
        <v>0</v>
      </c>
      <c r="AE45" s="33">
        <v>0</v>
      </c>
      <c r="AF45" s="33">
        <v>0</v>
      </c>
      <c r="AG45" s="33">
        <v>0</v>
      </c>
      <c r="AH45" s="33">
        <v>42.730374745551771</v>
      </c>
      <c r="AI45" s="33">
        <v>0</v>
      </c>
      <c r="AJ45" s="33">
        <v>2908.2679588756391</v>
      </c>
      <c r="AK45" s="33">
        <v>0</v>
      </c>
      <c r="AL45" s="33">
        <v>33.509377168871396</v>
      </c>
      <c r="AM45" s="33">
        <v>571.10858694389572</v>
      </c>
      <c r="AN45" s="33">
        <v>835.4740370663659</v>
      </c>
      <c r="AO45" s="33">
        <v>0</v>
      </c>
      <c r="AP45" s="33">
        <v>0</v>
      </c>
      <c r="AQ45" s="33">
        <v>0</v>
      </c>
      <c r="AR45" s="33">
        <v>0</v>
      </c>
      <c r="AS45" s="33">
        <v>0</v>
      </c>
      <c r="AT45" s="33">
        <v>234.26258924349179</v>
      </c>
      <c r="AU45" s="33">
        <v>15.357433052804438</v>
      </c>
      <c r="AV45" s="33">
        <v>0</v>
      </c>
      <c r="AW45" s="33">
        <v>373.77342039676893</v>
      </c>
      <c r="AX45" s="33">
        <v>0</v>
      </c>
      <c r="AY45" s="33">
        <v>0</v>
      </c>
      <c r="AZ45" s="33">
        <v>30.353577439817691</v>
      </c>
      <c r="BA45" s="33">
        <v>0</v>
      </c>
      <c r="BB45" s="33">
        <v>0</v>
      </c>
      <c r="BC45" s="33">
        <v>0</v>
      </c>
      <c r="BD45" s="33">
        <v>132.01104343858819</v>
      </c>
      <c r="BE45" s="33">
        <v>0</v>
      </c>
      <c r="BF45" s="33">
        <v>0</v>
      </c>
      <c r="BG45" s="33">
        <v>0</v>
      </c>
      <c r="BH45" s="33">
        <v>0</v>
      </c>
      <c r="BI45" s="33">
        <v>0</v>
      </c>
      <c r="BJ45" s="33">
        <v>0</v>
      </c>
      <c r="BK45" s="33">
        <v>1.514529226713438</v>
      </c>
      <c r="BL45" s="33">
        <v>0</v>
      </c>
      <c r="BM45" s="33">
        <v>0</v>
      </c>
      <c r="BN45" s="33">
        <v>0</v>
      </c>
      <c r="BO45" s="33">
        <v>0</v>
      </c>
      <c r="BP45" s="33">
        <v>0</v>
      </c>
      <c r="BQ45" s="33">
        <v>0</v>
      </c>
      <c r="BR45" s="33">
        <v>0</v>
      </c>
      <c r="BS45" s="33">
        <v>0</v>
      </c>
      <c r="BT45" s="33">
        <v>9.4323289433030055</v>
      </c>
      <c r="BU45" s="33">
        <v>0</v>
      </c>
      <c r="BV45" s="33">
        <v>0</v>
      </c>
      <c r="BW45" s="33">
        <v>0</v>
      </c>
      <c r="BX45" s="33">
        <v>0</v>
      </c>
      <c r="BY45" s="33">
        <v>0</v>
      </c>
      <c r="BZ45" s="85">
        <f t="shared" si="0"/>
        <v>5187.7952565418118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</row>
    <row r="46" spans="1:169" x14ac:dyDescent="0.2">
      <c r="A46" s="1" t="s">
        <v>41</v>
      </c>
      <c r="B46" s="22" t="s">
        <v>160</v>
      </c>
      <c r="C46" s="33">
        <v>0</v>
      </c>
      <c r="D46" s="33">
        <v>0</v>
      </c>
      <c r="E46" s="33">
        <v>0</v>
      </c>
      <c r="F46" s="33">
        <v>0</v>
      </c>
      <c r="G46" s="33">
        <v>0</v>
      </c>
      <c r="H46" s="33">
        <v>0</v>
      </c>
      <c r="I46" s="33">
        <v>0</v>
      </c>
      <c r="J46" s="33">
        <v>0</v>
      </c>
      <c r="K46" s="33">
        <v>0</v>
      </c>
      <c r="L46" s="33">
        <v>0</v>
      </c>
      <c r="M46" s="33">
        <v>0</v>
      </c>
      <c r="N46" s="33">
        <v>0</v>
      </c>
      <c r="O46" s="33">
        <v>0</v>
      </c>
      <c r="P46" s="33">
        <v>0</v>
      </c>
      <c r="Q46" s="33">
        <v>0</v>
      </c>
      <c r="R46" s="33">
        <v>0</v>
      </c>
      <c r="S46" s="33">
        <v>0</v>
      </c>
      <c r="T46" s="33">
        <v>0</v>
      </c>
      <c r="U46" s="33">
        <v>0</v>
      </c>
      <c r="V46" s="33">
        <v>0</v>
      </c>
      <c r="W46" s="33">
        <v>0</v>
      </c>
      <c r="X46" s="33">
        <v>0</v>
      </c>
      <c r="Y46" s="33">
        <v>0</v>
      </c>
      <c r="Z46" s="33">
        <v>0</v>
      </c>
      <c r="AA46" s="33">
        <v>0</v>
      </c>
      <c r="AB46" s="33">
        <v>0</v>
      </c>
      <c r="AC46" s="33">
        <v>0</v>
      </c>
      <c r="AD46" s="33">
        <v>552763.50266387232</v>
      </c>
      <c r="AE46" s="33">
        <v>0</v>
      </c>
      <c r="AF46" s="33">
        <v>0</v>
      </c>
      <c r="AG46" s="33">
        <v>2714.1281100509796</v>
      </c>
      <c r="AH46" s="33">
        <v>0</v>
      </c>
      <c r="AI46" s="33">
        <v>0</v>
      </c>
      <c r="AJ46" s="33">
        <v>0</v>
      </c>
      <c r="AK46" s="33">
        <v>0</v>
      </c>
      <c r="AL46" s="33">
        <v>0</v>
      </c>
      <c r="AM46" s="33">
        <v>0</v>
      </c>
      <c r="AN46" s="33">
        <v>0</v>
      </c>
      <c r="AO46" s="33">
        <v>0</v>
      </c>
      <c r="AP46" s="33">
        <v>0</v>
      </c>
      <c r="AQ46" s="33">
        <v>0</v>
      </c>
      <c r="AR46" s="33">
        <v>0</v>
      </c>
      <c r="AS46" s="33">
        <v>0</v>
      </c>
      <c r="AT46" s="33">
        <v>0</v>
      </c>
      <c r="AU46" s="33">
        <v>0</v>
      </c>
      <c r="AV46" s="33">
        <v>0</v>
      </c>
      <c r="AW46" s="33">
        <v>272.12342187066599</v>
      </c>
      <c r="AX46" s="33">
        <v>0</v>
      </c>
      <c r="AY46" s="33">
        <v>0</v>
      </c>
      <c r="AZ46" s="33">
        <v>0</v>
      </c>
      <c r="BA46" s="33">
        <v>0</v>
      </c>
      <c r="BB46" s="33">
        <v>0</v>
      </c>
      <c r="BC46" s="33">
        <v>0</v>
      </c>
      <c r="BD46" s="33">
        <v>0</v>
      </c>
      <c r="BE46" s="33">
        <v>0</v>
      </c>
      <c r="BF46" s="33">
        <v>0</v>
      </c>
      <c r="BG46" s="33">
        <v>0</v>
      </c>
      <c r="BH46" s="33">
        <v>0</v>
      </c>
      <c r="BI46" s="33">
        <v>0</v>
      </c>
      <c r="BJ46" s="33">
        <v>0</v>
      </c>
      <c r="BK46" s="33">
        <v>0</v>
      </c>
      <c r="BL46" s="33">
        <v>0</v>
      </c>
      <c r="BM46" s="33">
        <v>0</v>
      </c>
      <c r="BN46" s="33">
        <v>0</v>
      </c>
      <c r="BO46" s="33">
        <v>0</v>
      </c>
      <c r="BP46" s="33">
        <v>0</v>
      </c>
      <c r="BQ46" s="33">
        <v>0</v>
      </c>
      <c r="BR46" s="33">
        <v>0</v>
      </c>
      <c r="BS46" s="33">
        <v>0</v>
      </c>
      <c r="BT46" s="33">
        <v>0</v>
      </c>
      <c r="BU46" s="33">
        <v>0</v>
      </c>
      <c r="BV46" s="33">
        <v>0</v>
      </c>
      <c r="BW46" s="33">
        <v>0</v>
      </c>
      <c r="BX46" s="33">
        <v>0</v>
      </c>
      <c r="BY46" s="33">
        <v>0</v>
      </c>
      <c r="BZ46" s="85">
        <f t="shared" si="0"/>
        <v>555749.75419579388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</row>
    <row r="47" spans="1:169" x14ac:dyDescent="0.2">
      <c r="A47" s="1" t="s">
        <v>42</v>
      </c>
      <c r="B47" s="22" t="s">
        <v>161</v>
      </c>
      <c r="C47" s="33">
        <v>0</v>
      </c>
      <c r="D47" s="33">
        <v>0</v>
      </c>
      <c r="E47" s="33">
        <v>0</v>
      </c>
      <c r="F47" s="33">
        <v>0</v>
      </c>
      <c r="G47" s="33">
        <v>0</v>
      </c>
      <c r="H47" s="33">
        <v>0</v>
      </c>
      <c r="I47" s="33">
        <v>0</v>
      </c>
      <c r="J47" s="33">
        <v>0</v>
      </c>
      <c r="K47" s="33">
        <v>0</v>
      </c>
      <c r="L47" s="33">
        <v>0</v>
      </c>
      <c r="M47" s="33">
        <v>0</v>
      </c>
      <c r="N47" s="33">
        <v>0</v>
      </c>
      <c r="O47" s="33">
        <v>0</v>
      </c>
      <c r="P47" s="33">
        <v>0</v>
      </c>
      <c r="Q47" s="33">
        <v>0</v>
      </c>
      <c r="R47" s="33">
        <v>0</v>
      </c>
      <c r="S47" s="33">
        <v>0</v>
      </c>
      <c r="T47" s="33">
        <v>0</v>
      </c>
      <c r="U47" s="33">
        <v>0</v>
      </c>
      <c r="V47" s="33">
        <v>0</v>
      </c>
      <c r="W47" s="33">
        <v>0</v>
      </c>
      <c r="X47" s="33">
        <v>0</v>
      </c>
      <c r="Y47" s="33">
        <v>0</v>
      </c>
      <c r="Z47" s="33">
        <v>0</v>
      </c>
      <c r="AA47" s="33">
        <v>0</v>
      </c>
      <c r="AB47" s="33">
        <v>0</v>
      </c>
      <c r="AC47" s="33">
        <v>0</v>
      </c>
      <c r="AD47" s="33">
        <v>0</v>
      </c>
      <c r="AE47" s="33">
        <v>110287.88308125196</v>
      </c>
      <c r="AF47" s="33">
        <v>0</v>
      </c>
      <c r="AG47" s="33">
        <v>0</v>
      </c>
      <c r="AH47" s="33">
        <v>0</v>
      </c>
      <c r="AI47" s="33">
        <v>0</v>
      </c>
      <c r="AJ47" s="33">
        <v>0</v>
      </c>
      <c r="AK47" s="33">
        <v>0</v>
      </c>
      <c r="AL47" s="33">
        <v>0</v>
      </c>
      <c r="AM47" s="33">
        <v>0</v>
      </c>
      <c r="AN47" s="33">
        <v>0</v>
      </c>
      <c r="AO47" s="33">
        <v>0</v>
      </c>
      <c r="AP47" s="33">
        <v>0</v>
      </c>
      <c r="AQ47" s="33">
        <v>0</v>
      </c>
      <c r="AR47" s="33">
        <v>0</v>
      </c>
      <c r="AS47" s="33">
        <v>0</v>
      </c>
      <c r="AT47" s="33">
        <v>0</v>
      </c>
      <c r="AU47" s="33">
        <v>0</v>
      </c>
      <c r="AV47" s="33">
        <v>0</v>
      </c>
      <c r="AW47" s="33">
        <v>31.252836503861015</v>
      </c>
      <c r="AX47" s="33">
        <v>0</v>
      </c>
      <c r="AY47" s="33">
        <v>0</v>
      </c>
      <c r="AZ47" s="33">
        <v>0</v>
      </c>
      <c r="BA47" s="33">
        <v>0</v>
      </c>
      <c r="BB47" s="33">
        <v>0</v>
      </c>
      <c r="BC47" s="33">
        <v>0</v>
      </c>
      <c r="BD47" s="33">
        <v>0</v>
      </c>
      <c r="BE47" s="33">
        <v>0</v>
      </c>
      <c r="BF47" s="33">
        <v>0</v>
      </c>
      <c r="BG47" s="33">
        <v>0</v>
      </c>
      <c r="BH47" s="33">
        <v>0</v>
      </c>
      <c r="BI47" s="33">
        <v>0</v>
      </c>
      <c r="BJ47" s="33">
        <v>0</v>
      </c>
      <c r="BK47" s="33">
        <v>0</v>
      </c>
      <c r="BL47" s="33">
        <v>0</v>
      </c>
      <c r="BM47" s="33">
        <v>0</v>
      </c>
      <c r="BN47" s="33">
        <v>0</v>
      </c>
      <c r="BO47" s="33">
        <v>0</v>
      </c>
      <c r="BP47" s="33">
        <v>0</v>
      </c>
      <c r="BQ47" s="33">
        <v>0</v>
      </c>
      <c r="BR47" s="33">
        <v>0</v>
      </c>
      <c r="BS47" s="33">
        <v>0</v>
      </c>
      <c r="BT47" s="33">
        <v>0</v>
      </c>
      <c r="BU47" s="33">
        <v>0</v>
      </c>
      <c r="BV47" s="33">
        <v>0</v>
      </c>
      <c r="BW47" s="33">
        <v>0</v>
      </c>
      <c r="BX47" s="33">
        <v>0</v>
      </c>
      <c r="BY47" s="33">
        <v>0</v>
      </c>
      <c r="BZ47" s="85">
        <f t="shared" si="0"/>
        <v>110319.13591775582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</row>
    <row r="48" spans="1:169" x14ac:dyDescent="0.2">
      <c r="A48" s="1" t="s">
        <v>43</v>
      </c>
      <c r="B48" s="22" t="s">
        <v>162</v>
      </c>
      <c r="C48" s="33">
        <v>0</v>
      </c>
      <c r="D48" s="33">
        <v>0</v>
      </c>
      <c r="E48" s="33">
        <v>0</v>
      </c>
      <c r="F48" s="33">
        <v>0</v>
      </c>
      <c r="G48" s="33">
        <v>0</v>
      </c>
      <c r="H48" s="33">
        <v>0</v>
      </c>
      <c r="I48" s="33">
        <v>0</v>
      </c>
      <c r="J48" s="33">
        <v>0</v>
      </c>
      <c r="K48" s="33">
        <v>0</v>
      </c>
      <c r="L48" s="33">
        <v>0</v>
      </c>
      <c r="M48" s="33">
        <v>0</v>
      </c>
      <c r="N48" s="33">
        <v>0</v>
      </c>
      <c r="O48" s="33">
        <v>0</v>
      </c>
      <c r="P48" s="33">
        <v>0</v>
      </c>
      <c r="Q48" s="33">
        <v>0</v>
      </c>
      <c r="R48" s="33">
        <v>0</v>
      </c>
      <c r="S48" s="33">
        <v>0</v>
      </c>
      <c r="T48" s="33">
        <v>0</v>
      </c>
      <c r="U48" s="33">
        <v>0</v>
      </c>
      <c r="V48" s="33">
        <v>0</v>
      </c>
      <c r="W48" s="33">
        <v>0</v>
      </c>
      <c r="X48" s="33">
        <v>0</v>
      </c>
      <c r="Y48" s="33">
        <v>0</v>
      </c>
      <c r="Z48" s="33">
        <v>0</v>
      </c>
      <c r="AA48" s="33">
        <v>0</v>
      </c>
      <c r="AB48" s="33">
        <v>0</v>
      </c>
      <c r="AC48" s="33">
        <v>0</v>
      </c>
      <c r="AD48" s="33">
        <v>0</v>
      </c>
      <c r="AE48" s="33">
        <v>0</v>
      </c>
      <c r="AF48" s="33">
        <v>0</v>
      </c>
      <c r="AG48" s="33">
        <v>180671.05312308145</v>
      </c>
      <c r="AH48" s="33">
        <v>0</v>
      </c>
      <c r="AI48" s="33">
        <v>0</v>
      </c>
      <c r="AJ48" s="33">
        <v>0</v>
      </c>
      <c r="AK48" s="33">
        <v>0</v>
      </c>
      <c r="AL48" s="33">
        <v>0</v>
      </c>
      <c r="AM48" s="33">
        <v>0</v>
      </c>
      <c r="AN48" s="33">
        <v>0</v>
      </c>
      <c r="AO48" s="33">
        <v>0</v>
      </c>
      <c r="AP48" s="33">
        <v>0</v>
      </c>
      <c r="AQ48" s="33">
        <v>0</v>
      </c>
      <c r="AR48" s="33">
        <v>0</v>
      </c>
      <c r="AS48" s="33">
        <v>0</v>
      </c>
      <c r="AT48" s="33">
        <v>0</v>
      </c>
      <c r="AU48" s="33">
        <v>0</v>
      </c>
      <c r="AV48" s="33">
        <v>0</v>
      </c>
      <c r="AW48" s="33">
        <v>7.9038112594322065</v>
      </c>
      <c r="AX48" s="33">
        <v>0</v>
      </c>
      <c r="AY48" s="33">
        <v>0</v>
      </c>
      <c r="AZ48" s="33">
        <v>0</v>
      </c>
      <c r="BA48" s="33">
        <v>0</v>
      </c>
      <c r="BB48" s="33">
        <v>0</v>
      </c>
      <c r="BC48" s="33">
        <v>0</v>
      </c>
      <c r="BD48" s="33">
        <v>0</v>
      </c>
      <c r="BE48" s="33">
        <v>0</v>
      </c>
      <c r="BF48" s="33">
        <v>0</v>
      </c>
      <c r="BG48" s="33">
        <v>0</v>
      </c>
      <c r="BH48" s="33">
        <v>0</v>
      </c>
      <c r="BI48" s="33">
        <v>0</v>
      </c>
      <c r="BJ48" s="33">
        <v>0</v>
      </c>
      <c r="BK48" s="33">
        <v>0</v>
      </c>
      <c r="BL48" s="33">
        <v>0</v>
      </c>
      <c r="BM48" s="33">
        <v>0</v>
      </c>
      <c r="BN48" s="33">
        <v>0</v>
      </c>
      <c r="BO48" s="33">
        <v>0</v>
      </c>
      <c r="BP48" s="33">
        <v>0</v>
      </c>
      <c r="BQ48" s="33">
        <v>0</v>
      </c>
      <c r="BR48" s="33">
        <v>0</v>
      </c>
      <c r="BS48" s="33">
        <v>0</v>
      </c>
      <c r="BT48" s="33">
        <v>0</v>
      </c>
      <c r="BU48" s="33">
        <v>0</v>
      </c>
      <c r="BV48" s="33">
        <v>0</v>
      </c>
      <c r="BW48" s="33">
        <v>0</v>
      </c>
      <c r="BX48" s="33">
        <v>0</v>
      </c>
      <c r="BY48" s="33">
        <v>0</v>
      </c>
      <c r="BZ48" s="85">
        <f t="shared" si="0"/>
        <v>180678.95693434088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</row>
    <row r="49" spans="1:169" x14ac:dyDescent="0.2">
      <c r="A49" s="1" t="s">
        <v>44</v>
      </c>
      <c r="B49" s="22" t="s">
        <v>163</v>
      </c>
      <c r="C49" s="33">
        <v>0</v>
      </c>
      <c r="D49" s="33">
        <v>0</v>
      </c>
      <c r="E49" s="33">
        <v>0</v>
      </c>
      <c r="F49" s="33">
        <v>0</v>
      </c>
      <c r="G49" s="33">
        <v>0</v>
      </c>
      <c r="H49" s="33">
        <v>0</v>
      </c>
      <c r="I49" s="33">
        <v>0</v>
      </c>
      <c r="J49" s="33">
        <v>0</v>
      </c>
      <c r="K49" s="33">
        <v>0</v>
      </c>
      <c r="L49" s="33">
        <v>0</v>
      </c>
      <c r="M49" s="33">
        <v>0</v>
      </c>
      <c r="N49" s="33">
        <v>0</v>
      </c>
      <c r="O49" s="33">
        <v>0</v>
      </c>
      <c r="P49" s="33">
        <v>0</v>
      </c>
      <c r="Q49" s="33">
        <v>0</v>
      </c>
      <c r="R49" s="33">
        <v>0</v>
      </c>
      <c r="S49" s="33">
        <v>0</v>
      </c>
      <c r="T49" s="33">
        <v>0</v>
      </c>
      <c r="U49" s="33">
        <v>0</v>
      </c>
      <c r="V49" s="33">
        <v>0</v>
      </c>
      <c r="W49" s="33">
        <v>0</v>
      </c>
      <c r="X49" s="33">
        <v>0</v>
      </c>
      <c r="Y49" s="33">
        <v>0</v>
      </c>
      <c r="Z49" s="33">
        <v>0</v>
      </c>
      <c r="AA49" s="33">
        <v>0</v>
      </c>
      <c r="AB49" s="33">
        <v>153845.67320254605</v>
      </c>
      <c r="AC49" s="33">
        <v>0</v>
      </c>
      <c r="AD49" s="33">
        <v>0</v>
      </c>
      <c r="AE49" s="33">
        <v>0</v>
      </c>
      <c r="AF49" s="33">
        <v>0</v>
      </c>
      <c r="AG49" s="33">
        <v>0</v>
      </c>
      <c r="AH49" s="33">
        <v>0</v>
      </c>
      <c r="AI49" s="33">
        <v>0</v>
      </c>
      <c r="AJ49" s="33">
        <v>0</v>
      </c>
      <c r="AK49" s="33">
        <v>0</v>
      </c>
      <c r="AL49" s="33">
        <v>0</v>
      </c>
      <c r="AM49" s="33">
        <v>0</v>
      </c>
      <c r="AN49" s="33">
        <v>0</v>
      </c>
      <c r="AO49" s="33">
        <v>0</v>
      </c>
      <c r="AP49" s="33">
        <v>0</v>
      </c>
      <c r="AQ49" s="33">
        <v>0</v>
      </c>
      <c r="AR49" s="33">
        <v>0</v>
      </c>
      <c r="AS49" s="33">
        <v>0</v>
      </c>
      <c r="AT49" s="33">
        <v>0</v>
      </c>
      <c r="AU49" s="33">
        <v>0</v>
      </c>
      <c r="AV49" s="33">
        <v>0</v>
      </c>
      <c r="AW49" s="33">
        <v>10.162261731648782</v>
      </c>
      <c r="AX49" s="33">
        <v>0</v>
      </c>
      <c r="AY49" s="33">
        <v>0</v>
      </c>
      <c r="AZ49" s="33">
        <v>0</v>
      </c>
      <c r="BA49" s="33">
        <v>0</v>
      </c>
      <c r="BB49" s="33">
        <v>0</v>
      </c>
      <c r="BC49" s="33">
        <v>0</v>
      </c>
      <c r="BD49" s="33">
        <v>0</v>
      </c>
      <c r="BE49" s="33">
        <v>0</v>
      </c>
      <c r="BF49" s="33">
        <v>0</v>
      </c>
      <c r="BG49" s="33">
        <v>0</v>
      </c>
      <c r="BH49" s="33">
        <v>0</v>
      </c>
      <c r="BI49" s="33">
        <v>0</v>
      </c>
      <c r="BJ49" s="33">
        <v>0</v>
      </c>
      <c r="BK49" s="33">
        <v>0</v>
      </c>
      <c r="BL49" s="33">
        <v>0</v>
      </c>
      <c r="BM49" s="33">
        <v>0</v>
      </c>
      <c r="BN49" s="33">
        <v>0</v>
      </c>
      <c r="BO49" s="33">
        <v>0</v>
      </c>
      <c r="BP49" s="33">
        <v>0</v>
      </c>
      <c r="BQ49" s="33">
        <v>0</v>
      </c>
      <c r="BR49" s="33">
        <v>0</v>
      </c>
      <c r="BS49" s="33">
        <v>0</v>
      </c>
      <c r="BT49" s="33">
        <v>0</v>
      </c>
      <c r="BU49" s="33">
        <v>0</v>
      </c>
      <c r="BV49" s="33">
        <v>0</v>
      </c>
      <c r="BW49" s="33">
        <v>0</v>
      </c>
      <c r="BX49" s="33">
        <v>0</v>
      </c>
      <c r="BY49" s="33">
        <v>0</v>
      </c>
      <c r="BZ49" s="85">
        <f t="shared" si="0"/>
        <v>153855.83546427771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</row>
    <row r="50" spans="1:169" x14ac:dyDescent="0.2">
      <c r="A50" s="1" t="s">
        <v>45</v>
      </c>
      <c r="B50" s="22" t="s">
        <v>164</v>
      </c>
      <c r="C50" s="33">
        <v>0</v>
      </c>
      <c r="D50" s="33">
        <v>0</v>
      </c>
      <c r="E50" s="33">
        <v>0</v>
      </c>
      <c r="F50" s="33">
        <v>0</v>
      </c>
      <c r="G50" s="33">
        <v>0</v>
      </c>
      <c r="H50" s="33">
        <v>0</v>
      </c>
      <c r="I50" s="33">
        <v>0</v>
      </c>
      <c r="J50" s="33">
        <v>0</v>
      </c>
      <c r="K50" s="33">
        <v>0</v>
      </c>
      <c r="L50" s="33">
        <v>0</v>
      </c>
      <c r="M50" s="33">
        <v>0</v>
      </c>
      <c r="N50" s="33">
        <v>0</v>
      </c>
      <c r="O50" s="33">
        <v>0</v>
      </c>
      <c r="P50" s="33">
        <v>0</v>
      </c>
      <c r="Q50" s="33">
        <v>0</v>
      </c>
      <c r="R50" s="33">
        <v>0</v>
      </c>
      <c r="S50" s="33">
        <v>0</v>
      </c>
      <c r="T50" s="33">
        <v>0</v>
      </c>
      <c r="U50" s="33">
        <v>0</v>
      </c>
      <c r="V50" s="33">
        <v>0</v>
      </c>
      <c r="W50" s="33">
        <v>0</v>
      </c>
      <c r="X50" s="33">
        <v>0</v>
      </c>
      <c r="Y50" s="33">
        <v>0</v>
      </c>
      <c r="Z50" s="33">
        <v>0</v>
      </c>
      <c r="AA50" s="33">
        <v>0</v>
      </c>
      <c r="AB50" s="33">
        <v>25070.470587632484</v>
      </c>
      <c r="AC50" s="33">
        <v>0</v>
      </c>
      <c r="AD50" s="33">
        <v>0</v>
      </c>
      <c r="AE50" s="33">
        <v>0</v>
      </c>
      <c r="AF50" s="33">
        <v>0</v>
      </c>
      <c r="AG50" s="33">
        <v>0</v>
      </c>
      <c r="AH50" s="33">
        <v>0</v>
      </c>
      <c r="AI50" s="33">
        <v>0</v>
      </c>
      <c r="AJ50" s="33">
        <v>0</v>
      </c>
      <c r="AK50" s="33">
        <v>0</v>
      </c>
      <c r="AL50" s="33">
        <v>0</v>
      </c>
      <c r="AM50" s="33">
        <v>0</v>
      </c>
      <c r="AN50" s="33">
        <v>0</v>
      </c>
      <c r="AO50" s="33">
        <v>0</v>
      </c>
      <c r="AP50" s="33">
        <v>0</v>
      </c>
      <c r="AQ50" s="33">
        <v>0</v>
      </c>
      <c r="AR50" s="33">
        <v>0</v>
      </c>
      <c r="AS50" s="33">
        <v>0</v>
      </c>
      <c r="AT50" s="33">
        <v>0</v>
      </c>
      <c r="AU50" s="33">
        <v>0</v>
      </c>
      <c r="AV50" s="33">
        <v>0</v>
      </c>
      <c r="AW50" s="33">
        <v>65.995179005859981</v>
      </c>
      <c r="AX50" s="33">
        <v>0</v>
      </c>
      <c r="AY50" s="33">
        <v>0</v>
      </c>
      <c r="AZ50" s="33">
        <v>0</v>
      </c>
      <c r="BA50" s="33">
        <v>0</v>
      </c>
      <c r="BB50" s="33">
        <v>0</v>
      </c>
      <c r="BC50" s="33">
        <v>0</v>
      </c>
      <c r="BD50" s="33">
        <v>0</v>
      </c>
      <c r="BE50" s="33">
        <v>0</v>
      </c>
      <c r="BF50" s="33">
        <v>0</v>
      </c>
      <c r="BG50" s="33">
        <v>0</v>
      </c>
      <c r="BH50" s="33">
        <v>0</v>
      </c>
      <c r="BI50" s="33">
        <v>0</v>
      </c>
      <c r="BJ50" s="33">
        <v>0</v>
      </c>
      <c r="BK50" s="33">
        <v>0</v>
      </c>
      <c r="BL50" s="33">
        <v>0</v>
      </c>
      <c r="BM50" s="33">
        <v>0</v>
      </c>
      <c r="BN50" s="33">
        <v>0</v>
      </c>
      <c r="BO50" s="33">
        <v>0</v>
      </c>
      <c r="BP50" s="33">
        <v>0</v>
      </c>
      <c r="BQ50" s="33">
        <v>0</v>
      </c>
      <c r="BR50" s="33">
        <v>0</v>
      </c>
      <c r="BS50" s="33">
        <v>0</v>
      </c>
      <c r="BT50" s="33">
        <v>0</v>
      </c>
      <c r="BU50" s="33">
        <v>0</v>
      </c>
      <c r="BV50" s="33">
        <v>0</v>
      </c>
      <c r="BW50" s="33">
        <v>0</v>
      </c>
      <c r="BX50" s="33">
        <v>0</v>
      </c>
      <c r="BY50" s="33">
        <v>0</v>
      </c>
      <c r="BZ50" s="85">
        <f t="shared" si="0"/>
        <v>25136.465766638343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</row>
    <row r="51" spans="1:169" x14ac:dyDescent="0.2">
      <c r="A51" s="1" t="s">
        <v>46</v>
      </c>
      <c r="B51" s="22" t="s">
        <v>165</v>
      </c>
      <c r="C51" s="33">
        <v>0</v>
      </c>
      <c r="D51" s="33">
        <v>0</v>
      </c>
      <c r="E51" s="33">
        <v>0</v>
      </c>
      <c r="F51" s="33">
        <v>0</v>
      </c>
      <c r="G51" s="33">
        <v>0</v>
      </c>
      <c r="H51" s="33">
        <v>0</v>
      </c>
      <c r="I51" s="33">
        <v>0</v>
      </c>
      <c r="J51" s="33">
        <v>0</v>
      </c>
      <c r="K51" s="33">
        <v>0</v>
      </c>
      <c r="L51" s="33">
        <v>0</v>
      </c>
      <c r="M51" s="33">
        <v>0</v>
      </c>
      <c r="N51" s="33">
        <v>0</v>
      </c>
      <c r="O51" s="33">
        <v>0</v>
      </c>
      <c r="P51" s="33">
        <v>0</v>
      </c>
      <c r="Q51" s="33">
        <v>0</v>
      </c>
      <c r="R51" s="33">
        <v>0</v>
      </c>
      <c r="S51" s="33">
        <v>0</v>
      </c>
      <c r="T51" s="33">
        <v>0</v>
      </c>
      <c r="U51" s="33">
        <v>0</v>
      </c>
      <c r="V51" s="33">
        <v>0</v>
      </c>
      <c r="W51" s="33">
        <v>0</v>
      </c>
      <c r="X51" s="33">
        <v>0</v>
      </c>
      <c r="Y51" s="33">
        <v>0</v>
      </c>
      <c r="Z51" s="33">
        <v>0</v>
      </c>
      <c r="AA51" s="33">
        <v>0</v>
      </c>
      <c r="AB51" s="33">
        <v>0</v>
      </c>
      <c r="AC51" s="33">
        <v>76286.51500242023</v>
      </c>
      <c r="AD51" s="33">
        <v>4916.2180122740965</v>
      </c>
      <c r="AE51" s="33">
        <v>0</v>
      </c>
      <c r="AF51" s="33">
        <v>0</v>
      </c>
      <c r="AG51" s="33">
        <v>9809.5173508325315</v>
      </c>
      <c r="AH51" s="33">
        <v>0</v>
      </c>
      <c r="AI51" s="33">
        <v>0</v>
      </c>
      <c r="AJ51" s="33">
        <v>0</v>
      </c>
      <c r="AK51" s="33">
        <v>0</v>
      </c>
      <c r="AL51" s="33">
        <v>0</v>
      </c>
      <c r="AM51" s="33">
        <v>0</v>
      </c>
      <c r="AN51" s="33">
        <v>2.284096276503794</v>
      </c>
      <c r="AO51" s="33">
        <v>0</v>
      </c>
      <c r="AP51" s="33">
        <v>0</v>
      </c>
      <c r="AQ51" s="33">
        <v>0</v>
      </c>
      <c r="AR51" s="33">
        <v>0</v>
      </c>
      <c r="AS51" s="33">
        <v>0</v>
      </c>
      <c r="AT51" s="33">
        <v>0</v>
      </c>
      <c r="AU51" s="33">
        <v>0</v>
      </c>
      <c r="AV51" s="33">
        <v>0</v>
      </c>
      <c r="AW51" s="33">
        <v>255.68958524610574</v>
      </c>
      <c r="AX51" s="33">
        <v>0</v>
      </c>
      <c r="AY51" s="33">
        <v>0</v>
      </c>
      <c r="AZ51" s="33">
        <v>0</v>
      </c>
      <c r="BA51" s="33">
        <v>0</v>
      </c>
      <c r="BB51" s="33">
        <v>0</v>
      </c>
      <c r="BC51" s="33">
        <v>0</v>
      </c>
      <c r="BD51" s="33">
        <v>0</v>
      </c>
      <c r="BE51" s="33">
        <v>0</v>
      </c>
      <c r="BF51" s="33">
        <v>0</v>
      </c>
      <c r="BG51" s="33">
        <v>0</v>
      </c>
      <c r="BH51" s="33">
        <v>0</v>
      </c>
      <c r="BI51" s="33">
        <v>0</v>
      </c>
      <c r="BJ51" s="33">
        <v>0</v>
      </c>
      <c r="BK51" s="33">
        <v>0</v>
      </c>
      <c r="BL51" s="33">
        <v>0</v>
      </c>
      <c r="BM51" s="33">
        <v>0</v>
      </c>
      <c r="BN51" s="33">
        <v>0</v>
      </c>
      <c r="BO51" s="33">
        <v>0</v>
      </c>
      <c r="BP51" s="33">
        <v>0</v>
      </c>
      <c r="BQ51" s="33">
        <v>0</v>
      </c>
      <c r="BR51" s="33">
        <v>0</v>
      </c>
      <c r="BS51" s="33">
        <v>0</v>
      </c>
      <c r="BT51" s="33">
        <v>0</v>
      </c>
      <c r="BU51" s="33">
        <v>0</v>
      </c>
      <c r="BV51" s="33">
        <v>0</v>
      </c>
      <c r="BW51" s="33">
        <v>0</v>
      </c>
      <c r="BX51" s="33">
        <v>0</v>
      </c>
      <c r="BY51" s="33">
        <v>0</v>
      </c>
      <c r="BZ51" s="85">
        <f t="shared" si="0"/>
        <v>91270.224047049458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</row>
    <row r="52" spans="1:169" x14ac:dyDescent="0.2">
      <c r="A52" s="1" t="s">
        <v>47</v>
      </c>
      <c r="B52" s="22" t="s">
        <v>166</v>
      </c>
      <c r="C52" s="33">
        <v>0</v>
      </c>
      <c r="D52" s="33">
        <v>0</v>
      </c>
      <c r="E52" s="33">
        <v>0</v>
      </c>
      <c r="F52" s="33">
        <v>0</v>
      </c>
      <c r="G52" s="33">
        <v>0</v>
      </c>
      <c r="H52" s="33">
        <v>0</v>
      </c>
      <c r="I52" s="33">
        <v>0</v>
      </c>
      <c r="J52" s="33">
        <v>0</v>
      </c>
      <c r="K52" s="33">
        <v>0</v>
      </c>
      <c r="L52" s="33">
        <v>0</v>
      </c>
      <c r="M52" s="33">
        <v>0</v>
      </c>
      <c r="N52" s="33">
        <v>0</v>
      </c>
      <c r="O52" s="33">
        <v>0</v>
      </c>
      <c r="P52" s="33">
        <v>0</v>
      </c>
      <c r="Q52" s="33">
        <v>0</v>
      </c>
      <c r="R52" s="33">
        <v>0</v>
      </c>
      <c r="S52" s="33">
        <v>0</v>
      </c>
      <c r="T52" s="33">
        <v>0</v>
      </c>
      <c r="U52" s="33">
        <v>0</v>
      </c>
      <c r="V52" s="33">
        <v>0</v>
      </c>
      <c r="W52" s="33">
        <v>0</v>
      </c>
      <c r="X52" s="33">
        <v>0</v>
      </c>
      <c r="Y52" s="33">
        <v>0</v>
      </c>
      <c r="Z52" s="33">
        <v>0</v>
      </c>
      <c r="AA52" s="33">
        <v>0</v>
      </c>
      <c r="AB52" s="33">
        <v>0</v>
      </c>
      <c r="AC52" s="33">
        <v>0</v>
      </c>
      <c r="AD52" s="33">
        <v>0</v>
      </c>
      <c r="AE52" s="33">
        <v>0</v>
      </c>
      <c r="AF52" s="33">
        <v>0</v>
      </c>
      <c r="AG52" s="33">
        <v>0</v>
      </c>
      <c r="AH52" s="33">
        <v>0</v>
      </c>
      <c r="AI52" s="33">
        <v>0</v>
      </c>
      <c r="AJ52" s="33">
        <v>0</v>
      </c>
      <c r="AK52" s="33">
        <v>0</v>
      </c>
      <c r="AL52" s="33">
        <v>0</v>
      </c>
      <c r="AM52" s="33">
        <v>0</v>
      </c>
      <c r="AN52" s="33">
        <v>0</v>
      </c>
      <c r="AO52" s="33">
        <v>0</v>
      </c>
      <c r="AP52" s="33">
        <v>0</v>
      </c>
      <c r="AQ52" s="33">
        <v>0</v>
      </c>
      <c r="AR52" s="33">
        <v>0</v>
      </c>
      <c r="AS52" s="33">
        <v>0</v>
      </c>
      <c r="AT52" s="33">
        <v>0</v>
      </c>
      <c r="AU52" s="33">
        <v>0</v>
      </c>
      <c r="AV52" s="33">
        <v>0</v>
      </c>
      <c r="AW52" s="33">
        <v>3762.2395914591079</v>
      </c>
      <c r="AX52" s="33">
        <v>0</v>
      </c>
      <c r="AY52" s="33">
        <v>0</v>
      </c>
      <c r="AZ52" s="33">
        <v>0</v>
      </c>
      <c r="BA52" s="33">
        <v>0</v>
      </c>
      <c r="BB52" s="33">
        <v>0</v>
      </c>
      <c r="BC52" s="33">
        <v>0</v>
      </c>
      <c r="BD52" s="33">
        <v>0</v>
      </c>
      <c r="BE52" s="33">
        <v>0</v>
      </c>
      <c r="BF52" s="33">
        <v>0</v>
      </c>
      <c r="BG52" s="33">
        <v>0</v>
      </c>
      <c r="BH52" s="33">
        <v>0</v>
      </c>
      <c r="BI52" s="33">
        <v>0</v>
      </c>
      <c r="BJ52" s="33">
        <v>0</v>
      </c>
      <c r="BK52" s="33">
        <v>0</v>
      </c>
      <c r="BL52" s="33">
        <v>0</v>
      </c>
      <c r="BM52" s="33">
        <v>0</v>
      </c>
      <c r="BN52" s="33">
        <v>0</v>
      </c>
      <c r="BO52" s="33">
        <v>0</v>
      </c>
      <c r="BP52" s="33">
        <v>0</v>
      </c>
      <c r="BQ52" s="33">
        <v>0</v>
      </c>
      <c r="BR52" s="33">
        <v>0</v>
      </c>
      <c r="BS52" s="33">
        <v>0</v>
      </c>
      <c r="BT52" s="33">
        <v>0</v>
      </c>
      <c r="BU52" s="33">
        <v>0</v>
      </c>
      <c r="BV52" s="33">
        <v>0</v>
      </c>
      <c r="BW52" s="33">
        <v>0</v>
      </c>
      <c r="BX52" s="33">
        <v>0</v>
      </c>
      <c r="BY52" s="33">
        <v>0</v>
      </c>
      <c r="BZ52" s="85">
        <f t="shared" si="0"/>
        <v>3762.2395914591079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</row>
    <row r="53" spans="1:169" x14ac:dyDescent="0.2">
      <c r="A53" s="1" t="s">
        <v>48</v>
      </c>
      <c r="B53" s="22" t="s">
        <v>167</v>
      </c>
      <c r="C53" s="33">
        <v>0</v>
      </c>
      <c r="D53" s="33">
        <v>0</v>
      </c>
      <c r="E53" s="33">
        <v>0</v>
      </c>
      <c r="F53" s="33">
        <v>0</v>
      </c>
      <c r="G53" s="33">
        <v>0</v>
      </c>
      <c r="H53" s="33">
        <v>0</v>
      </c>
      <c r="I53" s="33">
        <v>0</v>
      </c>
      <c r="J53" s="33">
        <v>0</v>
      </c>
      <c r="K53" s="33">
        <v>0</v>
      </c>
      <c r="L53" s="33">
        <v>0</v>
      </c>
      <c r="M53" s="33">
        <v>0</v>
      </c>
      <c r="N53" s="33">
        <v>0</v>
      </c>
      <c r="O53" s="33">
        <v>0</v>
      </c>
      <c r="P53" s="33">
        <v>0</v>
      </c>
      <c r="Q53" s="33">
        <v>0</v>
      </c>
      <c r="R53" s="33">
        <v>0</v>
      </c>
      <c r="S53" s="33">
        <v>0</v>
      </c>
      <c r="T53" s="33">
        <v>0</v>
      </c>
      <c r="U53" s="33">
        <v>0</v>
      </c>
      <c r="V53" s="33">
        <v>0</v>
      </c>
      <c r="W53" s="33">
        <v>0</v>
      </c>
      <c r="X53" s="33">
        <v>0</v>
      </c>
      <c r="Y53" s="33">
        <v>0</v>
      </c>
      <c r="Z53" s="33">
        <v>0</v>
      </c>
      <c r="AA53" s="33">
        <v>0</v>
      </c>
      <c r="AB53" s="33">
        <v>0</v>
      </c>
      <c r="AC53" s="33">
        <v>0</v>
      </c>
      <c r="AD53" s="33">
        <v>0</v>
      </c>
      <c r="AE53" s="33">
        <v>0</v>
      </c>
      <c r="AF53" s="33">
        <v>0</v>
      </c>
      <c r="AG53" s="33">
        <v>0</v>
      </c>
      <c r="AH53" s="33">
        <v>0</v>
      </c>
      <c r="AI53" s="33">
        <v>0</v>
      </c>
      <c r="AJ53" s="33">
        <v>0</v>
      </c>
      <c r="AK53" s="33">
        <v>0</v>
      </c>
      <c r="AL53" s="33">
        <v>0</v>
      </c>
      <c r="AM53" s="33">
        <v>0</v>
      </c>
      <c r="AN53" s="33">
        <v>0</v>
      </c>
      <c r="AO53" s="33">
        <v>0</v>
      </c>
      <c r="AP53" s="33">
        <v>0</v>
      </c>
      <c r="AQ53" s="33">
        <v>0</v>
      </c>
      <c r="AR53" s="33">
        <v>0</v>
      </c>
      <c r="AS53" s="33">
        <v>0</v>
      </c>
      <c r="AT53" s="33">
        <v>0</v>
      </c>
      <c r="AU53" s="33">
        <v>0</v>
      </c>
      <c r="AV53" s="33">
        <v>0</v>
      </c>
      <c r="AW53" s="33">
        <v>1275.0597352644713</v>
      </c>
      <c r="AX53" s="33">
        <v>0</v>
      </c>
      <c r="AY53" s="33">
        <v>0</v>
      </c>
      <c r="AZ53" s="33">
        <v>0</v>
      </c>
      <c r="BA53" s="33">
        <v>0</v>
      </c>
      <c r="BB53" s="33">
        <v>0</v>
      </c>
      <c r="BC53" s="33">
        <v>0</v>
      </c>
      <c r="BD53" s="33">
        <v>0</v>
      </c>
      <c r="BE53" s="33">
        <v>0</v>
      </c>
      <c r="BF53" s="33">
        <v>0</v>
      </c>
      <c r="BG53" s="33">
        <v>0</v>
      </c>
      <c r="BH53" s="33">
        <v>0</v>
      </c>
      <c r="BI53" s="33">
        <v>0</v>
      </c>
      <c r="BJ53" s="33">
        <v>0</v>
      </c>
      <c r="BK53" s="33">
        <v>0</v>
      </c>
      <c r="BL53" s="33">
        <v>0</v>
      </c>
      <c r="BM53" s="33">
        <v>0</v>
      </c>
      <c r="BN53" s="33">
        <v>0</v>
      </c>
      <c r="BO53" s="33">
        <v>0</v>
      </c>
      <c r="BP53" s="33">
        <v>0</v>
      </c>
      <c r="BQ53" s="33">
        <v>0</v>
      </c>
      <c r="BR53" s="33">
        <v>0</v>
      </c>
      <c r="BS53" s="33">
        <v>0</v>
      </c>
      <c r="BT53" s="33">
        <v>0</v>
      </c>
      <c r="BU53" s="33">
        <v>0</v>
      </c>
      <c r="BV53" s="33">
        <v>0</v>
      </c>
      <c r="BW53" s="33">
        <v>0</v>
      </c>
      <c r="BX53" s="33">
        <v>0</v>
      </c>
      <c r="BY53" s="33">
        <v>0</v>
      </c>
      <c r="BZ53" s="85">
        <f t="shared" si="0"/>
        <v>1275.0597352644713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</row>
    <row r="54" spans="1:169" x14ac:dyDescent="0.2">
      <c r="A54" s="1" t="s">
        <v>49</v>
      </c>
      <c r="B54" s="22" t="s">
        <v>168</v>
      </c>
      <c r="C54" s="33">
        <v>0</v>
      </c>
      <c r="D54" s="33">
        <v>0</v>
      </c>
      <c r="E54" s="33">
        <v>0</v>
      </c>
      <c r="F54" s="33">
        <v>0</v>
      </c>
      <c r="G54" s="33">
        <v>0</v>
      </c>
      <c r="H54" s="33">
        <v>0</v>
      </c>
      <c r="I54" s="33">
        <v>0</v>
      </c>
      <c r="J54" s="33">
        <v>0</v>
      </c>
      <c r="K54" s="33">
        <v>0</v>
      </c>
      <c r="L54" s="33">
        <v>0</v>
      </c>
      <c r="M54" s="33">
        <v>0</v>
      </c>
      <c r="N54" s="33">
        <v>0</v>
      </c>
      <c r="O54" s="33">
        <v>0</v>
      </c>
      <c r="P54" s="33">
        <v>0</v>
      </c>
      <c r="Q54" s="33">
        <v>0</v>
      </c>
      <c r="R54" s="33">
        <v>0</v>
      </c>
      <c r="S54" s="33">
        <v>0</v>
      </c>
      <c r="T54" s="33">
        <v>0</v>
      </c>
      <c r="U54" s="33">
        <v>0</v>
      </c>
      <c r="V54" s="33">
        <v>0</v>
      </c>
      <c r="W54" s="33">
        <v>0</v>
      </c>
      <c r="X54" s="33">
        <v>0</v>
      </c>
      <c r="Y54" s="33">
        <v>0</v>
      </c>
      <c r="Z54" s="33">
        <v>0</v>
      </c>
      <c r="AA54" s="33">
        <v>319768.88796334033</v>
      </c>
      <c r="AB54" s="33">
        <v>0</v>
      </c>
      <c r="AC54" s="33">
        <v>0</v>
      </c>
      <c r="AD54" s="33">
        <v>0</v>
      </c>
      <c r="AE54" s="33">
        <v>0</v>
      </c>
      <c r="AF54" s="33">
        <v>0</v>
      </c>
      <c r="AG54" s="33">
        <v>0</v>
      </c>
      <c r="AH54" s="33">
        <v>0</v>
      </c>
      <c r="AI54" s="33">
        <v>0</v>
      </c>
      <c r="AJ54" s="33">
        <v>0</v>
      </c>
      <c r="AK54" s="33">
        <v>0</v>
      </c>
      <c r="AL54" s="33">
        <v>0</v>
      </c>
      <c r="AM54" s="33">
        <v>0</v>
      </c>
      <c r="AN54" s="33">
        <v>0</v>
      </c>
      <c r="AO54" s="33">
        <v>0</v>
      </c>
      <c r="AP54" s="33">
        <v>0</v>
      </c>
      <c r="AQ54" s="33">
        <v>0</v>
      </c>
      <c r="AR54" s="33">
        <v>0</v>
      </c>
      <c r="AS54" s="33">
        <v>0</v>
      </c>
      <c r="AT54" s="33">
        <v>0</v>
      </c>
      <c r="AU54" s="33">
        <v>0</v>
      </c>
      <c r="AV54" s="33">
        <v>0</v>
      </c>
      <c r="AW54" s="33">
        <v>1419.9559130260307</v>
      </c>
      <c r="AX54" s="33">
        <v>0</v>
      </c>
      <c r="AY54" s="33">
        <v>0</v>
      </c>
      <c r="AZ54" s="33">
        <v>0</v>
      </c>
      <c r="BA54" s="33">
        <v>0</v>
      </c>
      <c r="BB54" s="33">
        <v>0</v>
      </c>
      <c r="BC54" s="33">
        <v>0</v>
      </c>
      <c r="BD54" s="33">
        <v>0</v>
      </c>
      <c r="BE54" s="33">
        <v>0</v>
      </c>
      <c r="BF54" s="33">
        <v>0</v>
      </c>
      <c r="BG54" s="33">
        <v>0</v>
      </c>
      <c r="BH54" s="33">
        <v>0</v>
      </c>
      <c r="BI54" s="33">
        <v>0</v>
      </c>
      <c r="BJ54" s="33">
        <v>0</v>
      </c>
      <c r="BK54" s="33">
        <v>0</v>
      </c>
      <c r="BL54" s="33">
        <v>0</v>
      </c>
      <c r="BM54" s="33">
        <v>0</v>
      </c>
      <c r="BN54" s="33">
        <v>0</v>
      </c>
      <c r="BO54" s="33">
        <v>0</v>
      </c>
      <c r="BP54" s="33">
        <v>0</v>
      </c>
      <c r="BQ54" s="33">
        <v>0</v>
      </c>
      <c r="BR54" s="33">
        <v>0</v>
      </c>
      <c r="BS54" s="33">
        <v>0</v>
      </c>
      <c r="BT54" s="33">
        <v>0</v>
      </c>
      <c r="BU54" s="33">
        <v>0</v>
      </c>
      <c r="BV54" s="33">
        <v>0</v>
      </c>
      <c r="BW54" s="33">
        <v>0</v>
      </c>
      <c r="BX54" s="33">
        <v>0</v>
      </c>
      <c r="BY54" s="33">
        <v>0</v>
      </c>
      <c r="BZ54" s="85">
        <f t="shared" si="0"/>
        <v>321188.84387636633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</row>
    <row r="55" spans="1:169" x14ac:dyDescent="0.2">
      <c r="A55" s="1" t="s">
        <v>50</v>
      </c>
      <c r="B55" s="22" t="s">
        <v>169</v>
      </c>
      <c r="C55" s="33">
        <v>0</v>
      </c>
      <c r="D55" s="33">
        <v>0</v>
      </c>
      <c r="E55" s="33">
        <v>0</v>
      </c>
      <c r="F55" s="33">
        <v>0</v>
      </c>
      <c r="G55" s="33">
        <v>0</v>
      </c>
      <c r="H55" s="33">
        <v>0</v>
      </c>
      <c r="I55" s="33">
        <v>0</v>
      </c>
      <c r="J55" s="33">
        <v>0</v>
      </c>
      <c r="K55" s="33">
        <v>0</v>
      </c>
      <c r="L55" s="33">
        <v>0</v>
      </c>
      <c r="M55" s="33">
        <v>0</v>
      </c>
      <c r="N55" s="33">
        <v>0</v>
      </c>
      <c r="O55" s="33">
        <v>0</v>
      </c>
      <c r="P55" s="33">
        <v>0</v>
      </c>
      <c r="Q55" s="33">
        <v>0</v>
      </c>
      <c r="R55" s="33">
        <v>0</v>
      </c>
      <c r="S55" s="33">
        <v>0</v>
      </c>
      <c r="T55" s="33">
        <v>0</v>
      </c>
      <c r="U55" s="33">
        <v>0</v>
      </c>
      <c r="V55" s="33">
        <v>0</v>
      </c>
      <c r="W55" s="33">
        <v>0</v>
      </c>
      <c r="X55" s="33">
        <v>0</v>
      </c>
      <c r="Y55" s="33">
        <v>0</v>
      </c>
      <c r="Z55" s="33">
        <v>0</v>
      </c>
      <c r="AA55" s="33">
        <v>131609.33646043774</v>
      </c>
      <c r="AB55" s="33">
        <v>0</v>
      </c>
      <c r="AC55" s="33">
        <v>0</v>
      </c>
      <c r="AD55" s="33">
        <v>0</v>
      </c>
      <c r="AE55" s="33">
        <v>0</v>
      </c>
      <c r="AF55" s="33">
        <v>0</v>
      </c>
      <c r="AG55" s="33">
        <v>0</v>
      </c>
      <c r="AH55" s="33">
        <v>0</v>
      </c>
      <c r="AI55" s="33">
        <v>0</v>
      </c>
      <c r="AJ55" s="33">
        <v>0</v>
      </c>
      <c r="AK55" s="33">
        <v>0</v>
      </c>
      <c r="AL55" s="33">
        <v>0</v>
      </c>
      <c r="AM55" s="33">
        <v>0</v>
      </c>
      <c r="AN55" s="33">
        <v>0</v>
      </c>
      <c r="AO55" s="33">
        <v>0</v>
      </c>
      <c r="AP55" s="33">
        <v>0</v>
      </c>
      <c r="AQ55" s="33">
        <v>0</v>
      </c>
      <c r="AR55" s="33">
        <v>0</v>
      </c>
      <c r="AS55" s="33">
        <v>0</v>
      </c>
      <c r="AT55" s="33">
        <v>0</v>
      </c>
      <c r="AU55" s="33">
        <v>0</v>
      </c>
      <c r="AV55" s="33">
        <v>0</v>
      </c>
      <c r="AW55" s="33">
        <v>0</v>
      </c>
      <c r="AX55" s="33">
        <v>0</v>
      </c>
      <c r="AY55" s="33">
        <v>0</v>
      </c>
      <c r="AZ55" s="33">
        <v>0</v>
      </c>
      <c r="BA55" s="33">
        <v>0</v>
      </c>
      <c r="BB55" s="33">
        <v>0</v>
      </c>
      <c r="BC55" s="33">
        <v>0</v>
      </c>
      <c r="BD55" s="33">
        <v>0</v>
      </c>
      <c r="BE55" s="33">
        <v>0</v>
      </c>
      <c r="BF55" s="33">
        <v>0</v>
      </c>
      <c r="BG55" s="33">
        <v>0</v>
      </c>
      <c r="BH55" s="33">
        <v>0</v>
      </c>
      <c r="BI55" s="33">
        <v>0</v>
      </c>
      <c r="BJ55" s="33">
        <v>0</v>
      </c>
      <c r="BK55" s="33">
        <v>0</v>
      </c>
      <c r="BL55" s="33">
        <v>0</v>
      </c>
      <c r="BM55" s="33">
        <v>0</v>
      </c>
      <c r="BN55" s="33">
        <v>0</v>
      </c>
      <c r="BO55" s="33">
        <v>0</v>
      </c>
      <c r="BP55" s="33">
        <v>0</v>
      </c>
      <c r="BQ55" s="33">
        <v>0</v>
      </c>
      <c r="BR55" s="33">
        <v>0</v>
      </c>
      <c r="BS55" s="33">
        <v>0</v>
      </c>
      <c r="BT55" s="33">
        <v>0</v>
      </c>
      <c r="BU55" s="33">
        <v>0</v>
      </c>
      <c r="BV55" s="33">
        <v>0</v>
      </c>
      <c r="BW55" s="33">
        <v>0</v>
      </c>
      <c r="BX55" s="33">
        <v>0</v>
      </c>
      <c r="BY55" s="33">
        <v>0</v>
      </c>
      <c r="BZ55" s="85">
        <f t="shared" si="0"/>
        <v>131609.33646043774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</row>
    <row r="56" spans="1:169" x14ac:dyDescent="0.2">
      <c r="A56" s="1" t="s">
        <v>51</v>
      </c>
      <c r="B56" s="22" t="s">
        <v>170</v>
      </c>
      <c r="C56" s="33">
        <v>0</v>
      </c>
      <c r="D56" s="33">
        <v>0</v>
      </c>
      <c r="E56" s="33">
        <v>0</v>
      </c>
      <c r="F56" s="33">
        <v>0</v>
      </c>
      <c r="G56" s="33">
        <v>0</v>
      </c>
      <c r="H56" s="33">
        <v>0</v>
      </c>
      <c r="I56" s="33">
        <v>0</v>
      </c>
      <c r="J56" s="33">
        <v>0</v>
      </c>
      <c r="K56" s="33">
        <v>0</v>
      </c>
      <c r="L56" s="33">
        <v>0</v>
      </c>
      <c r="M56" s="33">
        <v>0</v>
      </c>
      <c r="N56" s="33">
        <v>0</v>
      </c>
      <c r="O56" s="33">
        <v>0</v>
      </c>
      <c r="P56" s="33">
        <v>0</v>
      </c>
      <c r="Q56" s="33">
        <v>0</v>
      </c>
      <c r="R56" s="33">
        <v>0</v>
      </c>
      <c r="S56" s="33">
        <v>0</v>
      </c>
      <c r="T56" s="33">
        <v>0</v>
      </c>
      <c r="U56" s="33">
        <v>0</v>
      </c>
      <c r="V56" s="33">
        <v>465.66725369482697</v>
      </c>
      <c r="W56" s="33">
        <v>204.59854218192595</v>
      </c>
      <c r="X56" s="33">
        <v>0</v>
      </c>
      <c r="Y56" s="33">
        <v>0</v>
      </c>
      <c r="Z56" s="33">
        <v>0</v>
      </c>
      <c r="AA56" s="33">
        <v>1135.1428870253972</v>
      </c>
      <c r="AB56" s="33">
        <v>0</v>
      </c>
      <c r="AC56" s="33">
        <v>0</v>
      </c>
      <c r="AD56" s="33">
        <v>0</v>
      </c>
      <c r="AE56" s="33">
        <v>1279.4764978301507</v>
      </c>
      <c r="AF56" s="33">
        <v>374.79291282730719</v>
      </c>
      <c r="AG56" s="33">
        <v>0</v>
      </c>
      <c r="AH56" s="33">
        <v>985.70580992175951</v>
      </c>
      <c r="AI56" s="33">
        <v>69.043319651463392</v>
      </c>
      <c r="AJ56" s="33">
        <v>0</v>
      </c>
      <c r="AK56" s="33">
        <v>0</v>
      </c>
      <c r="AL56" s="33">
        <v>653.41886512576639</v>
      </c>
      <c r="AM56" s="33">
        <v>704.93768832611738</v>
      </c>
      <c r="AN56" s="33">
        <v>2961.4480704338812</v>
      </c>
      <c r="AO56" s="33">
        <v>0</v>
      </c>
      <c r="AP56" s="33">
        <v>106.97700882884538</v>
      </c>
      <c r="AQ56" s="33">
        <v>158.73412007356012</v>
      </c>
      <c r="AR56" s="33">
        <v>0</v>
      </c>
      <c r="AS56" s="33">
        <v>0</v>
      </c>
      <c r="AT56" s="33">
        <v>625711.48966796673</v>
      </c>
      <c r="AU56" s="33">
        <v>25325.774876176652</v>
      </c>
      <c r="AV56" s="33">
        <v>1247.2029774067937</v>
      </c>
      <c r="AW56" s="33">
        <v>1750.23376370185</v>
      </c>
      <c r="AX56" s="33">
        <v>0</v>
      </c>
      <c r="AY56" s="33">
        <v>0</v>
      </c>
      <c r="AZ56" s="33">
        <v>5200.8418507902907</v>
      </c>
      <c r="BA56" s="33">
        <v>0</v>
      </c>
      <c r="BB56" s="33">
        <v>0</v>
      </c>
      <c r="BC56" s="33">
        <v>0</v>
      </c>
      <c r="BD56" s="33">
        <v>34928.567582944022</v>
      </c>
      <c r="BE56" s="33">
        <v>2105.2840079792086</v>
      </c>
      <c r="BF56" s="33">
        <v>47.322037468679476</v>
      </c>
      <c r="BG56" s="33">
        <v>0</v>
      </c>
      <c r="BH56" s="33">
        <v>10677.612360979656</v>
      </c>
      <c r="BI56" s="33">
        <v>0</v>
      </c>
      <c r="BJ56" s="33">
        <v>2.4055043318184519</v>
      </c>
      <c r="BK56" s="33">
        <v>713.02106455393607</v>
      </c>
      <c r="BL56" s="33">
        <v>0</v>
      </c>
      <c r="BM56" s="33">
        <v>0</v>
      </c>
      <c r="BN56" s="33">
        <v>0</v>
      </c>
      <c r="BO56" s="33">
        <v>0</v>
      </c>
      <c r="BP56" s="33">
        <v>0</v>
      </c>
      <c r="BQ56" s="33">
        <v>0</v>
      </c>
      <c r="BR56" s="33">
        <v>346.66048585573816</v>
      </c>
      <c r="BS56" s="33">
        <v>0</v>
      </c>
      <c r="BT56" s="33">
        <v>911.32937630239348</v>
      </c>
      <c r="BU56" s="33">
        <v>0</v>
      </c>
      <c r="BV56" s="33">
        <v>0</v>
      </c>
      <c r="BW56" s="33">
        <v>0</v>
      </c>
      <c r="BX56" s="33">
        <v>0</v>
      </c>
      <c r="BY56" s="33">
        <v>0</v>
      </c>
      <c r="BZ56" s="85">
        <f t="shared" si="0"/>
        <v>718067.68853237887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</row>
    <row r="57" spans="1:169" x14ac:dyDescent="0.2">
      <c r="A57" s="1" t="s">
        <v>52</v>
      </c>
      <c r="B57" s="22" t="s">
        <v>171</v>
      </c>
      <c r="C57" s="33">
        <v>0</v>
      </c>
      <c r="D57" s="33">
        <v>0</v>
      </c>
      <c r="E57" s="33">
        <v>0</v>
      </c>
      <c r="F57" s="33">
        <v>0</v>
      </c>
      <c r="G57" s="33">
        <v>0</v>
      </c>
      <c r="H57" s="33">
        <v>0</v>
      </c>
      <c r="I57" s="33">
        <v>0</v>
      </c>
      <c r="J57" s="33">
        <v>0</v>
      </c>
      <c r="K57" s="33">
        <v>0</v>
      </c>
      <c r="L57" s="33">
        <v>0</v>
      </c>
      <c r="M57" s="33">
        <v>0</v>
      </c>
      <c r="N57" s="33">
        <v>0</v>
      </c>
      <c r="O57" s="33">
        <v>0</v>
      </c>
      <c r="P57" s="33">
        <v>0</v>
      </c>
      <c r="Q57" s="33">
        <v>0</v>
      </c>
      <c r="R57" s="33">
        <v>0</v>
      </c>
      <c r="S57" s="33">
        <v>0</v>
      </c>
      <c r="T57" s="33">
        <v>0</v>
      </c>
      <c r="U57" s="33">
        <v>0</v>
      </c>
      <c r="V57" s="33">
        <v>0</v>
      </c>
      <c r="W57" s="33">
        <v>0</v>
      </c>
      <c r="X57" s="33">
        <v>0</v>
      </c>
      <c r="Y57" s="33">
        <v>0</v>
      </c>
      <c r="Z57" s="33">
        <v>0</v>
      </c>
      <c r="AA57" s="33">
        <v>0</v>
      </c>
      <c r="AB57" s="33">
        <v>0</v>
      </c>
      <c r="AC57" s="33">
        <v>0</v>
      </c>
      <c r="AD57" s="33">
        <v>0</v>
      </c>
      <c r="AE57" s="33">
        <v>0</v>
      </c>
      <c r="AF57" s="33">
        <v>0</v>
      </c>
      <c r="AG57" s="33">
        <v>0</v>
      </c>
      <c r="AH57" s="33">
        <v>0</v>
      </c>
      <c r="AI57" s="33">
        <v>0</v>
      </c>
      <c r="AJ57" s="33">
        <v>0</v>
      </c>
      <c r="AK57" s="33">
        <v>0</v>
      </c>
      <c r="AL57" s="33">
        <v>0</v>
      </c>
      <c r="AM57" s="33">
        <v>0</v>
      </c>
      <c r="AN57" s="33">
        <v>0</v>
      </c>
      <c r="AO57" s="33">
        <v>0</v>
      </c>
      <c r="AP57" s="33">
        <v>0</v>
      </c>
      <c r="AQ57" s="33">
        <v>0</v>
      </c>
      <c r="AR57" s="33">
        <v>0</v>
      </c>
      <c r="AS57" s="33">
        <v>0</v>
      </c>
      <c r="AT57" s="33">
        <v>0</v>
      </c>
      <c r="AU57" s="33">
        <v>920125.58309888141</v>
      </c>
      <c r="AV57" s="33">
        <v>0</v>
      </c>
      <c r="AW57" s="33">
        <v>531.62916228928998</v>
      </c>
      <c r="AX57" s="33">
        <v>0</v>
      </c>
      <c r="AY57" s="33">
        <v>0</v>
      </c>
      <c r="AZ57" s="33">
        <v>0</v>
      </c>
      <c r="BA57" s="33">
        <v>0</v>
      </c>
      <c r="BB57" s="33">
        <v>0</v>
      </c>
      <c r="BC57" s="33">
        <v>0</v>
      </c>
      <c r="BD57" s="33">
        <v>0</v>
      </c>
      <c r="BE57" s="33">
        <v>0</v>
      </c>
      <c r="BF57" s="33">
        <v>0</v>
      </c>
      <c r="BG57" s="33">
        <v>0</v>
      </c>
      <c r="BH57" s="33">
        <v>0</v>
      </c>
      <c r="BI57" s="33">
        <v>0</v>
      </c>
      <c r="BJ57" s="33">
        <v>0</v>
      </c>
      <c r="BK57" s="33">
        <v>0</v>
      </c>
      <c r="BL57" s="33">
        <v>0</v>
      </c>
      <c r="BM57" s="33">
        <v>0</v>
      </c>
      <c r="BN57" s="33">
        <v>0</v>
      </c>
      <c r="BO57" s="33">
        <v>0</v>
      </c>
      <c r="BP57" s="33">
        <v>0</v>
      </c>
      <c r="BQ57" s="33">
        <v>0</v>
      </c>
      <c r="BR57" s="33">
        <v>0</v>
      </c>
      <c r="BS57" s="33">
        <v>0</v>
      </c>
      <c r="BT57" s="33">
        <v>0</v>
      </c>
      <c r="BU57" s="33">
        <v>0</v>
      </c>
      <c r="BV57" s="33">
        <v>0</v>
      </c>
      <c r="BW57" s="33">
        <v>0</v>
      </c>
      <c r="BX57" s="33">
        <v>0</v>
      </c>
      <c r="BY57" s="33">
        <v>0</v>
      </c>
      <c r="BZ57" s="85">
        <f t="shared" si="0"/>
        <v>920657.21226117073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</row>
    <row r="58" spans="1:169" x14ac:dyDescent="0.2">
      <c r="A58" s="1" t="s">
        <v>53</v>
      </c>
      <c r="B58" s="22" t="s">
        <v>172</v>
      </c>
      <c r="C58" s="33">
        <v>17270.82485859127</v>
      </c>
      <c r="D58" s="33">
        <v>117627.63152258024</v>
      </c>
      <c r="E58" s="33">
        <v>28822.639767228295</v>
      </c>
      <c r="F58" s="33">
        <v>2091.1211925824055</v>
      </c>
      <c r="G58" s="33">
        <v>42542.367784852075</v>
      </c>
      <c r="H58" s="33">
        <v>57443.58211873984</v>
      </c>
      <c r="I58" s="33">
        <v>26253.935974897115</v>
      </c>
      <c r="J58" s="33">
        <v>32942.079302605118</v>
      </c>
      <c r="K58" s="33">
        <v>55765.996316471836</v>
      </c>
      <c r="L58" s="33">
        <v>15867.202495241336</v>
      </c>
      <c r="M58" s="33">
        <v>29410.523718416138</v>
      </c>
      <c r="N58" s="33">
        <v>32680.706374746995</v>
      </c>
      <c r="O58" s="33">
        <v>18855.3091448085</v>
      </c>
      <c r="P58" s="33">
        <v>173434.52763410425</v>
      </c>
      <c r="Q58" s="33">
        <v>0</v>
      </c>
      <c r="R58" s="33">
        <v>130879.47530311298</v>
      </c>
      <c r="S58" s="33">
        <v>40176.241746513202</v>
      </c>
      <c r="T58" s="33">
        <v>126.64111218875435</v>
      </c>
      <c r="U58" s="33">
        <v>90261.055061432315</v>
      </c>
      <c r="V58" s="33">
        <v>125804.69654532858</v>
      </c>
      <c r="W58" s="33">
        <v>11072.057209483411</v>
      </c>
      <c r="X58" s="33">
        <v>44335.315225626793</v>
      </c>
      <c r="Y58" s="33">
        <v>0</v>
      </c>
      <c r="Z58" s="33">
        <v>0</v>
      </c>
      <c r="AA58" s="33">
        <v>4781.4574134964651</v>
      </c>
      <c r="AB58" s="33">
        <v>0</v>
      </c>
      <c r="AC58" s="33">
        <v>0</v>
      </c>
      <c r="AD58" s="33">
        <v>0</v>
      </c>
      <c r="AE58" s="33">
        <v>20660.664886641258</v>
      </c>
      <c r="AF58" s="33">
        <v>127685.01134844698</v>
      </c>
      <c r="AG58" s="33">
        <v>65349.40559545155</v>
      </c>
      <c r="AH58" s="33">
        <v>65178.817336911547</v>
      </c>
      <c r="AI58" s="33">
        <v>21729.641593596283</v>
      </c>
      <c r="AJ58" s="33">
        <v>54910.48437946941</v>
      </c>
      <c r="AK58" s="33">
        <v>0</v>
      </c>
      <c r="AL58" s="33">
        <v>29337.200019415464</v>
      </c>
      <c r="AM58" s="33">
        <v>27046.305954071606</v>
      </c>
      <c r="AN58" s="33">
        <v>30382.274446514781</v>
      </c>
      <c r="AO58" s="33">
        <v>0</v>
      </c>
      <c r="AP58" s="33">
        <v>22428.688914254522</v>
      </c>
      <c r="AQ58" s="33">
        <v>13009.396517727373</v>
      </c>
      <c r="AR58" s="33">
        <v>0</v>
      </c>
      <c r="AS58" s="33">
        <v>0</v>
      </c>
      <c r="AT58" s="33">
        <v>6776.280657008645</v>
      </c>
      <c r="AU58" s="33">
        <v>14368.748719953668</v>
      </c>
      <c r="AV58" s="33">
        <v>68653.636186952877</v>
      </c>
      <c r="AW58" s="33">
        <v>25962.696864932739</v>
      </c>
      <c r="AX58" s="33">
        <v>0</v>
      </c>
      <c r="AY58" s="33">
        <v>0</v>
      </c>
      <c r="AZ58" s="33">
        <v>45660.152114380478</v>
      </c>
      <c r="BA58" s="33">
        <v>42055.024295563569</v>
      </c>
      <c r="BB58" s="33">
        <v>0</v>
      </c>
      <c r="BC58" s="33">
        <v>17212.20434363325</v>
      </c>
      <c r="BD58" s="33">
        <v>11209.070577991675</v>
      </c>
      <c r="BE58" s="33">
        <v>15145.915861077669</v>
      </c>
      <c r="BF58" s="33">
        <v>10259.698107346081</v>
      </c>
      <c r="BG58" s="33">
        <v>179.71455603230928</v>
      </c>
      <c r="BH58" s="33">
        <v>31382.377877130435</v>
      </c>
      <c r="BI58" s="33">
        <v>0</v>
      </c>
      <c r="BJ58" s="33">
        <v>901.69804155329132</v>
      </c>
      <c r="BK58" s="33">
        <v>18927.089411126952</v>
      </c>
      <c r="BL58" s="33">
        <v>0</v>
      </c>
      <c r="BM58" s="33">
        <v>0</v>
      </c>
      <c r="BN58" s="33">
        <v>0</v>
      </c>
      <c r="BO58" s="33">
        <v>0</v>
      </c>
      <c r="BP58" s="33">
        <v>0</v>
      </c>
      <c r="BQ58" s="33">
        <v>0</v>
      </c>
      <c r="BR58" s="33">
        <v>48341.502286718882</v>
      </c>
      <c r="BS58" s="33">
        <v>0</v>
      </c>
      <c r="BT58" s="33">
        <v>123651.86789914365</v>
      </c>
      <c r="BU58" s="33">
        <v>0</v>
      </c>
      <c r="BV58" s="33">
        <v>0</v>
      </c>
      <c r="BW58" s="33">
        <v>0</v>
      </c>
      <c r="BX58" s="33">
        <v>0</v>
      </c>
      <c r="BY58" s="33">
        <v>0</v>
      </c>
      <c r="BZ58" s="85">
        <f t="shared" si="0"/>
        <v>2056850.9566160953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</row>
    <row r="59" spans="1:169" x14ac:dyDescent="0.2">
      <c r="A59" s="1" t="s">
        <v>54</v>
      </c>
      <c r="B59" s="22" t="s">
        <v>173</v>
      </c>
      <c r="C59" s="33">
        <v>131789.65846538942</v>
      </c>
      <c r="D59" s="33">
        <v>761011.14688528236</v>
      </c>
      <c r="E59" s="33">
        <v>44745.430703086509</v>
      </c>
      <c r="F59" s="33">
        <v>66588.506089702976</v>
      </c>
      <c r="G59" s="33">
        <v>73102.341424826765</v>
      </c>
      <c r="H59" s="33">
        <v>23314.396520234823</v>
      </c>
      <c r="I59" s="33">
        <v>62603.568066681713</v>
      </c>
      <c r="J59" s="33">
        <v>188927.40246993577</v>
      </c>
      <c r="K59" s="33">
        <v>187117.60337267688</v>
      </c>
      <c r="L59" s="33">
        <v>5154.2562509081645</v>
      </c>
      <c r="M59" s="33">
        <v>244962.94627298645</v>
      </c>
      <c r="N59" s="33">
        <v>126814.34296299735</v>
      </c>
      <c r="O59" s="33">
        <v>97165.935936951893</v>
      </c>
      <c r="P59" s="33">
        <v>141341.59043440202</v>
      </c>
      <c r="Q59" s="33">
        <v>0</v>
      </c>
      <c r="R59" s="33">
        <v>176112.99994294389</v>
      </c>
      <c r="S59" s="33">
        <v>170954.09580842956</v>
      </c>
      <c r="T59" s="33">
        <v>173.49623596931312</v>
      </c>
      <c r="U59" s="33">
        <v>289776.67790591798</v>
      </c>
      <c r="V59" s="33">
        <v>893038.84714777139</v>
      </c>
      <c r="W59" s="33">
        <v>1052.6529127049066</v>
      </c>
      <c r="X59" s="33">
        <v>174501.20687321119</v>
      </c>
      <c r="Y59" s="33">
        <v>0</v>
      </c>
      <c r="Z59" s="33">
        <v>0</v>
      </c>
      <c r="AA59" s="33">
        <v>19109.601971528886</v>
      </c>
      <c r="AB59" s="33">
        <v>0</v>
      </c>
      <c r="AC59" s="33">
        <v>0</v>
      </c>
      <c r="AD59" s="33">
        <v>0</v>
      </c>
      <c r="AE59" s="33">
        <v>5641.6519585966307</v>
      </c>
      <c r="AF59" s="33">
        <v>11610.93653716128</v>
      </c>
      <c r="AG59" s="33">
        <v>31481.454651582917</v>
      </c>
      <c r="AH59" s="33">
        <v>599994.14026323974</v>
      </c>
      <c r="AI59" s="33">
        <v>110140.67678958467</v>
      </c>
      <c r="AJ59" s="33">
        <v>142600.95276665335</v>
      </c>
      <c r="AK59" s="33">
        <v>11994.775520362457</v>
      </c>
      <c r="AL59" s="33">
        <v>179638.54149552077</v>
      </c>
      <c r="AM59" s="33">
        <v>94923.077268595458</v>
      </c>
      <c r="AN59" s="33">
        <v>131958.51391622299</v>
      </c>
      <c r="AO59" s="33">
        <v>0</v>
      </c>
      <c r="AP59" s="33">
        <v>86457.79359575134</v>
      </c>
      <c r="AQ59" s="33">
        <v>45747.248931511458</v>
      </c>
      <c r="AR59" s="33">
        <v>0</v>
      </c>
      <c r="AS59" s="33">
        <v>0</v>
      </c>
      <c r="AT59" s="33">
        <v>155015.7011708366</v>
      </c>
      <c r="AU59" s="33">
        <v>29959.548697998274</v>
      </c>
      <c r="AV59" s="33">
        <v>65712.321369579775</v>
      </c>
      <c r="AW59" s="33">
        <v>7971.8419144376585</v>
      </c>
      <c r="AX59" s="33">
        <v>0</v>
      </c>
      <c r="AY59" s="33">
        <v>0</v>
      </c>
      <c r="AZ59" s="33">
        <v>125020.69715172079</v>
      </c>
      <c r="BA59" s="33">
        <v>43951.192382751178</v>
      </c>
      <c r="BB59" s="33">
        <v>0</v>
      </c>
      <c r="BC59" s="33">
        <v>67654.492292450217</v>
      </c>
      <c r="BD59" s="33">
        <v>3903.033372503905</v>
      </c>
      <c r="BE59" s="33">
        <v>70225.535941491326</v>
      </c>
      <c r="BF59" s="33">
        <v>58737.586323175557</v>
      </c>
      <c r="BG59" s="33">
        <v>669.20090305119118</v>
      </c>
      <c r="BH59" s="33">
        <v>36586.790795791516</v>
      </c>
      <c r="BI59" s="33">
        <v>0</v>
      </c>
      <c r="BJ59" s="33">
        <v>225922.12029780689</v>
      </c>
      <c r="BK59" s="33">
        <v>38629.708729761653</v>
      </c>
      <c r="BL59" s="33">
        <v>0</v>
      </c>
      <c r="BM59" s="33">
        <v>0</v>
      </c>
      <c r="BN59" s="33">
        <v>0</v>
      </c>
      <c r="BO59" s="33">
        <v>0</v>
      </c>
      <c r="BP59" s="33">
        <v>0</v>
      </c>
      <c r="BQ59" s="33">
        <v>0</v>
      </c>
      <c r="BR59" s="33">
        <v>191107.21668184426</v>
      </c>
      <c r="BS59" s="33">
        <v>0</v>
      </c>
      <c r="BT59" s="33">
        <v>199737.12338876515</v>
      </c>
      <c r="BU59" s="33">
        <v>0</v>
      </c>
      <c r="BV59" s="33">
        <v>0</v>
      </c>
      <c r="BW59" s="33">
        <v>0</v>
      </c>
      <c r="BX59" s="33">
        <v>0</v>
      </c>
      <c r="BY59" s="33">
        <v>0</v>
      </c>
      <c r="BZ59" s="85">
        <f t="shared" si="0"/>
        <v>6652352.5797632905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</row>
    <row r="60" spans="1:169" x14ac:dyDescent="0.2">
      <c r="A60" s="1" t="s">
        <v>55</v>
      </c>
      <c r="B60" s="22" t="s">
        <v>174</v>
      </c>
      <c r="C60" s="33">
        <v>0</v>
      </c>
      <c r="D60" s="33">
        <v>0</v>
      </c>
      <c r="E60" s="33">
        <v>0</v>
      </c>
      <c r="F60" s="33">
        <v>0</v>
      </c>
      <c r="G60" s="33">
        <v>0</v>
      </c>
      <c r="H60" s="33">
        <v>0</v>
      </c>
      <c r="I60" s="33">
        <v>0</v>
      </c>
      <c r="J60" s="33">
        <v>0</v>
      </c>
      <c r="K60" s="33">
        <v>0</v>
      </c>
      <c r="L60" s="33">
        <v>0</v>
      </c>
      <c r="M60" s="33">
        <v>0</v>
      </c>
      <c r="N60" s="33">
        <v>0</v>
      </c>
      <c r="O60" s="33">
        <v>0</v>
      </c>
      <c r="P60" s="33">
        <v>0</v>
      </c>
      <c r="Q60" s="33">
        <v>0</v>
      </c>
      <c r="R60" s="33">
        <v>0</v>
      </c>
      <c r="S60" s="33">
        <v>0</v>
      </c>
      <c r="T60" s="33">
        <v>0</v>
      </c>
      <c r="U60" s="33">
        <v>0</v>
      </c>
      <c r="V60" s="33">
        <v>0</v>
      </c>
      <c r="W60" s="33">
        <v>0</v>
      </c>
      <c r="X60" s="33">
        <v>0</v>
      </c>
      <c r="Y60" s="33">
        <v>0</v>
      </c>
      <c r="Z60" s="33">
        <v>0</v>
      </c>
      <c r="AA60" s="33">
        <v>0</v>
      </c>
      <c r="AB60" s="33">
        <v>0</v>
      </c>
      <c r="AC60" s="33">
        <v>0</v>
      </c>
      <c r="AD60" s="33">
        <v>0</v>
      </c>
      <c r="AE60" s="33">
        <v>0</v>
      </c>
      <c r="AF60" s="33">
        <v>0</v>
      </c>
      <c r="AG60" s="33">
        <v>0</v>
      </c>
      <c r="AH60" s="33">
        <v>0</v>
      </c>
      <c r="AI60" s="33">
        <v>0</v>
      </c>
      <c r="AJ60" s="33">
        <v>0</v>
      </c>
      <c r="AK60" s="33">
        <v>0</v>
      </c>
      <c r="AL60" s="33">
        <v>0</v>
      </c>
      <c r="AM60" s="33">
        <v>0</v>
      </c>
      <c r="AN60" s="33">
        <v>0</v>
      </c>
      <c r="AO60" s="33">
        <v>0</v>
      </c>
      <c r="AP60" s="33">
        <v>0</v>
      </c>
      <c r="AQ60" s="33">
        <v>0</v>
      </c>
      <c r="AR60" s="33">
        <v>0</v>
      </c>
      <c r="AS60" s="33">
        <v>0</v>
      </c>
      <c r="AT60" s="33">
        <v>0</v>
      </c>
      <c r="AU60" s="33">
        <v>0</v>
      </c>
      <c r="AV60" s="33">
        <v>0</v>
      </c>
      <c r="AW60" s="33">
        <v>200.24140706324079</v>
      </c>
      <c r="AX60" s="33">
        <v>693221.77076018124</v>
      </c>
      <c r="AY60" s="33">
        <v>890.39854915936951</v>
      </c>
      <c r="AZ60" s="33">
        <v>0</v>
      </c>
      <c r="BA60" s="33">
        <v>0</v>
      </c>
      <c r="BB60" s="33">
        <v>0</v>
      </c>
      <c r="BC60" s="33">
        <v>0</v>
      </c>
      <c r="BD60" s="33">
        <v>0</v>
      </c>
      <c r="BE60" s="33">
        <v>0</v>
      </c>
      <c r="BF60" s="33">
        <v>0</v>
      </c>
      <c r="BG60" s="33">
        <v>0</v>
      </c>
      <c r="BH60" s="33">
        <v>0</v>
      </c>
      <c r="BI60" s="33">
        <v>0</v>
      </c>
      <c r="BJ60" s="33">
        <v>0</v>
      </c>
      <c r="BK60" s="33">
        <v>0</v>
      </c>
      <c r="BL60" s="33">
        <v>0</v>
      </c>
      <c r="BM60" s="33">
        <v>0</v>
      </c>
      <c r="BN60" s="33">
        <v>0</v>
      </c>
      <c r="BO60" s="33">
        <v>0</v>
      </c>
      <c r="BP60" s="33">
        <v>0</v>
      </c>
      <c r="BQ60" s="33">
        <v>0</v>
      </c>
      <c r="BR60" s="33">
        <v>0</v>
      </c>
      <c r="BS60" s="33">
        <v>0</v>
      </c>
      <c r="BT60" s="33">
        <v>0</v>
      </c>
      <c r="BU60" s="33">
        <v>0</v>
      </c>
      <c r="BV60" s="33">
        <v>0</v>
      </c>
      <c r="BW60" s="33">
        <v>0</v>
      </c>
      <c r="BX60" s="33">
        <v>0</v>
      </c>
      <c r="BY60" s="33">
        <v>0</v>
      </c>
      <c r="BZ60" s="85">
        <f t="shared" si="0"/>
        <v>694312.41071640386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</row>
    <row r="61" spans="1:169" x14ac:dyDescent="0.2">
      <c r="A61" s="1" t="s">
        <v>56</v>
      </c>
      <c r="B61" s="22" t="s">
        <v>175</v>
      </c>
      <c r="C61" s="33">
        <v>0</v>
      </c>
      <c r="D61" s="33">
        <v>0</v>
      </c>
      <c r="E61" s="33">
        <v>0</v>
      </c>
      <c r="F61" s="33">
        <v>0</v>
      </c>
      <c r="G61" s="33">
        <v>0</v>
      </c>
      <c r="H61" s="33">
        <v>0</v>
      </c>
      <c r="I61" s="33">
        <v>0</v>
      </c>
      <c r="J61" s="33">
        <v>0</v>
      </c>
      <c r="K61" s="33">
        <v>0</v>
      </c>
      <c r="L61" s="33">
        <v>0</v>
      </c>
      <c r="M61" s="33">
        <v>0</v>
      </c>
      <c r="N61" s="33">
        <v>0</v>
      </c>
      <c r="O61" s="33">
        <v>0</v>
      </c>
      <c r="P61" s="33">
        <v>0</v>
      </c>
      <c r="Q61" s="33">
        <v>0</v>
      </c>
      <c r="R61" s="33">
        <v>0</v>
      </c>
      <c r="S61" s="33">
        <v>0</v>
      </c>
      <c r="T61" s="33">
        <v>0</v>
      </c>
      <c r="U61" s="33">
        <v>0</v>
      </c>
      <c r="V61" s="33">
        <v>0</v>
      </c>
      <c r="W61" s="33">
        <v>0</v>
      </c>
      <c r="X61" s="33">
        <v>0</v>
      </c>
      <c r="Y61" s="33">
        <v>0</v>
      </c>
      <c r="Z61" s="33">
        <v>0</v>
      </c>
      <c r="AA61" s="33">
        <v>0</v>
      </c>
      <c r="AB61" s="33">
        <v>0</v>
      </c>
      <c r="AC61" s="33">
        <v>0</v>
      </c>
      <c r="AD61" s="33">
        <v>0</v>
      </c>
      <c r="AE61" s="33">
        <v>0</v>
      </c>
      <c r="AF61" s="33">
        <v>0</v>
      </c>
      <c r="AG61" s="33">
        <v>0</v>
      </c>
      <c r="AH61" s="33">
        <v>0</v>
      </c>
      <c r="AI61" s="33">
        <v>0</v>
      </c>
      <c r="AJ61" s="33">
        <v>0</v>
      </c>
      <c r="AK61" s="33">
        <v>0</v>
      </c>
      <c r="AL61" s="33">
        <v>0</v>
      </c>
      <c r="AM61" s="33">
        <v>0</v>
      </c>
      <c r="AN61" s="33">
        <v>0</v>
      </c>
      <c r="AO61" s="33">
        <v>0</v>
      </c>
      <c r="AP61" s="33">
        <v>0</v>
      </c>
      <c r="AQ61" s="33">
        <v>0</v>
      </c>
      <c r="AR61" s="33">
        <v>0</v>
      </c>
      <c r="AS61" s="33">
        <v>0</v>
      </c>
      <c r="AT61" s="33">
        <v>0</v>
      </c>
      <c r="AU61" s="33">
        <v>0</v>
      </c>
      <c r="AV61" s="33">
        <v>0</v>
      </c>
      <c r="AW61" s="33">
        <v>350.27753914978967</v>
      </c>
      <c r="AX61" s="33">
        <v>417690.43943309586</v>
      </c>
      <c r="AY61" s="33">
        <v>0</v>
      </c>
      <c r="AZ61" s="33">
        <v>0</v>
      </c>
      <c r="BA61" s="33">
        <v>0</v>
      </c>
      <c r="BB61" s="33">
        <v>0</v>
      </c>
      <c r="BC61" s="33">
        <v>0</v>
      </c>
      <c r="BD61" s="33">
        <v>0</v>
      </c>
      <c r="BE61" s="33">
        <v>0</v>
      </c>
      <c r="BF61" s="33">
        <v>0</v>
      </c>
      <c r="BG61" s="33">
        <v>0</v>
      </c>
      <c r="BH61" s="33">
        <v>0</v>
      </c>
      <c r="BI61" s="33">
        <v>0</v>
      </c>
      <c r="BJ61" s="33">
        <v>0</v>
      </c>
      <c r="BK61" s="33">
        <v>0</v>
      </c>
      <c r="BL61" s="33">
        <v>0</v>
      </c>
      <c r="BM61" s="33">
        <v>0</v>
      </c>
      <c r="BN61" s="33">
        <v>0</v>
      </c>
      <c r="BO61" s="33">
        <v>0</v>
      </c>
      <c r="BP61" s="33">
        <v>0</v>
      </c>
      <c r="BQ61" s="33">
        <v>0</v>
      </c>
      <c r="BR61" s="33">
        <v>0</v>
      </c>
      <c r="BS61" s="33">
        <v>0</v>
      </c>
      <c r="BT61" s="33">
        <v>0</v>
      </c>
      <c r="BU61" s="33">
        <v>0</v>
      </c>
      <c r="BV61" s="33">
        <v>0</v>
      </c>
      <c r="BW61" s="33">
        <v>0</v>
      </c>
      <c r="BX61" s="33">
        <v>0</v>
      </c>
      <c r="BY61" s="33">
        <v>0</v>
      </c>
      <c r="BZ61" s="85">
        <f t="shared" si="0"/>
        <v>418040.71697224566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</row>
    <row r="62" spans="1:169" x14ac:dyDescent="0.2">
      <c r="A62" s="1" t="s">
        <v>57</v>
      </c>
      <c r="B62" s="22" t="s">
        <v>176</v>
      </c>
      <c r="C62" s="33">
        <v>0</v>
      </c>
      <c r="D62" s="33">
        <v>0</v>
      </c>
      <c r="E62" s="33">
        <v>0</v>
      </c>
      <c r="F62" s="33">
        <v>0</v>
      </c>
      <c r="G62" s="33">
        <v>0</v>
      </c>
      <c r="H62" s="33">
        <v>0</v>
      </c>
      <c r="I62" s="33">
        <v>0</v>
      </c>
      <c r="J62" s="33">
        <v>0</v>
      </c>
      <c r="K62" s="33">
        <v>0</v>
      </c>
      <c r="L62" s="33">
        <v>0</v>
      </c>
      <c r="M62" s="33">
        <v>0</v>
      </c>
      <c r="N62" s="33">
        <v>0</v>
      </c>
      <c r="O62" s="33">
        <v>0</v>
      </c>
      <c r="P62" s="33">
        <v>0</v>
      </c>
      <c r="Q62" s="33">
        <v>0</v>
      </c>
      <c r="R62" s="33">
        <v>0</v>
      </c>
      <c r="S62" s="33">
        <v>0</v>
      </c>
      <c r="T62" s="33">
        <v>0</v>
      </c>
      <c r="U62" s="33">
        <v>0</v>
      </c>
      <c r="V62" s="33">
        <v>0</v>
      </c>
      <c r="W62" s="33">
        <v>0</v>
      </c>
      <c r="X62" s="33">
        <v>0</v>
      </c>
      <c r="Y62" s="33">
        <v>0</v>
      </c>
      <c r="Z62" s="33">
        <v>0</v>
      </c>
      <c r="AA62" s="33">
        <v>0</v>
      </c>
      <c r="AB62" s="33">
        <v>0</v>
      </c>
      <c r="AC62" s="33">
        <v>0</v>
      </c>
      <c r="AD62" s="33">
        <v>0</v>
      </c>
      <c r="AE62" s="33">
        <v>0</v>
      </c>
      <c r="AF62" s="33">
        <v>0</v>
      </c>
      <c r="AG62" s="33">
        <v>0</v>
      </c>
      <c r="AH62" s="33">
        <v>0</v>
      </c>
      <c r="AI62" s="33">
        <v>0</v>
      </c>
      <c r="AJ62" s="33">
        <v>0</v>
      </c>
      <c r="AK62" s="33">
        <v>0</v>
      </c>
      <c r="AL62" s="33">
        <v>0</v>
      </c>
      <c r="AM62" s="33">
        <v>0</v>
      </c>
      <c r="AN62" s="33">
        <v>0</v>
      </c>
      <c r="AO62" s="33">
        <v>0</v>
      </c>
      <c r="AP62" s="33">
        <v>0</v>
      </c>
      <c r="AQ62" s="33">
        <v>0</v>
      </c>
      <c r="AR62" s="33">
        <v>0</v>
      </c>
      <c r="AS62" s="33">
        <v>0</v>
      </c>
      <c r="AT62" s="33">
        <v>0</v>
      </c>
      <c r="AU62" s="33">
        <v>0</v>
      </c>
      <c r="AV62" s="33">
        <v>0</v>
      </c>
      <c r="AW62" s="33">
        <v>1050.1883649461156</v>
      </c>
      <c r="AX62" s="33">
        <v>0</v>
      </c>
      <c r="AY62" s="33">
        <v>31718.247586825892</v>
      </c>
      <c r="AZ62" s="33">
        <v>0</v>
      </c>
      <c r="BA62" s="33">
        <v>0</v>
      </c>
      <c r="BB62" s="33">
        <v>0</v>
      </c>
      <c r="BC62" s="33">
        <v>0</v>
      </c>
      <c r="BD62" s="33">
        <v>0</v>
      </c>
      <c r="BE62" s="33">
        <v>0</v>
      </c>
      <c r="BF62" s="33">
        <v>0</v>
      </c>
      <c r="BG62" s="33">
        <v>0</v>
      </c>
      <c r="BH62" s="33">
        <v>0</v>
      </c>
      <c r="BI62" s="33">
        <v>0</v>
      </c>
      <c r="BJ62" s="33">
        <v>0</v>
      </c>
      <c r="BK62" s="33">
        <v>0</v>
      </c>
      <c r="BL62" s="33">
        <v>0</v>
      </c>
      <c r="BM62" s="33">
        <v>0</v>
      </c>
      <c r="BN62" s="33">
        <v>0</v>
      </c>
      <c r="BO62" s="33">
        <v>0</v>
      </c>
      <c r="BP62" s="33">
        <v>0</v>
      </c>
      <c r="BQ62" s="33">
        <v>0</v>
      </c>
      <c r="BR62" s="33">
        <v>0</v>
      </c>
      <c r="BS62" s="33">
        <v>0</v>
      </c>
      <c r="BT62" s="33">
        <v>0</v>
      </c>
      <c r="BU62" s="33">
        <v>0</v>
      </c>
      <c r="BV62" s="33">
        <v>0</v>
      </c>
      <c r="BW62" s="33">
        <v>0</v>
      </c>
      <c r="BX62" s="33">
        <v>0</v>
      </c>
      <c r="BY62" s="33">
        <v>0</v>
      </c>
      <c r="BZ62" s="85">
        <f t="shared" si="0"/>
        <v>32768.435951772008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</row>
    <row r="63" spans="1:169" x14ac:dyDescent="0.2">
      <c r="A63" s="1" t="s">
        <v>58</v>
      </c>
      <c r="B63" s="22" t="s">
        <v>177</v>
      </c>
      <c r="C63" s="33">
        <v>0</v>
      </c>
      <c r="D63" s="33">
        <v>0</v>
      </c>
      <c r="E63" s="33">
        <v>0</v>
      </c>
      <c r="F63" s="33">
        <v>0</v>
      </c>
      <c r="G63" s="33">
        <v>0</v>
      </c>
      <c r="H63" s="33">
        <v>0</v>
      </c>
      <c r="I63" s="33">
        <v>0</v>
      </c>
      <c r="J63" s="33">
        <v>0</v>
      </c>
      <c r="K63" s="33">
        <v>0</v>
      </c>
      <c r="L63" s="33">
        <v>0</v>
      </c>
      <c r="M63" s="33">
        <v>0</v>
      </c>
      <c r="N63" s="33">
        <v>0</v>
      </c>
      <c r="O63" s="33">
        <v>0</v>
      </c>
      <c r="P63" s="33">
        <v>0</v>
      </c>
      <c r="Q63" s="33">
        <v>0</v>
      </c>
      <c r="R63" s="33">
        <v>0</v>
      </c>
      <c r="S63" s="33">
        <v>0</v>
      </c>
      <c r="T63" s="33">
        <v>0</v>
      </c>
      <c r="U63" s="33">
        <v>0</v>
      </c>
      <c r="V63" s="33">
        <v>0</v>
      </c>
      <c r="W63" s="33">
        <v>0</v>
      </c>
      <c r="X63" s="33">
        <v>0</v>
      </c>
      <c r="Y63" s="33">
        <v>0</v>
      </c>
      <c r="Z63" s="33">
        <v>0</v>
      </c>
      <c r="AA63" s="33">
        <v>0</v>
      </c>
      <c r="AB63" s="33">
        <v>0</v>
      </c>
      <c r="AC63" s="33">
        <v>0</v>
      </c>
      <c r="AD63" s="33">
        <v>0</v>
      </c>
      <c r="AE63" s="33">
        <v>0</v>
      </c>
      <c r="AF63" s="33">
        <v>0</v>
      </c>
      <c r="AG63" s="33">
        <v>0</v>
      </c>
      <c r="AH63" s="33">
        <v>0</v>
      </c>
      <c r="AI63" s="33">
        <v>0</v>
      </c>
      <c r="AJ63" s="33">
        <v>0</v>
      </c>
      <c r="AK63" s="33">
        <v>0</v>
      </c>
      <c r="AL63" s="33">
        <v>0</v>
      </c>
      <c r="AM63" s="33">
        <v>0</v>
      </c>
      <c r="AN63" s="33">
        <v>0</v>
      </c>
      <c r="AO63" s="33">
        <v>0</v>
      </c>
      <c r="AP63" s="33">
        <v>0</v>
      </c>
      <c r="AQ63" s="33">
        <v>0</v>
      </c>
      <c r="AR63" s="33">
        <v>0</v>
      </c>
      <c r="AS63" s="33">
        <v>0</v>
      </c>
      <c r="AT63" s="33">
        <v>0</v>
      </c>
      <c r="AU63" s="33">
        <v>0</v>
      </c>
      <c r="AV63" s="33">
        <v>0</v>
      </c>
      <c r="AW63" s="33">
        <v>893.78902383173011</v>
      </c>
      <c r="AX63" s="33">
        <v>20859.082575396213</v>
      </c>
      <c r="AY63" s="33">
        <v>279.93330752755895</v>
      </c>
      <c r="AZ63" s="33">
        <v>0</v>
      </c>
      <c r="BA63" s="33">
        <v>0</v>
      </c>
      <c r="BB63" s="33">
        <v>0</v>
      </c>
      <c r="BC63" s="33">
        <v>0</v>
      </c>
      <c r="BD63" s="33">
        <v>0</v>
      </c>
      <c r="BE63" s="33">
        <v>0</v>
      </c>
      <c r="BF63" s="33">
        <v>0</v>
      </c>
      <c r="BG63" s="33">
        <v>3667.2597404452126</v>
      </c>
      <c r="BH63" s="33">
        <v>0</v>
      </c>
      <c r="BI63" s="33">
        <v>0</v>
      </c>
      <c r="BJ63" s="33">
        <v>0</v>
      </c>
      <c r="BK63" s="33">
        <v>0</v>
      </c>
      <c r="BL63" s="33">
        <v>0</v>
      </c>
      <c r="BM63" s="33">
        <v>0</v>
      </c>
      <c r="BN63" s="33">
        <v>0</v>
      </c>
      <c r="BO63" s="33">
        <v>0</v>
      </c>
      <c r="BP63" s="33">
        <v>0</v>
      </c>
      <c r="BQ63" s="33">
        <v>0</v>
      </c>
      <c r="BR63" s="33">
        <v>0</v>
      </c>
      <c r="BS63" s="33">
        <v>0</v>
      </c>
      <c r="BT63" s="33">
        <v>0</v>
      </c>
      <c r="BU63" s="33">
        <v>0</v>
      </c>
      <c r="BV63" s="33">
        <v>0</v>
      </c>
      <c r="BW63" s="33">
        <v>0</v>
      </c>
      <c r="BX63" s="33">
        <v>0</v>
      </c>
      <c r="BY63" s="33">
        <v>0</v>
      </c>
      <c r="BZ63" s="85">
        <f t="shared" si="0"/>
        <v>25700.064647200714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</row>
    <row r="64" spans="1:169" x14ac:dyDescent="0.2">
      <c r="A64" s="1" t="s">
        <v>59</v>
      </c>
      <c r="B64" s="22" t="s">
        <v>178</v>
      </c>
      <c r="C64" s="33">
        <v>0</v>
      </c>
      <c r="D64" s="33">
        <v>0</v>
      </c>
      <c r="E64" s="33">
        <v>0</v>
      </c>
      <c r="F64" s="33">
        <v>0</v>
      </c>
      <c r="G64" s="33">
        <v>0</v>
      </c>
      <c r="H64" s="33">
        <v>0</v>
      </c>
      <c r="I64" s="33">
        <v>0</v>
      </c>
      <c r="J64" s="33">
        <v>0</v>
      </c>
      <c r="K64" s="33">
        <v>0</v>
      </c>
      <c r="L64" s="33">
        <v>0</v>
      </c>
      <c r="M64" s="33">
        <v>0</v>
      </c>
      <c r="N64" s="33">
        <v>0</v>
      </c>
      <c r="O64" s="33">
        <v>0</v>
      </c>
      <c r="P64" s="33">
        <v>0</v>
      </c>
      <c r="Q64" s="33">
        <v>0</v>
      </c>
      <c r="R64" s="33">
        <v>0</v>
      </c>
      <c r="S64" s="33">
        <v>0</v>
      </c>
      <c r="T64" s="33">
        <v>0</v>
      </c>
      <c r="U64" s="33">
        <v>0</v>
      </c>
      <c r="V64" s="33">
        <v>0</v>
      </c>
      <c r="W64" s="33">
        <v>0</v>
      </c>
      <c r="X64" s="33">
        <v>0</v>
      </c>
      <c r="Y64" s="33">
        <v>0</v>
      </c>
      <c r="Z64" s="33">
        <v>0</v>
      </c>
      <c r="AA64" s="33">
        <v>0</v>
      </c>
      <c r="AB64" s="33">
        <v>0</v>
      </c>
      <c r="AC64" s="33">
        <v>0</v>
      </c>
      <c r="AD64" s="33">
        <v>0</v>
      </c>
      <c r="AE64" s="33">
        <v>0</v>
      </c>
      <c r="AF64" s="33">
        <v>0</v>
      </c>
      <c r="AG64" s="33">
        <v>0</v>
      </c>
      <c r="AH64" s="33">
        <v>0</v>
      </c>
      <c r="AI64" s="33">
        <v>0</v>
      </c>
      <c r="AJ64" s="33">
        <v>0</v>
      </c>
      <c r="AK64" s="33">
        <v>0</v>
      </c>
      <c r="AL64" s="33">
        <v>0</v>
      </c>
      <c r="AM64" s="33">
        <v>0</v>
      </c>
      <c r="AN64" s="33">
        <v>0</v>
      </c>
      <c r="AO64" s="33">
        <v>0</v>
      </c>
      <c r="AP64" s="33">
        <v>0</v>
      </c>
      <c r="AQ64" s="33">
        <v>0</v>
      </c>
      <c r="AR64" s="33">
        <v>0</v>
      </c>
      <c r="AS64" s="33">
        <v>0</v>
      </c>
      <c r="AT64" s="33">
        <v>0</v>
      </c>
      <c r="AU64" s="33">
        <v>0</v>
      </c>
      <c r="AV64" s="33">
        <v>0</v>
      </c>
      <c r="AW64" s="33">
        <v>152.82462005070764</v>
      </c>
      <c r="AX64" s="33">
        <v>29946.399911091394</v>
      </c>
      <c r="AY64" s="33">
        <v>644.68645590748349</v>
      </c>
      <c r="AZ64" s="33">
        <v>0</v>
      </c>
      <c r="BA64" s="33">
        <v>0</v>
      </c>
      <c r="BB64" s="33">
        <v>0</v>
      </c>
      <c r="BC64" s="33">
        <v>0</v>
      </c>
      <c r="BD64" s="33">
        <v>0</v>
      </c>
      <c r="BE64" s="33">
        <v>0</v>
      </c>
      <c r="BF64" s="33">
        <v>0</v>
      </c>
      <c r="BG64" s="33">
        <v>0</v>
      </c>
      <c r="BH64" s="33">
        <v>0</v>
      </c>
      <c r="BI64" s="33">
        <v>0</v>
      </c>
      <c r="BJ64" s="33">
        <v>0</v>
      </c>
      <c r="BK64" s="33">
        <v>0</v>
      </c>
      <c r="BL64" s="33">
        <v>0</v>
      </c>
      <c r="BM64" s="33">
        <v>0</v>
      </c>
      <c r="BN64" s="33">
        <v>0</v>
      </c>
      <c r="BO64" s="33">
        <v>0</v>
      </c>
      <c r="BP64" s="33">
        <v>0</v>
      </c>
      <c r="BQ64" s="33">
        <v>0</v>
      </c>
      <c r="BR64" s="33">
        <v>0</v>
      </c>
      <c r="BS64" s="33">
        <v>0</v>
      </c>
      <c r="BT64" s="33">
        <v>0</v>
      </c>
      <c r="BU64" s="33">
        <v>0</v>
      </c>
      <c r="BV64" s="33">
        <v>0</v>
      </c>
      <c r="BW64" s="33">
        <v>0</v>
      </c>
      <c r="BX64" s="33">
        <v>0</v>
      </c>
      <c r="BY64" s="33">
        <v>0</v>
      </c>
      <c r="BZ64" s="85">
        <f t="shared" si="0"/>
        <v>30743.910987049585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</row>
    <row r="65" spans="1:169" x14ac:dyDescent="0.2">
      <c r="A65" s="1" t="s">
        <v>60</v>
      </c>
      <c r="B65" s="22" t="s">
        <v>179</v>
      </c>
      <c r="C65" s="33">
        <v>0</v>
      </c>
      <c r="D65" s="33">
        <v>0</v>
      </c>
      <c r="E65" s="33">
        <v>0</v>
      </c>
      <c r="F65" s="33">
        <v>0</v>
      </c>
      <c r="G65" s="33">
        <v>0</v>
      </c>
      <c r="H65" s="33">
        <v>0</v>
      </c>
      <c r="I65" s="33">
        <v>0</v>
      </c>
      <c r="J65" s="33">
        <v>0</v>
      </c>
      <c r="K65" s="33">
        <v>0</v>
      </c>
      <c r="L65" s="33">
        <v>0</v>
      </c>
      <c r="M65" s="33">
        <v>0</v>
      </c>
      <c r="N65" s="33">
        <v>0</v>
      </c>
      <c r="O65" s="33">
        <v>0</v>
      </c>
      <c r="P65" s="33">
        <v>0</v>
      </c>
      <c r="Q65" s="33">
        <v>0</v>
      </c>
      <c r="R65" s="33">
        <v>0</v>
      </c>
      <c r="S65" s="33">
        <v>0</v>
      </c>
      <c r="T65" s="33">
        <v>0</v>
      </c>
      <c r="U65" s="33">
        <v>0</v>
      </c>
      <c r="V65" s="33">
        <v>0</v>
      </c>
      <c r="W65" s="33">
        <v>0</v>
      </c>
      <c r="X65" s="33">
        <v>0</v>
      </c>
      <c r="Y65" s="33">
        <v>0</v>
      </c>
      <c r="Z65" s="33">
        <v>0</v>
      </c>
      <c r="AA65" s="33">
        <v>0</v>
      </c>
      <c r="AB65" s="33">
        <v>0</v>
      </c>
      <c r="AC65" s="33">
        <v>0</v>
      </c>
      <c r="AD65" s="33">
        <v>0</v>
      </c>
      <c r="AE65" s="33">
        <v>0</v>
      </c>
      <c r="AF65" s="33">
        <v>0</v>
      </c>
      <c r="AG65" s="33">
        <v>0</v>
      </c>
      <c r="AH65" s="33">
        <v>0</v>
      </c>
      <c r="AI65" s="33">
        <v>0</v>
      </c>
      <c r="AJ65" s="33">
        <v>0</v>
      </c>
      <c r="AK65" s="33">
        <v>0</v>
      </c>
      <c r="AL65" s="33">
        <v>0</v>
      </c>
      <c r="AM65" s="33">
        <v>0</v>
      </c>
      <c r="AN65" s="33">
        <v>0</v>
      </c>
      <c r="AO65" s="33">
        <v>0</v>
      </c>
      <c r="AP65" s="33">
        <v>0</v>
      </c>
      <c r="AQ65" s="33">
        <v>0</v>
      </c>
      <c r="AR65" s="33">
        <v>0</v>
      </c>
      <c r="AS65" s="33">
        <v>0</v>
      </c>
      <c r="AT65" s="33">
        <v>0</v>
      </c>
      <c r="AU65" s="33">
        <v>0</v>
      </c>
      <c r="AV65" s="33">
        <v>0</v>
      </c>
      <c r="AW65" s="33">
        <v>995.39946316263672</v>
      </c>
      <c r="AX65" s="33">
        <v>243.50187075503777</v>
      </c>
      <c r="AY65" s="33">
        <v>929.67069467184047</v>
      </c>
      <c r="AZ65" s="33">
        <v>0</v>
      </c>
      <c r="BA65" s="33">
        <v>0</v>
      </c>
      <c r="BB65" s="33">
        <v>0</v>
      </c>
      <c r="BC65" s="33">
        <v>0</v>
      </c>
      <c r="BD65" s="33">
        <v>0</v>
      </c>
      <c r="BE65" s="33">
        <v>0</v>
      </c>
      <c r="BF65" s="33">
        <v>0</v>
      </c>
      <c r="BG65" s="33">
        <v>1705.4604980660249</v>
      </c>
      <c r="BH65" s="33">
        <v>0</v>
      </c>
      <c r="BI65" s="33">
        <v>0</v>
      </c>
      <c r="BJ65" s="33">
        <v>0</v>
      </c>
      <c r="BK65" s="33">
        <v>0</v>
      </c>
      <c r="BL65" s="33">
        <v>0</v>
      </c>
      <c r="BM65" s="33">
        <v>0</v>
      </c>
      <c r="BN65" s="33">
        <v>0</v>
      </c>
      <c r="BO65" s="33">
        <v>0</v>
      </c>
      <c r="BP65" s="33">
        <v>0</v>
      </c>
      <c r="BQ65" s="33">
        <v>0</v>
      </c>
      <c r="BR65" s="33">
        <v>0</v>
      </c>
      <c r="BS65" s="33">
        <v>0</v>
      </c>
      <c r="BT65" s="33">
        <v>0</v>
      </c>
      <c r="BU65" s="33">
        <v>0</v>
      </c>
      <c r="BV65" s="33">
        <v>0</v>
      </c>
      <c r="BW65" s="33">
        <v>0</v>
      </c>
      <c r="BX65" s="33">
        <v>0</v>
      </c>
      <c r="BY65" s="33">
        <v>0</v>
      </c>
      <c r="BZ65" s="85">
        <f t="shared" si="0"/>
        <v>3874.0325266555401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</row>
    <row r="66" spans="1:169" x14ac:dyDescent="0.2">
      <c r="A66" s="1" t="s">
        <v>61</v>
      </c>
      <c r="B66" s="22" t="s">
        <v>180</v>
      </c>
      <c r="C66" s="33">
        <v>0</v>
      </c>
      <c r="D66" s="33">
        <v>0</v>
      </c>
      <c r="E66" s="33">
        <v>0</v>
      </c>
      <c r="F66" s="33">
        <v>0</v>
      </c>
      <c r="G66" s="33">
        <v>0</v>
      </c>
      <c r="H66" s="33">
        <v>0</v>
      </c>
      <c r="I66" s="33">
        <v>0</v>
      </c>
      <c r="J66" s="33">
        <v>0</v>
      </c>
      <c r="K66" s="33">
        <v>0</v>
      </c>
      <c r="L66" s="33">
        <v>0</v>
      </c>
      <c r="M66" s="33">
        <v>0</v>
      </c>
      <c r="N66" s="33">
        <v>0</v>
      </c>
      <c r="O66" s="33">
        <v>0</v>
      </c>
      <c r="P66" s="33">
        <v>0</v>
      </c>
      <c r="Q66" s="33">
        <v>0</v>
      </c>
      <c r="R66" s="33">
        <v>0</v>
      </c>
      <c r="S66" s="33">
        <v>0</v>
      </c>
      <c r="T66" s="33">
        <v>0</v>
      </c>
      <c r="U66" s="33">
        <v>0</v>
      </c>
      <c r="V66" s="33">
        <v>0</v>
      </c>
      <c r="W66" s="33">
        <v>0</v>
      </c>
      <c r="X66" s="33">
        <v>0</v>
      </c>
      <c r="Y66" s="33">
        <v>0</v>
      </c>
      <c r="Z66" s="33">
        <v>0</v>
      </c>
      <c r="AA66" s="33">
        <v>0</v>
      </c>
      <c r="AB66" s="33">
        <v>0</v>
      </c>
      <c r="AC66" s="33">
        <v>0</v>
      </c>
      <c r="AD66" s="33">
        <v>0</v>
      </c>
      <c r="AE66" s="33">
        <v>0</v>
      </c>
      <c r="AF66" s="33">
        <v>0</v>
      </c>
      <c r="AG66" s="33">
        <v>0</v>
      </c>
      <c r="AH66" s="33">
        <v>0</v>
      </c>
      <c r="AI66" s="33">
        <v>0</v>
      </c>
      <c r="AJ66" s="33">
        <v>0</v>
      </c>
      <c r="AK66" s="33">
        <v>0</v>
      </c>
      <c r="AL66" s="33">
        <v>0</v>
      </c>
      <c r="AM66" s="33">
        <v>0</v>
      </c>
      <c r="AN66" s="33">
        <v>0</v>
      </c>
      <c r="AO66" s="33">
        <v>0</v>
      </c>
      <c r="AP66" s="33">
        <v>0</v>
      </c>
      <c r="AQ66" s="33">
        <v>0</v>
      </c>
      <c r="AR66" s="33">
        <v>0</v>
      </c>
      <c r="AS66" s="33">
        <v>0</v>
      </c>
      <c r="AT66" s="33">
        <v>0</v>
      </c>
      <c r="AU66" s="33">
        <v>0</v>
      </c>
      <c r="AV66" s="33">
        <v>0</v>
      </c>
      <c r="AW66" s="33">
        <v>34.764768283154858</v>
      </c>
      <c r="AX66" s="33">
        <v>0</v>
      </c>
      <c r="AY66" s="33">
        <v>35402.840043001408</v>
      </c>
      <c r="AZ66" s="33">
        <v>0</v>
      </c>
      <c r="BA66" s="33">
        <v>0</v>
      </c>
      <c r="BB66" s="33">
        <v>0</v>
      </c>
      <c r="BC66" s="33">
        <v>0</v>
      </c>
      <c r="BD66" s="33">
        <v>0</v>
      </c>
      <c r="BE66" s="33">
        <v>0</v>
      </c>
      <c r="BF66" s="33">
        <v>0</v>
      </c>
      <c r="BG66" s="33">
        <v>0</v>
      </c>
      <c r="BH66" s="33">
        <v>0</v>
      </c>
      <c r="BI66" s="33">
        <v>0</v>
      </c>
      <c r="BJ66" s="33">
        <v>0</v>
      </c>
      <c r="BK66" s="33">
        <v>0</v>
      </c>
      <c r="BL66" s="33">
        <v>0</v>
      </c>
      <c r="BM66" s="33">
        <v>0</v>
      </c>
      <c r="BN66" s="33">
        <v>0</v>
      </c>
      <c r="BO66" s="33">
        <v>0</v>
      </c>
      <c r="BP66" s="33">
        <v>0</v>
      </c>
      <c r="BQ66" s="33">
        <v>0</v>
      </c>
      <c r="BR66" s="33">
        <v>0</v>
      </c>
      <c r="BS66" s="33">
        <v>0</v>
      </c>
      <c r="BT66" s="33">
        <v>0</v>
      </c>
      <c r="BU66" s="33">
        <v>0</v>
      </c>
      <c r="BV66" s="33">
        <v>0</v>
      </c>
      <c r="BW66" s="33">
        <v>0</v>
      </c>
      <c r="BX66" s="33">
        <v>0</v>
      </c>
      <c r="BY66" s="33">
        <v>0</v>
      </c>
      <c r="BZ66" s="85">
        <f t="shared" si="0"/>
        <v>35437.60481128456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</row>
    <row r="67" spans="1:169" x14ac:dyDescent="0.2">
      <c r="A67" s="1" t="s">
        <v>62</v>
      </c>
      <c r="B67" s="22" t="s">
        <v>181</v>
      </c>
      <c r="C67" s="33">
        <v>0</v>
      </c>
      <c r="D67" s="33">
        <v>0</v>
      </c>
      <c r="E67" s="33">
        <v>0</v>
      </c>
      <c r="F67" s="33">
        <v>0</v>
      </c>
      <c r="G67" s="33">
        <v>0</v>
      </c>
      <c r="H67" s="33">
        <v>0</v>
      </c>
      <c r="I67" s="33">
        <v>0</v>
      </c>
      <c r="J67" s="33">
        <v>0</v>
      </c>
      <c r="K67" s="33">
        <v>0</v>
      </c>
      <c r="L67" s="33">
        <v>0</v>
      </c>
      <c r="M67" s="33">
        <v>0</v>
      </c>
      <c r="N67" s="33">
        <v>0</v>
      </c>
      <c r="O67" s="33">
        <v>0</v>
      </c>
      <c r="P67" s="33">
        <v>0</v>
      </c>
      <c r="Q67" s="33">
        <v>0</v>
      </c>
      <c r="R67" s="33">
        <v>0</v>
      </c>
      <c r="S67" s="33">
        <v>0</v>
      </c>
      <c r="T67" s="33">
        <v>0</v>
      </c>
      <c r="U67" s="33">
        <v>0</v>
      </c>
      <c r="V67" s="33">
        <v>0</v>
      </c>
      <c r="W67" s="33">
        <v>0</v>
      </c>
      <c r="X67" s="33">
        <v>0</v>
      </c>
      <c r="Y67" s="33">
        <v>0</v>
      </c>
      <c r="Z67" s="33">
        <v>0</v>
      </c>
      <c r="AA67" s="33">
        <v>0</v>
      </c>
      <c r="AB67" s="33">
        <v>0</v>
      </c>
      <c r="AC67" s="33">
        <v>0</v>
      </c>
      <c r="AD67" s="33">
        <v>0</v>
      </c>
      <c r="AE67" s="33">
        <v>0</v>
      </c>
      <c r="AF67" s="33">
        <v>0</v>
      </c>
      <c r="AG67" s="33">
        <v>0</v>
      </c>
      <c r="AH67" s="33">
        <v>0</v>
      </c>
      <c r="AI67" s="33">
        <v>0</v>
      </c>
      <c r="AJ67" s="33">
        <v>0</v>
      </c>
      <c r="AK67" s="33">
        <v>0</v>
      </c>
      <c r="AL67" s="33">
        <v>0</v>
      </c>
      <c r="AM67" s="33">
        <v>0</v>
      </c>
      <c r="AN67" s="33">
        <v>0</v>
      </c>
      <c r="AO67" s="33">
        <v>0</v>
      </c>
      <c r="AP67" s="33">
        <v>0</v>
      </c>
      <c r="AQ67" s="33">
        <v>0</v>
      </c>
      <c r="AR67" s="33">
        <v>0</v>
      </c>
      <c r="AS67" s="33">
        <v>0</v>
      </c>
      <c r="AT67" s="33">
        <v>0</v>
      </c>
      <c r="AU67" s="33">
        <v>0</v>
      </c>
      <c r="AV67" s="33">
        <v>0</v>
      </c>
      <c r="AW67" s="33">
        <v>151.09123916947743</v>
      </c>
      <c r="AX67" s="33">
        <v>0</v>
      </c>
      <c r="AY67" s="33">
        <v>0</v>
      </c>
      <c r="AZ67" s="33">
        <v>0</v>
      </c>
      <c r="BA67" s="33">
        <v>0</v>
      </c>
      <c r="BB67" s="33">
        <v>0</v>
      </c>
      <c r="BC67" s="33">
        <v>0</v>
      </c>
      <c r="BD67" s="33">
        <v>0</v>
      </c>
      <c r="BE67" s="33">
        <v>0</v>
      </c>
      <c r="BF67" s="33">
        <v>0</v>
      </c>
      <c r="BG67" s="33">
        <v>0</v>
      </c>
      <c r="BH67" s="33">
        <v>0</v>
      </c>
      <c r="BI67" s="33">
        <v>0</v>
      </c>
      <c r="BJ67" s="33">
        <v>0</v>
      </c>
      <c r="BK67" s="33">
        <v>0</v>
      </c>
      <c r="BL67" s="33">
        <v>0</v>
      </c>
      <c r="BM67" s="33">
        <v>0</v>
      </c>
      <c r="BN67" s="33">
        <v>94596.034171137377</v>
      </c>
      <c r="BO67" s="33">
        <v>444350.23930808768</v>
      </c>
      <c r="BP67" s="33">
        <v>0</v>
      </c>
      <c r="BQ67" s="33">
        <v>0</v>
      </c>
      <c r="BR67" s="33">
        <v>0</v>
      </c>
      <c r="BS67" s="33">
        <v>0</v>
      </c>
      <c r="BT67" s="33">
        <v>0</v>
      </c>
      <c r="BU67" s="33">
        <v>0</v>
      </c>
      <c r="BV67" s="33">
        <v>0</v>
      </c>
      <c r="BW67" s="33">
        <v>0</v>
      </c>
      <c r="BX67" s="33">
        <v>0</v>
      </c>
      <c r="BY67" s="33">
        <v>0</v>
      </c>
      <c r="BZ67" s="85">
        <f t="shared" si="0"/>
        <v>539097.36471839459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</row>
    <row r="68" spans="1:169" x14ac:dyDescent="0.2">
      <c r="A68" s="1" t="s">
        <v>63</v>
      </c>
      <c r="B68" s="22" t="s">
        <v>182</v>
      </c>
      <c r="C68" s="33">
        <v>0</v>
      </c>
      <c r="D68" s="33">
        <v>0</v>
      </c>
      <c r="E68" s="33">
        <v>0</v>
      </c>
      <c r="F68" s="33">
        <v>0</v>
      </c>
      <c r="G68" s="33">
        <v>0</v>
      </c>
      <c r="H68" s="33">
        <v>0</v>
      </c>
      <c r="I68" s="33">
        <v>0</v>
      </c>
      <c r="J68" s="33">
        <v>0</v>
      </c>
      <c r="K68" s="33">
        <v>0</v>
      </c>
      <c r="L68" s="33">
        <v>0</v>
      </c>
      <c r="M68" s="33">
        <v>0</v>
      </c>
      <c r="N68" s="33">
        <v>0</v>
      </c>
      <c r="O68" s="33">
        <v>0</v>
      </c>
      <c r="P68" s="33">
        <v>0</v>
      </c>
      <c r="Q68" s="33">
        <v>0</v>
      </c>
      <c r="R68" s="33">
        <v>0</v>
      </c>
      <c r="S68" s="33">
        <v>0</v>
      </c>
      <c r="T68" s="33">
        <v>0</v>
      </c>
      <c r="U68" s="33">
        <v>0</v>
      </c>
      <c r="V68" s="33">
        <v>0</v>
      </c>
      <c r="W68" s="33">
        <v>0</v>
      </c>
      <c r="X68" s="33">
        <v>0</v>
      </c>
      <c r="Y68" s="33">
        <v>0</v>
      </c>
      <c r="Z68" s="33">
        <v>0</v>
      </c>
      <c r="AA68" s="33">
        <v>0</v>
      </c>
      <c r="AB68" s="33">
        <v>0</v>
      </c>
      <c r="AC68" s="33">
        <v>0</v>
      </c>
      <c r="AD68" s="33">
        <v>0</v>
      </c>
      <c r="AE68" s="33">
        <v>0</v>
      </c>
      <c r="AF68" s="33">
        <v>0</v>
      </c>
      <c r="AG68" s="33">
        <v>0</v>
      </c>
      <c r="AH68" s="33">
        <v>0</v>
      </c>
      <c r="AI68" s="33">
        <v>0</v>
      </c>
      <c r="AJ68" s="33">
        <v>0</v>
      </c>
      <c r="AK68" s="33">
        <v>0</v>
      </c>
      <c r="AL68" s="33">
        <v>0</v>
      </c>
      <c r="AM68" s="33">
        <v>0</v>
      </c>
      <c r="AN68" s="33">
        <v>0</v>
      </c>
      <c r="AO68" s="33">
        <v>0</v>
      </c>
      <c r="AP68" s="33">
        <v>0</v>
      </c>
      <c r="AQ68" s="33">
        <v>0</v>
      </c>
      <c r="AR68" s="33">
        <v>0</v>
      </c>
      <c r="AS68" s="33">
        <v>0</v>
      </c>
      <c r="AT68" s="33">
        <v>0</v>
      </c>
      <c r="AU68" s="33">
        <v>0</v>
      </c>
      <c r="AV68" s="33">
        <v>0</v>
      </c>
      <c r="AW68" s="33">
        <v>325.61220241599051</v>
      </c>
      <c r="AX68" s="33">
        <v>0</v>
      </c>
      <c r="AY68" s="33">
        <v>0</v>
      </c>
      <c r="AZ68" s="33">
        <v>0</v>
      </c>
      <c r="BA68" s="33">
        <v>0</v>
      </c>
      <c r="BB68" s="33">
        <v>0</v>
      </c>
      <c r="BC68" s="33">
        <v>0</v>
      </c>
      <c r="BD68" s="33">
        <v>0</v>
      </c>
      <c r="BE68" s="33">
        <v>0</v>
      </c>
      <c r="BF68" s="33">
        <v>0</v>
      </c>
      <c r="BG68" s="33">
        <v>0</v>
      </c>
      <c r="BH68" s="33">
        <v>0</v>
      </c>
      <c r="BI68" s="33">
        <v>0</v>
      </c>
      <c r="BJ68" s="33">
        <v>0</v>
      </c>
      <c r="BK68" s="33">
        <v>0</v>
      </c>
      <c r="BL68" s="33">
        <v>0</v>
      </c>
      <c r="BM68" s="33">
        <v>0</v>
      </c>
      <c r="BN68" s="33">
        <v>1739916.8395105654</v>
      </c>
      <c r="BO68" s="33">
        <v>0</v>
      </c>
      <c r="BP68" s="33">
        <v>0</v>
      </c>
      <c r="BQ68" s="33">
        <v>0</v>
      </c>
      <c r="BR68" s="33">
        <v>0</v>
      </c>
      <c r="BS68" s="33">
        <v>0</v>
      </c>
      <c r="BT68" s="33">
        <v>0</v>
      </c>
      <c r="BU68" s="33">
        <v>0</v>
      </c>
      <c r="BV68" s="33">
        <v>0</v>
      </c>
      <c r="BW68" s="33">
        <v>0</v>
      </c>
      <c r="BX68" s="33">
        <v>0</v>
      </c>
      <c r="BY68" s="33">
        <v>0</v>
      </c>
      <c r="BZ68" s="85">
        <f t="shared" si="0"/>
        <v>1740242.4517129813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</row>
    <row r="69" spans="1:169" x14ac:dyDescent="0.2">
      <c r="A69" s="1" t="s">
        <v>64</v>
      </c>
      <c r="B69" s="22" t="s">
        <v>183</v>
      </c>
      <c r="C69" s="33">
        <v>0</v>
      </c>
      <c r="D69" s="33">
        <v>0</v>
      </c>
      <c r="E69" s="33">
        <v>0</v>
      </c>
      <c r="F69" s="33">
        <v>0</v>
      </c>
      <c r="G69" s="33">
        <v>0</v>
      </c>
      <c r="H69" s="33">
        <v>0</v>
      </c>
      <c r="I69" s="33">
        <v>0</v>
      </c>
      <c r="J69" s="33">
        <v>0</v>
      </c>
      <c r="K69" s="33">
        <v>0</v>
      </c>
      <c r="L69" s="33">
        <v>0</v>
      </c>
      <c r="M69" s="33">
        <v>0</v>
      </c>
      <c r="N69" s="33">
        <v>0</v>
      </c>
      <c r="O69" s="33">
        <v>0</v>
      </c>
      <c r="P69" s="33">
        <v>0</v>
      </c>
      <c r="Q69" s="33">
        <v>0</v>
      </c>
      <c r="R69" s="33">
        <v>0</v>
      </c>
      <c r="S69" s="33">
        <v>0</v>
      </c>
      <c r="T69" s="33">
        <v>0</v>
      </c>
      <c r="U69" s="33">
        <v>0</v>
      </c>
      <c r="V69" s="33">
        <v>0</v>
      </c>
      <c r="W69" s="33">
        <v>0</v>
      </c>
      <c r="X69" s="33">
        <v>0</v>
      </c>
      <c r="Y69" s="33">
        <v>0</v>
      </c>
      <c r="Z69" s="33">
        <v>0</v>
      </c>
      <c r="AA69" s="33">
        <v>0</v>
      </c>
      <c r="AB69" s="33">
        <v>0</v>
      </c>
      <c r="AC69" s="33">
        <v>0</v>
      </c>
      <c r="AD69" s="33">
        <v>0</v>
      </c>
      <c r="AE69" s="33">
        <v>0</v>
      </c>
      <c r="AF69" s="33">
        <v>0</v>
      </c>
      <c r="AG69" s="33">
        <v>0</v>
      </c>
      <c r="AH69" s="33">
        <v>0</v>
      </c>
      <c r="AI69" s="33">
        <v>0</v>
      </c>
      <c r="AJ69" s="33">
        <v>0</v>
      </c>
      <c r="AK69" s="33">
        <v>0</v>
      </c>
      <c r="AL69" s="33">
        <v>0</v>
      </c>
      <c r="AM69" s="33">
        <v>4.7881392152796138</v>
      </c>
      <c r="AN69" s="33">
        <v>3.2599562166049498</v>
      </c>
      <c r="AO69" s="33">
        <v>0</v>
      </c>
      <c r="AP69" s="33">
        <v>0</v>
      </c>
      <c r="AQ69" s="33">
        <v>0</v>
      </c>
      <c r="AR69" s="33">
        <v>0</v>
      </c>
      <c r="AS69" s="33">
        <v>0</v>
      </c>
      <c r="AT69" s="33">
        <v>0</v>
      </c>
      <c r="AU69" s="33">
        <v>0</v>
      </c>
      <c r="AV69" s="33">
        <v>0</v>
      </c>
      <c r="AW69" s="33">
        <v>1654.4262653643743</v>
      </c>
      <c r="AX69" s="33">
        <v>0</v>
      </c>
      <c r="AY69" s="33">
        <v>0</v>
      </c>
      <c r="AZ69" s="33">
        <v>1403.0065040986062</v>
      </c>
      <c r="BA69" s="33">
        <v>0</v>
      </c>
      <c r="BB69" s="33">
        <v>0</v>
      </c>
      <c r="BC69" s="33">
        <v>0</v>
      </c>
      <c r="BD69" s="33">
        <v>0</v>
      </c>
      <c r="BE69" s="33">
        <v>0</v>
      </c>
      <c r="BF69" s="33">
        <v>0</v>
      </c>
      <c r="BG69" s="33">
        <v>0</v>
      </c>
      <c r="BH69" s="33">
        <v>0</v>
      </c>
      <c r="BI69" s="33">
        <v>0</v>
      </c>
      <c r="BJ69" s="33">
        <v>656684.87349307095</v>
      </c>
      <c r="BK69" s="33">
        <v>2048.1014753656104</v>
      </c>
      <c r="BL69" s="33">
        <v>0</v>
      </c>
      <c r="BM69" s="33">
        <v>0</v>
      </c>
      <c r="BN69" s="33">
        <v>0</v>
      </c>
      <c r="BO69" s="33">
        <v>0</v>
      </c>
      <c r="BP69" s="33">
        <v>0</v>
      </c>
      <c r="BQ69" s="33">
        <v>0</v>
      </c>
      <c r="BR69" s="33">
        <v>22.181142816872701</v>
      </c>
      <c r="BS69" s="33">
        <v>0</v>
      </c>
      <c r="BT69" s="33">
        <v>0</v>
      </c>
      <c r="BU69" s="33">
        <v>0</v>
      </c>
      <c r="BV69" s="33">
        <v>0</v>
      </c>
      <c r="BW69" s="33">
        <v>15313.098344986161</v>
      </c>
      <c r="BX69" s="33">
        <v>0</v>
      </c>
      <c r="BY69" s="33">
        <v>0</v>
      </c>
      <c r="BZ69" s="85">
        <f t="shared" si="0"/>
        <v>677133.73532113445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</row>
    <row r="70" spans="1:169" x14ac:dyDescent="0.2">
      <c r="A70" s="1" t="s">
        <v>65</v>
      </c>
      <c r="B70" s="22" t="s">
        <v>184</v>
      </c>
      <c r="C70" s="33">
        <v>0</v>
      </c>
      <c r="D70" s="33">
        <v>0</v>
      </c>
      <c r="E70" s="33">
        <v>0</v>
      </c>
      <c r="F70" s="33">
        <v>0</v>
      </c>
      <c r="G70" s="33">
        <v>0</v>
      </c>
      <c r="H70" s="33">
        <v>0</v>
      </c>
      <c r="I70" s="33">
        <v>0</v>
      </c>
      <c r="J70" s="33">
        <v>0</v>
      </c>
      <c r="K70" s="33">
        <v>0</v>
      </c>
      <c r="L70" s="33">
        <v>0</v>
      </c>
      <c r="M70" s="33">
        <v>0</v>
      </c>
      <c r="N70" s="33">
        <v>0</v>
      </c>
      <c r="O70" s="33">
        <v>0</v>
      </c>
      <c r="P70" s="33">
        <v>0</v>
      </c>
      <c r="Q70" s="33">
        <v>0</v>
      </c>
      <c r="R70" s="33">
        <v>0</v>
      </c>
      <c r="S70" s="33">
        <v>0</v>
      </c>
      <c r="T70" s="33">
        <v>0</v>
      </c>
      <c r="U70" s="33">
        <v>0</v>
      </c>
      <c r="V70" s="33">
        <v>0</v>
      </c>
      <c r="W70" s="33">
        <v>0</v>
      </c>
      <c r="X70" s="33">
        <v>0</v>
      </c>
      <c r="Y70" s="33">
        <v>0</v>
      </c>
      <c r="Z70" s="33">
        <v>0</v>
      </c>
      <c r="AA70" s="33">
        <v>0</v>
      </c>
      <c r="AB70" s="33">
        <v>0</v>
      </c>
      <c r="AC70" s="33">
        <v>0</v>
      </c>
      <c r="AD70" s="33">
        <v>0</v>
      </c>
      <c r="AE70" s="33">
        <v>0</v>
      </c>
      <c r="AF70" s="33">
        <v>0</v>
      </c>
      <c r="AG70" s="33">
        <v>0</v>
      </c>
      <c r="AH70" s="33">
        <v>0</v>
      </c>
      <c r="AI70" s="33">
        <v>0</v>
      </c>
      <c r="AJ70" s="33">
        <v>0</v>
      </c>
      <c r="AK70" s="33">
        <v>0</v>
      </c>
      <c r="AL70" s="33">
        <v>0</v>
      </c>
      <c r="AM70" s="33">
        <v>0</v>
      </c>
      <c r="AN70" s="33">
        <v>0</v>
      </c>
      <c r="AO70" s="33">
        <v>0</v>
      </c>
      <c r="AP70" s="33">
        <v>0</v>
      </c>
      <c r="AQ70" s="33">
        <v>0</v>
      </c>
      <c r="AR70" s="33">
        <v>0</v>
      </c>
      <c r="AS70" s="33">
        <v>0</v>
      </c>
      <c r="AT70" s="33">
        <v>0</v>
      </c>
      <c r="AU70" s="33">
        <v>0</v>
      </c>
      <c r="AV70" s="33">
        <v>0</v>
      </c>
      <c r="AW70" s="33">
        <v>119.16064053362393</v>
      </c>
      <c r="AX70" s="33">
        <v>0</v>
      </c>
      <c r="AY70" s="33">
        <v>0</v>
      </c>
      <c r="AZ70" s="33">
        <v>46.164928594377059</v>
      </c>
      <c r="BA70" s="33">
        <v>5102.8279227693865</v>
      </c>
      <c r="BB70" s="33">
        <v>0</v>
      </c>
      <c r="BC70" s="33">
        <v>0</v>
      </c>
      <c r="BD70" s="33">
        <v>0</v>
      </c>
      <c r="BE70" s="33">
        <v>389.88527788278276</v>
      </c>
      <c r="BF70" s="33">
        <v>0</v>
      </c>
      <c r="BG70" s="33">
        <v>0</v>
      </c>
      <c r="BH70" s="33">
        <v>0</v>
      </c>
      <c r="BI70" s="33">
        <v>0</v>
      </c>
      <c r="BJ70" s="33">
        <v>0</v>
      </c>
      <c r="BK70" s="33">
        <v>0</v>
      </c>
      <c r="BL70" s="33">
        <v>0</v>
      </c>
      <c r="BM70" s="33">
        <v>0</v>
      </c>
      <c r="BN70" s="33">
        <v>0</v>
      </c>
      <c r="BO70" s="33">
        <v>0</v>
      </c>
      <c r="BP70" s="33">
        <v>0</v>
      </c>
      <c r="BQ70" s="33">
        <v>0</v>
      </c>
      <c r="BR70" s="33">
        <v>0</v>
      </c>
      <c r="BS70" s="33">
        <v>0</v>
      </c>
      <c r="BT70" s="33">
        <v>0</v>
      </c>
      <c r="BU70" s="33">
        <v>0</v>
      </c>
      <c r="BV70" s="33">
        <v>0</v>
      </c>
      <c r="BW70" s="33">
        <v>2865.1946522928902</v>
      </c>
      <c r="BX70" s="33">
        <v>0</v>
      </c>
      <c r="BY70" s="33">
        <v>0</v>
      </c>
      <c r="BZ70" s="85">
        <f t="shared" ref="BZ70:BZ133" si="1">SUM(C70:BY70)</f>
        <v>8523.2334220730609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</row>
    <row r="71" spans="1:169" x14ac:dyDescent="0.2">
      <c r="A71" s="1" t="s">
        <v>66</v>
      </c>
      <c r="B71" s="22" t="s">
        <v>185</v>
      </c>
      <c r="C71" s="33">
        <v>0</v>
      </c>
      <c r="D71" s="33">
        <v>0</v>
      </c>
      <c r="E71" s="33">
        <v>0</v>
      </c>
      <c r="F71" s="33">
        <v>0</v>
      </c>
      <c r="G71" s="33">
        <v>0</v>
      </c>
      <c r="H71" s="33">
        <v>0</v>
      </c>
      <c r="I71" s="33">
        <v>0</v>
      </c>
      <c r="J71" s="33">
        <v>0</v>
      </c>
      <c r="K71" s="33">
        <v>0</v>
      </c>
      <c r="L71" s="33">
        <v>0</v>
      </c>
      <c r="M71" s="33">
        <v>0</v>
      </c>
      <c r="N71" s="33">
        <v>0</v>
      </c>
      <c r="O71" s="33">
        <v>0</v>
      </c>
      <c r="P71" s="33">
        <v>0</v>
      </c>
      <c r="Q71" s="33">
        <v>0</v>
      </c>
      <c r="R71" s="33">
        <v>0</v>
      </c>
      <c r="S71" s="33">
        <v>0</v>
      </c>
      <c r="T71" s="33">
        <v>0</v>
      </c>
      <c r="U71" s="33">
        <v>0</v>
      </c>
      <c r="V71" s="33">
        <v>0</v>
      </c>
      <c r="W71" s="33">
        <v>0</v>
      </c>
      <c r="X71" s="33">
        <v>0</v>
      </c>
      <c r="Y71" s="33">
        <v>0</v>
      </c>
      <c r="Z71" s="33">
        <v>0</v>
      </c>
      <c r="AA71" s="33">
        <v>0</v>
      </c>
      <c r="AB71" s="33">
        <v>0</v>
      </c>
      <c r="AC71" s="33">
        <v>0</v>
      </c>
      <c r="AD71" s="33">
        <v>0</v>
      </c>
      <c r="AE71" s="33">
        <v>0</v>
      </c>
      <c r="AF71" s="33">
        <v>0</v>
      </c>
      <c r="AG71" s="33">
        <v>0</v>
      </c>
      <c r="AH71" s="33">
        <v>0</v>
      </c>
      <c r="AI71" s="33">
        <v>0</v>
      </c>
      <c r="AJ71" s="33">
        <v>0</v>
      </c>
      <c r="AK71" s="33">
        <v>0</v>
      </c>
      <c r="AL71" s="33">
        <v>0</v>
      </c>
      <c r="AM71" s="33">
        <v>0</v>
      </c>
      <c r="AN71" s="33">
        <v>0</v>
      </c>
      <c r="AO71" s="33">
        <v>0</v>
      </c>
      <c r="AP71" s="33">
        <v>0</v>
      </c>
      <c r="AQ71" s="33">
        <v>0</v>
      </c>
      <c r="AR71" s="33">
        <v>0</v>
      </c>
      <c r="AS71" s="33">
        <v>0</v>
      </c>
      <c r="AT71" s="33">
        <v>0</v>
      </c>
      <c r="AU71" s="33">
        <v>0</v>
      </c>
      <c r="AV71" s="33">
        <v>0</v>
      </c>
      <c r="AW71" s="33">
        <v>236.4908774711389</v>
      </c>
      <c r="AX71" s="33">
        <v>0</v>
      </c>
      <c r="AY71" s="33">
        <v>0</v>
      </c>
      <c r="AZ71" s="33">
        <v>0</v>
      </c>
      <c r="BA71" s="33">
        <v>0</v>
      </c>
      <c r="BB71" s="33">
        <v>0</v>
      </c>
      <c r="BC71" s="33">
        <v>0</v>
      </c>
      <c r="BD71" s="33">
        <v>0</v>
      </c>
      <c r="BE71" s="33">
        <v>0</v>
      </c>
      <c r="BF71" s="33">
        <v>0</v>
      </c>
      <c r="BG71" s="33">
        <v>0</v>
      </c>
      <c r="BH71" s="33">
        <v>0</v>
      </c>
      <c r="BI71" s="33">
        <v>25448.624277477182</v>
      </c>
      <c r="BJ71" s="33">
        <v>43.129852322786206</v>
      </c>
      <c r="BK71" s="33">
        <v>0</v>
      </c>
      <c r="BL71" s="33">
        <v>0</v>
      </c>
      <c r="BM71" s="33">
        <v>0</v>
      </c>
      <c r="BN71" s="33">
        <v>0</v>
      </c>
      <c r="BO71" s="33">
        <v>0</v>
      </c>
      <c r="BP71" s="33">
        <v>0</v>
      </c>
      <c r="BQ71" s="33">
        <v>0</v>
      </c>
      <c r="BR71" s="33">
        <v>0</v>
      </c>
      <c r="BS71" s="33">
        <v>0</v>
      </c>
      <c r="BT71" s="33">
        <v>0</v>
      </c>
      <c r="BU71" s="33">
        <v>0</v>
      </c>
      <c r="BV71" s="33">
        <v>0</v>
      </c>
      <c r="BW71" s="33">
        <v>0</v>
      </c>
      <c r="BX71" s="33">
        <v>0</v>
      </c>
      <c r="BY71" s="33">
        <v>0</v>
      </c>
      <c r="BZ71" s="85">
        <f t="shared" si="1"/>
        <v>25728.245007271107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</row>
    <row r="72" spans="1:169" x14ac:dyDescent="0.2">
      <c r="A72" s="1" t="s">
        <v>67</v>
      </c>
      <c r="B72" s="22" t="s">
        <v>186</v>
      </c>
      <c r="C72" s="33">
        <v>0</v>
      </c>
      <c r="D72" s="33">
        <v>0</v>
      </c>
      <c r="E72" s="33">
        <v>0</v>
      </c>
      <c r="F72" s="33">
        <v>0</v>
      </c>
      <c r="G72" s="33">
        <v>0</v>
      </c>
      <c r="H72" s="33">
        <v>0</v>
      </c>
      <c r="I72" s="33">
        <v>0</v>
      </c>
      <c r="J72" s="33">
        <v>0</v>
      </c>
      <c r="K72" s="33">
        <v>0</v>
      </c>
      <c r="L72" s="33">
        <v>0</v>
      </c>
      <c r="M72" s="33">
        <v>0</v>
      </c>
      <c r="N72" s="33">
        <v>0</v>
      </c>
      <c r="O72" s="33">
        <v>0</v>
      </c>
      <c r="P72" s="33">
        <v>0</v>
      </c>
      <c r="Q72" s="33">
        <v>0</v>
      </c>
      <c r="R72" s="33">
        <v>0</v>
      </c>
      <c r="S72" s="33">
        <v>0</v>
      </c>
      <c r="T72" s="33">
        <v>0</v>
      </c>
      <c r="U72" s="33">
        <v>0</v>
      </c>
      <c r="V72" s="33">
        <v>0</v>
      </c>
      <c r="W72" s="33">
        <v>0</v>
      </c>
      <c r="X72" s="33">
        <v>0</v>
      </c>
      <c r="Y72" s="33">
        <v>0</v>
      </c>
      <c r="Z72" s="33">
        <v>0</v>
      </c>
      <c r="AA72" s="33">
        <v>0</v>
      </c>
      <c r="AB72" s="33">
        <v>0</v>
      </c>
      <c r="AC72" s="33">
        <v>0</v>
      </c>
      <c r="AD72" s="33">
        <v>0</v>
      </c>
      <c r="AE72" s="33">
        <v>0</v>
      </c>
      <c r="AF72" s="33">
        <v>0</v>
      </c>
      <c r="AG72" s="33">
        <v>0</v>
      </c>
      <c r="AH72" s="33">
        <v>0</v>
      </c>
      <c r="AI72" s="33">
        <v>0</v>
      </c>
      <c r="AJ72" s="33">
        <v>0</v>
      </c>
      <c r="AK72" s="33">
        <v>0</v>
      </c>
      <c r="AL72" s="33">
        <v>0</v>
      </c>
      <c r="AM72" s="33">
        <v>0</v>
      </c>
      <c r="AN72" s="33">
        <v>0</v>
      </c>
      <c r="AO72" s="33">
        <v>0</v>
      </c>
      <c r="AP72" s="33">
        <v>0</v>
      </c>
      <c r="AQ72" s="33">
        <v>0</v>
      </c>
      <c r="AR72" s="33">
        <v>0</v>
      </c>
      <c r="AS72" s="33">
        <v>0</v>
      </c>
      <c r="AT72" s="33">
        <v>0</v>
      </c>
      <c r="AU72" s="33">
        <v>0</v>
      </c>
      <c r="AV72" s="33">
        <v>0</v>
      </c>
      <c r="AW72" s="33">
        <v>152.44867552223982</v>
      </c>
      <c r="AX72" s="33">
        <v>0</v>
      </c>
      <c r="AY72" s="33">
        <v>0</v>
      </c>
      <c r="AZ72" s="33">
        <v>0</v>
      </c>
      <c r="BA72" s="33">
        <v>0</v>
      </c>
      <c r="BB72" s="33">
        <v>160829.73217564353</v>
      </c>
      <c r="BC72" s="33">
        <v>0</v>
      </c>
      <c r="BD72" s="33">
        <v>0</v>
      </c>
      <c r="BE72" s="33">
        <v>0</v>
      </c>
      <c r="BF72" s="33">
        <v>0</v>
      </c>
      <c r="BG72" s="33">
        <v>0</v>
      </c>
      <c r="BH72" s="33">
        <v>0</v>
      </c>
      <c r="BI72" s="33">
        <v>0</v>
      </c>
      <c r="BJ72" s="33">
        <v>0</v>
      </c>
      <c r="BK72" s="33">
        <v>0</v>
      </c>
      <c r="BL72" s="33">
        <v>0</v>
      </c>
      <c r="BM72" s="33">
        <v>0</v>
      </c>
      <c r="BN72" s="33">
        <v>0</v>
      </c>
      <c r="BO72" s="33">
        <v>0</v>
      </c>
      <c r="BP72" s="33">
        <v>0</v>
      </c>
      <c r="BQ72" s="33">
        <v>0</v>
      </c>
      <c r="BR72" s="33">
        <v>0</v>
      </c>
      <c r="BS72" s="33">
        <v>0</v>
      </c>
      <c r="BT72" s="33">
        <v>0</v>
      </c>
      <c r="BU72" s="33">
        <v>0</v>
      </c>
      <c r="BV72" s="33">
        <v>0</v>
      </c>
      <c r="BW72" s="33">
        <v>0</v>
      </c>
      <c r="BX72" s="33">
        <v>0</v>
      </c>
      <c r="BY72" s="33">
        <v>0</v>
      </c>
      <c r="BZ72" s="85">
        <f t="shared" si="1"/>
        <v>160982.18085116576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</row>
    <row r="73" spans="1:169" x14ac:dyDescent="0.2">
      <c r="A73" s="1" t="s">
        <v>68</v>
      </c>
      <c r="B73" s="22" t="s">
        <v>187</v>
      </c>
      <c r="C73" s="33">
        <v>0</v>
      </c>
      <c r="D73" s="33">
        <v>0</v>
      </c>
      <c r="E73" s="33">
        <v>0</v>
      </c>
      <c r="F73" s="33">
        <v>0</v>
      </c>
      <c r="G73" s="33">
        <v>0</v>
      </c>
      <c r="H73" s="33">
        <v>0</v>
      </c>
      <c r="I73" s="33">
        <v>0</v>
      </c>
      <c r="J73" s="33">
        <v>0</v>
      </c>
      <c r="K73" s="33">
        <v>0</v>
      </c>
      <c r="L73" s="33">
        <v>0</v>
      </c>
      <c r="M73" s="33">
        <v>0</v>
      </c>
      <c r="N73" s="33">
        <v>0</v>
      </c>
      <c r="O73" s="33">
        <v>0</v>
      </c>
      <c r="P73" s="33">
        <v>0</v>
      </c>
      <c r="Q73" s="33">
        <v>0</v>
      </c>
      <c r="R73" s="33">
        <v>0</v>
      </c>
      <c r="S73" s="33">
        <v>0</v>
      </c>
      <c r="T73" s="33">
        <v>0</v>
      </c>
      <c r="U73" s="33">
        <v>0</v>
      </c>
      <c r="V73" s="33">
        <v>0</v>
      </c>
      <c r="W73" s="33">
        <v>0</v>
      </c>
      <c r="X73" s="33">
        <v>0</v>
      </c>
      <c r="Y73" s="33">
        <v>0</v>
      </c>
      <c r="Z73" s="33">
        <v>0</v>
      </c>
      <c r="AA73" s="33">
        <v>0</v>
      </c>
      <c r="AB73" s="33">
        <v>0</v>
      </c>
      <c r="AC73" s="33">
        <v>0</v>
      </c>
      <c r="AD73" s="33">
        <v>0</v>
      </c>
      <c r="AE73" s="33">
        <v>0</v>
      </c>
      <c r="AF73" s="33">
        <v>0</v>
      </c>
      <c r="AG73" s="33">
        <v>0</v>
      </c>
      <c r="AH73" s="33">
        <v>0</v>
      </c>
      <c r="AI73" s="33">
        <v>0</v>
      </c>
      <c r="AJ73" s="33">
        <v>0</v>
      </c>
      <c r="AK73" s="33">
        <v>0</v>
      </c>
      <c r="AL73" s="33">
        <v>0</v>
      </c>
      <c r="AM73" s="33">
        <v>0</v>
      </c>
      <c r="AN73" s="33">
        <v>0</v>
      </c>
      <c r="AO73" s="33">
        <v>0</v>
      </c>
      <c r="AP73" s="33">
        <v>0</v>
      </c>
      <c r="AQ73" s="33">
        <v>0</v>
      </c>
      <c r="AR73" s="33">
        <v>0</v>
      </c>
      <c r="AS73" s="33">
        <v>0</v>
      </c>
      <c r="AT73" s="33">
        <v>0</v>
      </c>
      <c r="AU73" s="33">
        <v>0</v>
      </c>
      <c r="AV73" s="33">
        <v>0</v>
      </c>
      <c r="AW73" s="33">
        <v>333.37225057310559</v>
      </c>
      <c r="AX73" s="33">
        <v>0</v>
      </c>
      <c r="AY73" s="33">
        <v>0</v>
      </c>
      <c r="AZ73" s="33">
        <v>970.81581603175471</v>
      </c>
      <c r="BA73" s="33">
        <v>2298.9754769993388</v>
      </c>
      <c r="BB73" s="33">
        <v>460139.47286157077</v>
      </c>
      <c r="BC73" s="33">
        <v>0</v>
      </c>
      <c r="BD73" s="33">
        <v>0</v>
      </c>
      <c r="BE73" s="33">
        <v>0</v>
      </c>
      <c r="BF73" s="33">
        <v>0</v>
      </c>
      <c r="BG73" s="33">
        <v>0</v>
      </c>
      <c r="BH73" s="33">
        <v>0</v>
      </c>
      <c r="BI73" s="33">
        <v>0</v>
      </c>
      <c r="BJ73" s="33">
        <v>0</v>
      </c>
      <c r="BK73" s="33">
        <v>0</v>
      </c>
      <c r="BL73" s="33">
        <v>0</v>
      </c>
      <c r="BM73" s="33">
        <v>0</v>
      </c>
      <c r="BN73" s="33">
        <v>0</v>
      </c>
      <c r="BO73" s="33">
        <v>0</v>
      </c>
      <c r="BP73" s="33">
        <v>0</v>
      </c>
      <c r="BQ73" s="33">
        <v>0</v>
      </c>
      <c r="BR73" s="33">
        <v>0</v>
      </c>
      <c r="BS73" s="33">
        <v>0</v>
      </c>
      <c r="BT73" s="33">
        <v>0</v>
      </c>
      <c r="BU73" s="33">
        <v>0</v>
      </c>
      <c r="BV73" s="33">
        <v>0</v>
      </c>
      <c r="BW73" s="33">
        <v>0</v>
      </c>
      <c r="BX73" s="33">
        <v>0</v>
      </c>
      <c r="BY73" s="33">
        <v>0</v>
      </c>
      <c r="BZ73" s="85">
        <f t="shared" si="1"/>
        <v>463742.63640517497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</row>
    <row r="74" spans="1:169" x14ac:dyDescent="0.2">
      <c r="A74" s="1" t="s">
        <v>69</v>
      </c>
      <c r="B74" s="22" t="s">
        <v>188</v>
      </c>
      <c r="C74" s="33">
        <v>0</v>
      </c>
      <c r="D74" s="33">
        <v>0</v>
      </c>
      <c r="E74" s="33">
        <v>0</v>
      </c>
      <c r="F74" s="33">
        <v>0</v>
      </c>
      <c r="G74" s="33">
        <v>0</v>
      </c>
      <c r="H74" s="33">
        <v>0</v>
      </c>
      <c r="I74" s="33">
        <v>0</v>
      </c>
      <c r="J74" s="33">
        <v>0</v>
      </c>
      <c r="K74" s="33">
        <v>0</v>
      </c>
      <c r="L74" s="33">
        <v>0</v>
      </c>
      <c r="M74" s="33">
        <v>0</v>
      </c>
      <c r="N74" s="33">
        <v>0</v>
      </c>
      <c r="O74" s="33">
        <v>0</v>
      </c>
      <c r="P74" s="33">
        <v>0</v>
      </c>
      <c r="Q74" s="33">
        <v>0</v>
      </c>
      <c r="R74" s="33">
        <v>0</v>
      </c>
      <c r="S74" s="33">
        <v>0</v>
      </c>
      <c r="T74" s="33">
        <v>0</v>
      </c>
      <c r="U74" s="33">
        <v>0</v>
      </c>
      <c r="V74" s="33">
        <v>0</v>
      </c>
      <c r="W74" s="33">
        <v>0</v>
      </c>
      <c r="X74" s="33">
        <v>0</v>
      </c>
      <c r="Y74" s="33">
        <v>0</v>
      </c>
      <c r="Z74" s="33">
        <v>0</v>
      </c>
      <c r="AA74" s="33">
        <v>0</v>
      </c>
      <c r="AB74" s="33">
        <v>0</v>
      </c>
      <c r="AC74" s="33">
        <v>0</v>
      </c>
      <c r="AD74" s="33">
        <v>0</v>
      </c>
      <c r="AE74" s="33">
        <v>0</v>
      </c>
      <c r="AF74" s="33">
        <v>0</v>
      </c>
      <c r="AG74" s="33">
        <v>0</v>
      </c>
      <c r="AH74" s="33">
        <v>0</v>
      </c>
      <c r="AI74" s="33">
        <v>0</v>
      </c>
      <c r="AJ74" s="33">
        <v>0</v>
      </c>
      <c r="AK74" s="33">
        <v>0</v>
      </c>
      <c r="AL74" s="33">
        <v>0</v>
      </c>
      <c r="AM74" s="33">
        <v>0</v>
      </c>
      <c r="AN74" s="33">
        <v>0</v>
      </c>
      <c r="AO74" s="33">
        <v>0</v>
      </c>
      <c r="AP74" s="33">
        <v>0</v>
      </c>
      <c r="AQ74" s="33">
        <v>0</v>
      </c>
      <c r="AR74" s="33">
        <v>0</v>
      </c>
      <c r="AS74" s="33">
        <v>0</v>
      </c>
      <c r="AT74" s="33">
        <v>0</v>
      </c>
      <c r="AU74" s="33">
        <v>0</v>
      </c>
      <c r="AV74" s="33">
        <v>0</v>
      </c>
      <c r="AW74" s="33">
        <v>182.99976627057796</v>
      </c>
      <c r="AX74" s="33">
        <v>0</v>
      </c>
      <c r="AY74" s="33">
        <v>0</v>
      </c>
      <c r="AZ74" s="33">
        <v>33.849661120630927</v>
      </c>
      <c r="BA74" s="33">
        <v>0</v>
      </c>
      <c r="BB74" s="33">
        <v>1.773762815762026</v>
      </c>
      <c r="BC74" s="33">
        <v>0</v>
      </c>
      <c r="BD74" s="33">
        <v>0</v>
      </c>
      <c r="BE74" s="33">
        <v>0</v>
      </c>
      <c r="BF74" s="33">
        <v>0</v>
      </c>
      <c r="BG74" s="33">
        <v>0</v>
      </c>
      <c r="BH74" s="33">
        <v>0</v>
      </c>
      <c r="BI74" s="33">
        <v>0</v>
      </c>
      <c r="BJ74" s="33">
        <v>0</v>
      </c>
      <c r="BK74" s="33">
        <v>0</v>
      </c>
      <c r="BL74" s="33">
        <v>0</v>
      </c>
      <c r="BM74" s="33">
        <v>0</v>
      </c>
      <c r="BN74" s="33">
        <v>0</v>
      </c>
      <c r="BO74" s="33">
        <v>0</v>
      </c>
      <c r="BP74" s="33">
        <v>0</v>
      </c>
      <c r="BQ74" s="33">
        <v>0</v>
      </c>
      <c r="BR74" s="33">
        <v>0</v>
      </c>
      <c r="BS74" s="33">
        <v>0</v>
      </c>
      <c r="BT74" s="33">
        <v>0</v>
      </c>
      <c r="BU74" s="33">
        <v>0</v>
      </c>
      <c r="BV74" s="33">
        <v>0</v>
      </c>
      <c r="BW74" s="33">
        <v>0</v>
      </c>
      <c r="BX74" s="33">
        <v>0</v>
      </c>
      <c r="BY74" s="33">
        <v>0</v>
      </c>
      <c r="BZ74" s="85">
        <f t="shared" si="1"/>
        <v>218.62319020697092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</row>
    <row r="75" spans="1:169" x14ac:dyDescent="0.2">
      <c r="A75" s="1" t="s">
        <v>70</v>
      </c>
      <c r="B75" s="22" t="s">
        <v>189</v>
      </c>
      <c r="C75" s="33">
        <v>0</v>
      </c>
      <c r="D75" s="33">
        <v>0</v>
      </c>
      <c r="E75" s="33">
        <v>0</v>
      </c>
      <c r="F75" s="33">
        <v>0</v>
      </c>
      <c r="G75" s="33">
        <v>0</v>
      </c>
      <c r="H75" s="33">
        <v>0</v>
      </c>
      <c r="I75" s="33">
        <v>0</v>
      </c>
      <c r="J75" s="33">
        <v>0</v>
      </c>
      <c r="K75" s="33">
        <v>0</v>
      </c>
      <c r="L75" s="33">
        <v>0</v>
      </c>
      <c r="M75" s="33">
        <v>0</v>
      </c>
      <c r="N75" s="33">
        <v>0</v>
      </c>
      <c r="O75" s="33">
        <v>0</v>
      </c>
      <c r="P75" s="33">
        <v>0</v>
      </c>
      <c r="Q75" s="33">
        <v>0</v>
      </c>
      <c r="R75" s="33">
        <v>0</v>
      </c>
      <c r="S75" s="33">
        <v>0</v>
      </c>
      <c r="T75" s="33">
        <v>0</v>
      </c>
      <c r="U75" s="33">
        <v>0</v>
      </c>
      <c r="V75" s="33">
        <v>0</v>
      </c>
      <c r="W75" s="33">
        <v>0</v>
      </c>
      <c r="X75" s="33">
        <v>0</v>
      </c>
      <c r="Y75" s="33">
        <v>0</v>
      </c>
      <c r="Z75" s="33">
        <v>0</v>
      </c>
      <c r="AA75" s="33">
        <v>0</v>
      </c>
      <c r="AB75" s="33">
        <v>0</v>
      </c>
      <c r="AC75" s="33">
        <v>0</v>
      </c>
      <c r="AD75" s="33">
        <v>0</v>
      </c>
      <c r="AE75" s="33">
        <v>0</v>
      </c>
      <c r="AF75" s="33">
        <v>0</v>
      </c>
      <c r="AG75" s="33">
        <v>0</v>
      </c>
      <c r="AH75" s="33">
        <v>0</v>
      </c>
      <c r="AI75" s="33">
        <v>0</v>
      </c>
      <c r="AJ75" s="33">
        <v>0</v>
      </c>
      <c r="AK75" s="33">
        <v>0</v>
      </c>
      <c r="AL75" s="33">
        <v>0</v>
      </c>
      <c r="AM75" s="33">
        <v>0</v>
      </c>
      <c r="AN75" s="33">
        <v>0</v>
      </c>
      <c r="AO75" s="33">
        <v>0</v>
      </c>
      <c r="AP75" s="33">
        <v>0</v>
      </c>
      <c r="AQ75" s="33">
        <v>0</v>
      </c>
      <c r="AR75" s="33">
        <v>0</v>
      </c>
      <c r="AS75" s="33">
        <v>0</v>
      </c>
      <c r="AT75" s="33">
        <v>0</v>
      </c>
      <c r="AU75" s="33">
        <v>0</v>
      </c>
      <c r="AV75" s="33">
        <v>0</v>
      </c>
      <c r="AW75" s="33">
        <v>70.427969780255467</v>
      </c>
      <c r="AX75" s="33">
        <v>0</v>
      </c>
      <c r="AY75" s="33">
        <v>0</v>
      </c>
      <c r="AZ75" s="33">
        <v>0</v>
      </c>
      <c r="BA75" s="33">
        <v>0</v>
      </c>
      <c r="BB75" s="33">
        <v>51.427320681932862</v>
      </c>
      <c r="BC75" s="33">
        <v>0</v>
      </c>
      <c r="BD75" s="33">
        <v>0</v>
      </c>
      <c r="BE75" s="33">
        <v>0</v>
      </c>
      <c r="BF75" s="33">
        <v>0</v>
      </c>
      <c r="BG75" s="33">
        <v>0</v>
      </c>
      <c r="BH75" s="33">
        <v>0</v>
      </c>
      <c r="BI75" s="33">
        <v>0</v>
      </c>
      <c r="BJ75" s="33">
        <v>0</v>
      </c>
      <c r="BK75" s="33">
        <v>0</v>
      </c>
      <c r="BL75" s="33">
        <v>0</v>
      </c>
      <c r="BM75" s="33">
        <v>0</v>
      </c>
      <c r="BN75" s="33">
        <v>0</v>
      </c>
      <c r="BO75" s="33">
        <v>0</v>
      </c>
      <c r="BP75" s="33">
        <v>0</v>
      </c>
      <c r="BQ75" s="33">
        <v>0</v>
      </c>
      <c r="BR75" s="33">
        <v>0</v>
      </c>
      <c r="BS75" s="33">
        <v>0</v>
      </c>
      <c r="BT75" s="33">
        <v>0</v>
      </c>
      <c r="BU75" s="33">
        <v>0</v>
      </c>
      <c r="BV75" s="33">
        <v>0</v>
      </c>
      <c r="BW75" s="33">
        <v>0</v>
      </c>
      <c r="BX75" s="33">
        <v>0</v>
      </c>
      <c r="BY75" s="33">
        <v>0</v>
      </c>
      <c r="BZ75" s="85">
        <f t="shared" si="1"/>
        <v>121.85529046218832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</row>
    <row r="76" spans="1:169" x14ac:dyDescent="0.2">
      <c r="A76" s="1" t="s">
        <v>71</v>
      </c>
      <c r="B76" s="22" t="s">
        <v>190</v>
      </c>
      <c r="C76" s="33">
        <v>0</v>
      </c>
      <c r="D76" s="33">
        <v>0</v>
      </c>
      <c r="E76" s="33">
        <v>0</v>
      </c>
      <c r="F76" s="33">
        <v>0</v>
      </c>
      <c r="G76" s="33">
        <v>0</v>
      </c>
      <c r="H76" s="33">
        <v>0</v>
      </c>
      <c r="I76" s="33">
        <v>0</v>
      </c>
      <c r="J76" s="33">
        <v>0</v>
      </c>
      <c r="K76" s="33">
        <v>0</v>
      </c>
      <c r="L76" s="33">
        <v>0</v>
      </c>
      <c r="M76" s="33">
        <v>0</v>
      </c>
      <c r="N76" s="33">
        <v>0</v>
      </c>
      <c r="O76" s="33">
        <v>0</v>
      </c>
      <c r="P76" s="33">
        <v>0</v>
      </c>
      <c r="Q76" s="33">
        <v>0</v>
      </c>
      <c r="R76" s="33">
        <v>0</v>
      </c>
      <c r="S76" s="33">
        <v>0</v>
      </c>
      <c r="T76" s="33">
        <v>0</v>
      </c>
      <c r="U76" s="33">
        <v>0</v>
      </c>
      <c r="V76" s="33">
        <v>0</v>
      </c>
      <c r="W76" s="33">
        <v>0</v>
      </c>
      <c r="X76" s="33">
        <v>0</v>
      </c>
      <c r="Y76" s="33">
        <v>0</v>
      </c>
      <c r="Z76" s="33">
        <v>0</v>
      </c>
      <c r="AA76" s="33">
        <v>0</v>
      </c>
      <c r="AB76" s="33">
        <v>0</v>
      </c>
      <c r="AC76" s="33">
        <v>0</v>
      </c>
      <c r="AD76" s="33">
        <v>0</v>
      </c>
      <c r="AE76" s="33">
        <v>0</v>
      </c>
      <c r="AF76" s="33">
        <v>0</v>
      </c>
      <c r="AG76" s="33">
        <v>0</v>
      </c>
      <c r="AH76" s="33">
        <v>0</v>
      </c>
      <c r="AI76" s="33">
        <v>0</v>
      </c>
      <c r="AJ76" s="33">
        <v>0</v>
      </c>
      <c r="AK76" s="33">
        <v>0</v>
      </c>
      <c r="AL76" s="33">
        <v>0</v>
      </c>
      <c r="AM76" s="33">
        <v>0</v>
      </c>
      <c r="AN76" s="33">
        <v>0</v>
      </c>
      <c r="AO76" s="33">
        <v>0</v>
      </c>
      <c r="AP76" s="33">
        <v>0</v>
      </c>
      <c r="AQ76" s="33">
        <v>0</v>
      </c>
      <c r="AR76" s="33">
        <v>0</v>
      </c>
      <c r="AS76" s="33">
        <v>0</v>
      </c>
      <c r="AT76" s="33">
        <v>0</v>
      </c>
      <c r="AU76" s="33">
        <v>0</v>
      </c>
      <c r="AV76" s="33">
        <v>0</v>
      </c>
      <c r="AW76" s="33">
        <v>3913.9347255125135</v>
      </c>
      <c r="AX76" s="33">
        <v>0</v>
      </c>
      <c r="AY76" s="33">
        <v>0</v>
      </c>
      <c r="AZ76" s="33">
        <v>0</v>
      </c>
      <c r="BA76" s="33">
        <v>0</v>
      </c>
      <c r="BB76" s="33">
        <v>0</v>
      </c>
      <c r="BC76" s="33">
        <v>0</v>
      </c>
      <c r="BD76" s="33">
        <v>0</v>
      </c>
      <c r="BE76" s="33">
        <v>1249.6773595065963</v>
      </c>
      <c r="BF76" s="33">
        <v>0</v>
      </c>
      <c r="BG76" s="33">
        <v>0</v>
      </c>
      <c r="BH76" s="33">
        <v>0</v>
      </c>
      <c r="BI76" s="33">
        <v>0</v>
      </c>
      <c r="BJ76" s="33">
        <v>0</v>
      </c>
      <c r="BK76" s="33">
        <v>0</v>
      </c>
      <c r="BL76" s="33">
        <v>0</v>
      </c>
      <c r="BM76" s="33">
        <v>0</v>
      </c>
      <c r="BN76" s="33">
        <v>0</v>
      </c>
      <c r="BO76" s="33">
        <v>0</v>
      </c>
      <c r="BP76" s="33">
        <v>0</v>
      </c>
      <c r="BQ76" s="33">
        <v>1423631.2063824739</v>
      </c>
      <c r="BR76" s="33">
        <v>0</v>
      </c>
      <c r="BS76" s="33">
        <v>0</v>
      </c>
      <c r="BT76" s="33">
        <v>0</v>
      </c>
      <c r="BU76" s="33">
        <v>0</v>
      </c>
      <c r="BV76" s="33">
        <v>0</v>
      </c>
      <c r="BW76" s="33">
        <v>0</v>
      </c>
      <c r="BX76" s="33">
        <v>0</v>
      </c>
      <c r="BY76" s="33">
        <v>0</v>
      </c>
      <c r="BZ76" s="85">
        <f t="shared" si="1"/>
        <v>1428794.8184674929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</row>
    <row r="77" spans="1:169" x14ac:dyDescent="0.2">
      <c r="A77" s="1" t="s">
        <v>72</v>
      </c>
      <c r="B77" s="22" t="s">
        <v>191</v>
      </c>
      <c r="C77" s="33">
        <v>0</v>
      </c>
      <c r="D77" s="33">
        <v>0</v>
      </c>
      <c r="E77" s="33">
        <v>0</v>
      </c>
      <c r="F77" s="33">
        <v>0</v>
      </c>
      <c r="G77" s="33">
        <v>0</v>
      </c>
      <c r="H77" s="33">
        <v>0</v>
      </c>
      <c r="I77" s="33">
        <v>0</v>
      </c>
      <c r="J77" s="33">
        <v>0</v>
      </c>
      <c r="K77" s="33">
        <v>0</v>
      </c>
      <c r="L77" s="33">
        <v>0</v>
      </c>
      <c r="M77" s="33">
        <v>0</v>
      </c>
      <c r="N77" s="33">
        <v>0</v>
      </c>
      <c r="O77" s="33">
        <v>0</v>
      </c>
      <c r="P77" s="33">
        <v>0</v>
      </c>
      <c r="Q77" s="33">
        <v>0</v>
      </c>
      <c r="R77" s="33">
        <v>0</v>
      </c>
      <c r="S77" s="33">
        <v>0</v>
      </c>
      <c r="T77" s="33">
        <v>0</v>
      </c>
      <c r="U77" s="33">
        <v>0</v>
      </c>
      <c r="V77" s="33">
        <v>0</v>
      </c>
      <c r="W77" s="33">
        <v>0</v>
      </c>
      <c r="X77" s="33">
        <v>0</v>
      </c>
      <c r="Y77" s="33">
        <v>0</v>
      </c>
      <c r="Z77" s="33">
        <v>0</v>
      </c>
      <c r="AA77" s="33">
        <v>0</v>
      </c>
      <c r="AB77" s="33">
        <v>0</v>
      </c>
      <c r="AC77" s="33">
        <v>0</v>
      </c>
      <c r="AD77" s="33">
        <v>0</v>
      </c>
      <c r="AE77" s="33">
        <v>0</v>
      </c>
      <c r="AF77" s="33">
        <v>0</v>
      </c>
      <c r="AG77" s="33">
        <v>0</v>
      </c>
      <c r="AH77" s="33">
        <v>0</v>
      </c>
      <c r="AI77" s="33">
        <v>0</v>
      </c>
      <c r="AJ77" s="33">
        <v>0</v>
      </c>
      <c r="AK77" s="33">
        <v>0</v>
      </c>
      <c r="AL77" s="33">
        <v>0</v>
      </c>
      <c r="AM77" s="33">
        <v>0</v>
      </c>
      <c r="AN77" s="33">
        <v>0</v>
      </c>
      <c r="AO77" s="33">
        <v>0</v>
      </c>
      <c r="AP77" s="33">
        <v>0</v>
      </c>
      <c r="AQ77" s="33">
        <v>0</v>
      </c>
      <c r="AR77" s="33">
        <v>0</v>
      </c>
      <c r="AS77" s="33">
        <v>0</v>
      </c>
      <c r="AT77" s="33">
        <v>0</v>
      </c>
      <c r="AU77" s="33">
        <v>0</v>
      </c>
      <c r="AV77" s="33">
        <v>0</v>
      </c>
      <c r="AW77" s="33">
        <v>73.852448649123673</v>
      </c>
      <c r="AX77" s="33">
        <v>0</v>
      </c>
      <c r="AY77" s="33">
        <v>0</v>
      </c>
      <c r="AZ77" s="33">
        <v>0</v>
      </c>
      <c r="BA77" s="33">
        <v>0</v>
      </c>
      <c r="BB77" s="33">
        <v>0</v>
      </c>
      <c r="BC77" s="33">
        <v>0</v>
      </c>
      <c r="BD77" s="33">
        <v>0</v>
      </c>
      <c r="BE77" s="33">
        <v>0</v>
      </c>
      <c r="BF77" s="33">
        <v>0</v>
      </c>
      <c r="BG77" s="33">
        <v>0</v>
      </c>
      <c r="BH77" s="33">
        <v>0</v>
      </c>
      <c r="BI77" s="33">
        <v>0</v>
      </c>
      <c r="BJ77" s="33">
        <v>0</v>
      </c>
      <c r="BK77" s="33">
        <v>0</v>
      </c>
      <c r="BL77" s="33">
        <v>0</v>
      </c>
      <c r="BM77" s="33">
        <v>0</v>
      </c>
      <c r="BN77" s="33">
        <v>0</v>
      </c>
      <c r="BO77" s="33">
        <v>0</v>
      </c>
      <c r="BP77" s="33">
        <v>0</v>
      </c>
      <c r="BQ77" s="33">
        <v>212677.13505285853</v>
      </c>
      <c r="BR77" s="33">
        <v>0</v>
      </c>
      <c r="BS77" s="33">
        <v>0</v>
      </c>
      <c r="BT77" s="33">
        <v>0</v>
      </c>
      <c r="BU77" s="33">
        <v>0</v>
      </c>
      <c r="BV77" s="33">
        <v>0</v>
      </c>
      <c r="BW77" s="33">
        <v>0</v>
      </c>
      <c r="BX77" s="33">
        <v>0</v>
      </c>
      <c r="BY77" s="33">
        <v>0</v>
      </c>
      <c r="BZ77" s="85">
        <f t="shared" si="1"/>
        <v>212750.98750150765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</row>
    <row r="78" spans="1:169" x14ac:dyDescent="0.2">
      <c r="A78" s="1" t="s">
        <v>73</v>
      </c>
      <c r="B78" s="22" t="s">
        <v>192</v>
      </c>
      <c r="C78" s="33">
        <v>0</v>
      </c>
      <c r="D78" s="33">
        <v>0</v>
      </c>
      <c r="E78" s="33">
        <v>0</v>
      </c>
      <c r="F78" s="33">
        <v>0</v>
      </c>
      <c r="G78" s="33">
        <v>0</v>
      </c>
      <c r="H78" s="33">
        <v>0</v>
      </c>
      <c r="I78" s="33">
        <v>0</v>
      </c>
      <c r="J78" s="33">
        <v>0</v>
      </c>
      <c r="K78" s="33">
        <v>0</v>
      </c>
      <c r="L78" s="33">
        <v>0</v>
      </c>
      <c r="M78" s="33">
        <v>0</v>
      </c>
      <c r="N78" s="33">
        <v>0</v>
      </c>
      <c r="O78" s="33">
        <v>0</v>
      </c>
      <c r="P78" s="33">
        <v>0</v>
      </c>
      <c r="Q78" s="33">
        <v>0</v>
      </c>
      <c r="R78" s="33">
        <v>0</v>
      </c>
      <c r="S78" s="33">
        <v>0</v>
      </c>
      <c r="T78" s="33">
        <v>0</v>
      </c>
      <c r="U78" s="33">
        <v>0</v>
      </c>
      <c r="V78" s="33">
        <v>0</v>
      </c>
      <c r="W78" s="33">
        <v>0</v>
      </c>
      <c r="X78" s="33">
        <v>0</v>
      </c>
      <c r="Y78" s="33">
        <v>0</v>
      </c>
      <c r="Z78" s="33">
        <v>0</v>
      </c>
      <c r="AA78" s="33">
        <v>0</v>
      </c>
      <c r="AB78" s="33">
        <v>0</v>
      </c>
      <c r="AC78" s="33">
        <v>0</v>
      </c>
      <c r="AD78" s="33">
        <v>0</v>
      </c>
      <c r="AE78" s="33">
        <v>0</v>
      </c>
      <c r="AF78" s="33">
        <v>0</v>
      </c>
      <c r="AG78" s="33">
        <v>0</v>
      </c>
      <c r="AH78" s="33">
        <v>0</v>
      </c>
      <c r="AI78" s="33">
        <v>0</v>
      </c>
      <c r="AJ78" s="33">
        <v>0</v>
      </c>
      <c r="AK78" s="33">
        <v>0</v>
      </c>
      <c r="AL78" s="33">
        <v>0</v>
      </c>
      <c r="AM78" s="33">
        <v>0</v>
      </c>
      <c r="AN78" s="33">
        <v>0</v>
      </c>
      <c r="AO78" s="33">
        <v>0</v>
      </c>
      <c r="AP78" s="33">
        <v>0</v>
      </c>
      <c r="AQ78" s="33">
        <v>0</v>
      </c>
      <c r="AR78" s="33">
        <v>0</v>
      </c>
      <c r="AS78" s="33">
        <v>0</v>
      </c>
      <c r="AT78" s="33">
        <v>0</v>
      </c>
      <c r="AU78" s="33">
        <v>0</v>
      </c>
      <c r="AV78" s="33">
        <v>0</v>
      </c>
      <c r="AW78" s="33">
        <v>28112.26389086687</v>
      </c>
      <c r="AX78" s="33">
        <v>0</v>
      </c>
      <c r="AY78" s="33">
        <v>0</v>
      </c>
      <c r="AZ78" s="33">
        <v>0</v>
      </c>
      <c r="BA78" s="33">
        <v>0</v>
      </c>
      <c r="BB78" s="33">
        <v>0</v>
      </c>
      <c r="BC78" s="33">
        <v>0</v>
      </c>
      <c r="BD78" s="33">
        <v>0</v>
      </c>
      <c r="BE78" s="33">
        <v>0</v>
      </c>
      <c r="BF78" s="33">
        <v>0</v>
      </c>
      <c r="BG78" s="33">
        <v>0</v>
      </c>
      <c r="BH78" s="33">
        <v>0</v>
      </c>
      <c r="BI78" s="33">
        <v>0</v>
      </c>
      <c r="BJ78" s="33">
        <v>0</v>
      </c>
      <c r="BK78" s="33">
        <v>0</v>
      </c>
      <c r="BL78" s="33">
        <v>0</v>
      </c>
      <c r="BM78" s="33">
        <v>0</v>
      </c>
      <c r="BN78" s="33">
        <v>0</v>
      </c>
      <c r="BO78" s="33">
        <v>0</v>
      </c>
      <c r="BP78" s="33">
        <v>836797.24595285545</v>
      </c>
      <c r="BQ78" s="33">
        <v>0</v>
      </c>
      <c r="BR78" s="33">
        <v>0</v>
      </c>
      <c r="BS78" s="33">
        <v>0</v>
      </c>
      <c r="BT78" s="33">
        <v>0</v>
      </c>
      <c r="BU78" s="33">
        <v>0</v>
      </c>
      <c r="BV78" s="33">
        <v>0</v>
      </c>
      <c r="BW78" s="33">
        <v>0</v>
      </c>
      <c r="BX78" s="33">
        <v>0</v>
      </c>
      <c r="BY78" s="33">
        <v>0</v>
      </c>
      <c r="BZ78" s="85">
        <f t="shared" si="1"/>
        <v>864909.50984372234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</row>
    <row r="79" spans="1:169" x14ac:dyDescent="0.2">
      <c r="A79" s="1" t="s">
        <v>74</v>
      </c>
      <c r="B79" s="22" t="s">
        <v>193</v>
      </c>
      <c r="C79" s="33">
        <v>0</v>
      </c>
      <c r="D79" s="33">
        <v>0</v>
      </c>
      <c r="E79" s="33">
        <v>0</v>
      </c>
      <c r="F79" s="33">
        <v>0</v>
      </c>
      <c r="G79" s="33">
        <v>0</v>
      </c>
      <c r="H79" s="33">
        <v>0</v>
      </c>
      <c r="I79" s="33">
        <v>0</v>
      </c>
      <c r="J79" s="33">
        <v>0</v>
      </c>
      <c r="K79" s="33">
        <v>0</v>
      </c>
      <c r="L79" s="33">
        <v>0</v>
      </c>
      <c r="M79" s="33">
        <v>0</v>
      </c>
      <c r="N79" s="33">
        <v>0</v>
      </c>
      <c r="O79" s="33">
        <v>0</v>
      </c>
      <c r="P79" s="33">
        <v>0</v>
      </c>
      <c r="Q79" s="33">
        <v>0</v>
      </c>
      <c r="R79" s="33">
        <v>0</v>
      </c>
      <c r="S79" s="33">
        <v>0</v>
      </c>
      <c r="T79" s="33">
        <v>0</v>
      </c>
      <c r="U79" s="33">
        <v>0</v>
      </c>
      <c r="V79" s="33">
        <v>0</v>
      </c>
      <c r="W79" s="33">
        <v>0</v>
      </c>
      <c r="X79" s="33">
        <v>0</v>
      </c>
      <c r="Y79" s="33">
        <v>0</v>
      </c>
      <c r="Z79" s="33">
        <v>0</v>
      </c>
      <c r="AA79" s="33">
        <v>0</v>
      </c>
      <c r="AB79" s="33">
        <v>0</v>
      </c>
      <c r="AC79" s="33">
        <v>0</v>
      </c>
      <c r="AD79" s="33">
        <v>0</v>
      </c>
      <c r="AE79" s="33">
        <v>0</v>
      </c>
      <c r="AF79" s="33">
        <v>0</v>
      </c>
      <c r="AG79" s="33">
        <v>0</v>
      </c>
      <c r="AH79" s="33">
        <v>0</v>
      </c>
      <c r="AI79" s="33">
        <v>0</v>
      </c>
      <c r="AJ79" s="33">
        <v>0</v>
      </c>
      <c r="AK79" s="33">
        <v>0</v>
      </c>
      <c r="AL79" s="33">
        <v>0</v>
      </c>
      <c r="AM79" s="33">
        <v>0</v>
      </c>
      <c r="AN79" s="33">
        <v>0</v>
      </c>
      <c r="AO79" s="33">
        <v>0</v>
      </c>
      <c r="AP79" s="33">
        <v>0</v>
      </c>
      <c r="AQ79" s="33">
        <v>0</v>
      </c>
      <c r="AR79" s="33">
        <v>0</v>
      </c>
      <c r="AS79" s="33">
        <v>0</v>
      </c>
      <c r="AT79" s="33">
        <v>0</v>
      </c>
      <c r="AU79" s="33">
        <v>0</v>
      </c>
      <c r="AV79" s="33">
        <v>0</v>
      </c>
      <c r="AW79" s="33">
        <v>413.6526470073502</v>
      </c>
      <c r="AX79" s="33">
        <v>0</v>
      </c>
      <c r="AY79" s="33">
        <v>0</v>
      </c>
      <c r="AZ79" s="33">
        <v>0</v>
      </c>
      <c r="BA79" s="33">
        <v>0</v>
      </c>
      <c r="BB79" s="33">
        <v>0</v>
      </c>
      <c r="BC79" s="33">
        <v>0</v>
      </c>
      <c r="BD79" s="33">
        <v>0</v>
      </c>
      <c r="BE79" s="33">
        <v>0</v>
      </c>
      <c r="BF79" s="33">
        <v>0</v>
      </c>
      <c r="BG79" s="33">
        <v>0</v>
      </c>
      <c r="BH79" s="33">
        <v>0</v>
      </c>
      <c r="BI79" s="33">
        <v>0</v>
      </c>
      <c r="BJ79" s="33">
        <v>0</v>
      </c>
      <c r="BK79" s="33">
        <v>0</v>
      </c>
      <c r="BL79" s="33">
        <v>0</v>
      </c>
      <c r="BM79" s="33">
        <v>0</v>
      </c>
      <c r="BN79" s="33">
        <v>0</v>
      </c>
      <c r="BO79" s="33">
        <v>0</v>
      </c>
      <c r="BP79" s="33">
        <v>14971.515270919479</v>
      </c>
      <c r="BQ79" s="33">
        <v>67.840459750398892</v>
      </c>
      <c r="BR79" s="33">
        <v>0</v>
      </c>
      <c r="BS79" s="33">
        <v>0</v>
      </c>
      <c r="BT79" s="33">
        <v>0</v>
      </c>
      <c r="BU79" s="33">
        <v>0</v>
      </c>
      <c r="BV79" s="33">
        <v>0</v>
      </c>
      <c r="BW79" s="33">
        <v>0</v>
      </c>
      <c r="BX79" s="33">
        <v>0</v>
      </c>
      <c r="BY79" s="33">
        <v>0</v>
      </c>
      <c r="BZ79" s="85">
        <f t="shared" si="1"/>
        <v>15453.008377677228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</row>
    <row r="80" spans="1:169" x14ac:dyDescent="0.2">
      <c r="A80" s="1" t="s">
        <v>75</v>
      </c>
      <c r="B80" s="22" t="s">
        <v>194</v>
      </c>
      <c r="C80" s="33">
        <v>0</v>
      </c>
      <c r="D80" s="33">
        <v>0</v>
      </c>
      <c r="E80" s="33">
        <v>0</v>
      </c>
      <c r="F80" s="33">
        <v>0</v>
      </c>
      <c r="G80" s="33">
        <v>0</v>
      </c>
      <c r="H80" s="33">
        <v>0</v>
      </c>
      <c r="I80" s="33">
        <v>0</v>
      </c>
      <c r="J80" s="33">
        <v>0</v>
      </c>
      <c r="K80" s="33">
        <v>0</v>
      </c>
      <c r="L80" s="33">
        <v>0</v>
      </c>
      <c r="M80" s="33">
        <v>0</v>
      </c>
      <c r="N80" s="33">
        <v>0</v>
      </c>
      <c r="O80" s="33">
        <v>0</v>
      </c>
      <c r="P80" s="33">
        <v>0</v>
      </c>
      <c r="Q80" s="33">
        <v>0</v>
      </c>
      <c r="R80" s="33">
        <v>0</v>
      </c>
      <c r="S80" s="33">
        <v>0</v>
      </c>
      <c r="T80" s="33">
        <v>0</v>
      </c>
      <c r="U80" s="33">
        <v>0</v>
      </c>
      <c r="V80" s="33">
        <v>0</v>
      </c>
      <c r="W80" s="33">
        <v>0</v>
      </c>
      <c r="X80" s="33">
        <v>0</v>
      </c>
      <c r="Y80" s="33">
        <v>0</v>
      </c>
      <c r="Z80" s="33">
        <v>0</v>
      </c>
      <c r="AA80" s="33">
        <v>0</v>
      </c>
      <c r="AB80" s="33">
        <v>0</v>
      </c>
      <c r="AC80" s="33">
        <v>0</v>
      </c>
      <c r="AD80" s="33">
        <v>0</v>
      </c>
      <c r="AE80" s="33">
        <v>0</v>
      </c>
      <c r="AF80" s="33">
        <v>0</v>
      </c>
      <c r="AG80" s="33">
        <v>0</v>
      </c>
      <c r="AH80" s="33">
        <v>0</v>
      </c>
      <c r="AI80" s="33">
        <v>0</v>
      </c>
      <c r="AJ80" s="33">
        <v>0</v>
      </c>
      <c r="AK80" s="33">
        <v>0</v>
      </c>
      <c r="AL80" s="33">
        <v>0</v>
      </c>
      <c r="AM80" s="33">
        <v>0</v>
      </c>
      <c r="AN80" s="33">
        <v>0</v>
      </c>
      <c r="AO80" s="33">
        <v>1.5659062176037319</v>
      </c>
      <c r="AP80" s="33">
        <v>0</v>
      </c>
      <c r="AQ80" s="33">
        <v>0</v>
      </c>
      <c r="AR80" s="33">
        <v>0</v>
      </c>
      <c r="AS80" s="33">
        <v>0</v>
      </c>
      <c r="AT80" s="33">
        <v>0</v>
      </c>
      <c r="AU80" s="33">
        <v>0</v>
      </c>
      <c r="AV80" s="33">
        <v>0</v>
      </c>
      <c r="AW80" s="33">
        <v>101.03181397252769</v>
      </c>
      <c r="AX80" s="33">
        <v>0</v>
      </c>
      <c r="AY80" s="33">
        <v>0</v>
      </c>
      <c r="AZ80" s="33">
        <v>0</v>
      </c>
      <c r="BA80" s="33">
        <v>0</v>
      </c>
      <c r="BB80" s="33">
        <v>0</v>
      </c>
      <c r="BC80" s="33">
        <v>0</v>
      </c>
      <c r="BD80" s="33">
        <v>0</v>
      </c>
      <c r="BE80" s="33">
        <v>0</v>
      </c>
      <c r="BF80" s="33">
        <v>0</v>
      </c>
      <c r="BG80" s="33">
        <v>0</v>
      </c>
      <c r="BH80" s="33">
        <v>0</v>
      </c>
      <c r="BI80" s="33">
        <v>0</v>
      </c>
      <c r="BJ80" s="33">
        <v>0</v>
      </c>
      <c r="BK80" s="33">
        <v>0</v>
      </c>
      <c r="BL80" s="33">
        <v>0</v>
      </c>
      <c r="BM80" s="33">
        <v>0</v>
      </c>
      <c r="BN80" s="33">
        <v>0</v>
      </c>
      <c r="BO80" s="33">
        <v>0</v>
      </c>
      <c r="BP80" s="33">
        <v>0</v>
      </c>
      <c r="BQ80" s="33">
        <v>0</v>
      </c>
      <c r="BR80" s="33">
        <v>0</v>
      </c>
      <c r="BS80" s="33">
        <v>0</v>
      </c>
      <c r="BT80" s="33">
        <v>0</v>
      </c>
      <c r="BU80" s="33">
        <v>0</v>
      </c>
      <c r="BV80" s="33">
        <v>0</v>
      </c>
      <c r="BW80" s="33">
        <v>21803.113689847312</v>
      </c>
      <c r="BX80" s="33">
        <v>0</v>
      </c>
      <c r="BY80" s="33">
        <v>0</v>
      </c>
      <c r="BZ80" s="85">
        <f t="shared" si="1"/>
        <v>21905.711410037442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</row>
    <row r="81" spans="1:169" x14ac:dyDescent="0.2">
      <c r="A81" s="1" t="s">
        <v>78</v>
      </c>
      <c r="B81" s="22" t="s">
        <v>197</v>
      </c>
      <c r="C81" s="33">
        <v>0</v>
      </c>
      <c r="D81" s="33">
        <v>0</v>
      </c>
      <c r="E81" s="33">
        <v>0</v>
      </c>
      <c r="F81" s="33">
        <v>0</v>
      </c>
      <c r="G81" s="33">
        <v>0</v>
      </c>
      <c r="H81" s="33">
        <v>0</v>
      </c>
      <c r="I81" s="33">
        <v>0</v>
      </c>
      <c r="J81" s="33">
        <v>0</v>
      </c>
      <c r="K81" s="33">
        <v>0</v>
      </c>
      <c r="L81" s="33">
        <v>0</v>
      </c>
      <c r="M81" s="33">
        <v>0</v>
      </c>
      <c r="N81" s="33">
        <v>0</v>
      </c>
      <c r="O81" s="33">
        <v>0</v>
      </c>
      <c r="P81" s="33">
        <v>0</v>
      </c>
      <c r="Q81" s="33">
        <v>0</v>
      </c>
      <c r="R81" s="33">
        <v>0</v>
      </c>
      <c r="S81" s="33">
        <v>0</v>
      </c>
      <c r="T81" s="33">
        <v>0</v>
      </c>
      <c r="U81" s="33">
        <v>0</v>
      </c>
      <c r="V81" s="33">
        <v>0</v>
      </c>
      <c r="W81" s="33">
        <v>0</v>
      </c>
      <c r="X81" s="33">
        <v>0</v>
      </c>
      <c r="Y81" s="33">
        <v>0</v>
      </c>
      <c r="Z81" s="33">
        <v>0</v>
      </c>
      <c r="AA81" s="33">
        <v>0</v>
      </c>
      <c r="AB81" s="33">
        <v>0</v>
      </c>
      <c r="AC81" s="33">
        <v>0</v>
      </c>
      <c r="AD81" s="33">
        <v>0</v>
      </c>
      <c r="AE81" s="33">
        <v>0</v>
      </c>
      <c r="AF81" s="33">
        <v>0</v>
      </c>
      <c r="AG81" s="33">
        <v>0</v>
      </c>
      <c r="AH81" s="33">
        <v>0</v>
      </c>
      <c r="AI81" s="33">
        <v>0</v>
      </c>
      <c r="AJ81" s="33">
        <v>0</v>
      </c>
      <c r="AK81" s="33">
        <v>0</v>
      </c>
      <c r="AL81" s="33">
        <v>0</v>
      </c>
      <c r="AM81" s="33">
        <v>0</v>
      </c>
      <c r="AN81" s="33">
        <v>0</v>
      </c>
      <c r="AO81" s="33">
        <v>0</v>
      </c>
      <c r="AP81" s="33">
        <v>0</v>
      </c>
      <c r="AQ81" s="33">
        <v>0</v>
      </c>
      <c r="AR81" s="33">
        <v>0</v>
      </c>
      <c r="AS81" s="33">
        <v>0</v>
      </c>
      <c r="AT81" s="33">
        <v>0</v>
      </c>
      <c r="AU81" s="33">
        <v>0</v>
      </c>
      <c r="AV81" s="33">
        <v>0</v>
      </c>
      <c r="AW81" s="33">
        <v>460.42566949637711</v>
      </c>
      <c r="AX81" s="33">
        <v>0</v>
      </c>
      <c r="AY81" s="33">
        <v>0</v>
      </c>
      <c r="AZ81" s="33">
        <v>0</v>
      </c>
      <c r="BA81" s="33">
        <v>0</v>
      </c>
      <c r="BB81" s="33">
        <v>0</v>
      </c>
      <c r="BC81" s="33">
        <v>0</v>
      </c>
      <c r="BD81" s="33">
        <v>0</v>
      </c>
      <c r="BE81" s="33">
        <v>0</v>
      </c>
      <c r="BF81" s="33">
        <v>0</v>
      </c>
      <c r="BG81" s="33">
        <v>0</v>
      </c>
      <c r="BH81" s="33">
        <v>0</v>
      </c>
      <c r="BI81" s="33">
        <v>0</v>
      </c>
      <c r="BJ81" s="33">
        <v>0</v>
      </c>
      <c r="BK81" s="33">
        <v>0</v>
      </c>
      <c r="BL81" s="33">
        <v>0</v>
      </c>
      <c r="BM81" s="33">
        <v>0</v>
      </c>
      <c r="BN81" s="33">
        <v>0</v>
      </c>
      <c r="BO81" s="33">
        <v>0</v>
      </c>
      <c r="BP81" s="33">
        <v>0</v>
      </c>
      <c r="BQ81" s="33">
        <v>0</v>
      </c>
      <c r="BR81" s="33">
        <v>0</v>
      </c>
      <c r="BS81" s="33">
        <v>0</v>
      </c>
      <c r="BT81" s="33">
        <v>0</v>
      </c>
      <c r="BU81" s="33">
        <v>0</v>
      </c>
      <c r="BV81" s="33">
        <v>0</v>
      </c>
      <c r="BW81" s="33">
        <v>0</v>
      </c>
      <c r="BX81" s="33">
        <v>0</v>
      </c>
      <c r="BY81" s="33">
        <v>0</v>
      </c>
      <c r="BZ81" s="85">
        <f t="shared" si="1"/>
        <v>460.42566949637711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</row>
    <row r="82" spans="1:169" x14ac:dyDescent="0.2">
      <c r="A82" s="1" t="s">
        <v>76</v>
      </c>
      <c r="B82" s="22" t="s">
        <v>195</v>
      </c>
      <c r="C82" s="33">
        <v>0</v>
      </c>
      <c r="D82" s="33">
        <v>0</v>
      </c>
      <c r="E82" s="33">
        <v>0</v>
      </c>
      <c r="F82" s="33">
        <v>0</v>
      </c>
      <c r="G82" s="33">
        <v>0</v>
      </c>
      <c r="H82" s="33">
        <v>0</v>
      </c>
      <c r="I82" s="33">
        <v>0</v>
      </c>
      <c r="J82" s="33">
        <v>0</v>
      </c>
      <c r="K82" s="33">
        <v>0</v>
      </c>
      <c r="L82" s="33">
        <v>0</v>
      </c>
      <c r="M82" s="33">
        <v>0</v>
      </c>
      <c r="N82" s="33">
        <v>0</v>
      </c>
      <c r="O82" s="33">
        <v>0</v>
      </c>
      <c r="P82" s="33">
        <v>0</v>
      </c>
      <c r="Q82" s="33">
        <v>0</v>
      </c>
      <c r="R82" s="33">
        <v>0</v>
      </c>
      <c r="S82" s="33">
        <v>0</v>
      </c>
      <c r="T82" s="33">
        <v>0</v>
      </c>
      <c r="U82" s="33">
        <v>0</v>
      </c>
      <c r="V82" s="33">
        <v>0</v>
      </c>
      <c r="W82" s="33">
        <v>0</v>
      </c>
      <c r="X82" s="33">
        <v>0</v>
      </c>
      <c r="Y82" s="33">
        <v>1975813.4499003908</v>
      </c>
      <c r="Z82" s="33">
        <v>0</v>
      </c>
      <c r="AA82" s="33">
        <v>0</v>
      </c>
      <c r="AB82" s="33">
        <v>0</v>
      </c>
      <c r="AC82" s="33">
        <v>0</v>
      </c>
      <c r="AD82" s="33">
        <v>0</v>
      </c>
      <c r="AE82" s="33">
        <v>0</v>
      </c>
      <c r="AF82" s="33">
        <v>0</v>
      </c>
      <c r="AG82" s="33">
        <v>0</v>
      </c>
      <c r="AH82" s="33">
        <v>0</v>
      </c>
      <c r="AI82" s="33">
        <v>0</v>
      </c>
      <c r="AJ82" s="33">
        <v>0</v>
      </c>
      <c r="AK82" s="33">
        <v>0</v>
      </c>
      <c r="AL82" s="33">
        <v>0</v>
      </c>
      <c r="AM82" s="33">
        <v>0</v>
      </c>
      <c r="AN82" s="33">
        <v>0</v>
      </c>
      <c r="AO82" s="33">
        <v>0</v>
      </c>
      <c r="AP82" s="33">
        <v>0</v>
      </c>
      <c r="AQ82" s="33">
        <v>0</v>
      </c>
      <c r="AR82" s="33">
        <v>0</v>
      </c>
      <c r="AS82" s="33">
        <v>0</v>
      </c>
      <c r="AT82" s="33">
        <v>0</v>
      </c>
      <c r="AU82" s="33">
        <v>0</v>
      </c>
      <c r="AV82" s="33">
        <v>0</v>
      </c>
      <c r="AW82" s="33">
        <v>0</v>
      </c>
      <c r="AX82" s="33">
        <v>0</v>
      </c>
      <c r="AY82" s="33">
        <v>0</v>
      </c>
      <c r="AZ82" s="33">
        <v>0</v>
      </c>
      <c r="BA82" s="33">
        <v>0</v>
      </c>
      <c r="BB82" s="33">
        <v>0</v>
      </c>
      <c r="BC82" s="33">
        <v>0</v>
      </c>
      <c r="BD82" s="33">
        <v>0</v>
      </c>
      <c r="BE82" s="33">
        <v>0</v>
      </c>
      <c r="BF82" s="33">
        <v>0</v>
      </c>
      <c r="BG82" s="33">
        <v>0</v>
      </c>
      <c r="BH82" s="33">
        <v>0</v>
      </c>
      <c r="BI82" s="33">
        <v>0</v>
      </c>
      <c r="BJ82" s="33">
        <v>0</v>
      </c>
      <c r="BK82" s="33">
        <v>0</v>
      </c>
      <c r="BL82" s="33">
        <v>0</v>
      </c>
      <c r="BM82" s="33">
        <v>0</v>
      </c>
      <c r="BN82" s="33">
        <v>0</v>
      </c>
      <c r="BO82" s="33">
        <v>0</v>
      </c>
      <c r="BP82" s="33">
        <v>0</v>
      </c>
      <c r="BQ82" s="33">
        <v>0</v>
      </c>
      <c r="BR82" s="33">
        <v>0</v>
      </c>
      <c r="BS82" s="33">
        <v>0</v>
      </c>
      <c r="BT82" s="33">
        <v>0</v>
      </c>
      <c r="BU82" s="33">
        <v>0</v>
      </c>
      <c r="BV82" s="33">
        <v>0</v>
      </c>
      <c r="BW82" s="33">
        <v>0</v>
      </c>
      <c r="BX82" s="33">
        <v>0</v>
      </c>
      <c r="BY82" s="33">
        <v>0</v>
      </c>
      <c r="BZ82" s="85">
        <f t="shared" si="1"/>
        <v>1975813.4499003908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</row>
    <row r="83" spans="1:169" x14ac:dyDescent="0.2">
      <c r="A83" s="1" t="s">
        <v>77</v>
      </c>
      <c r="B83" s="22" t="s">
        <v>196</v>
      </c>
      <c r="C83" s="33">
        <v>0</v>
      </c>
      <c r="D83" s="33">
        <v>0</v>
      </c>
      <c r="E83" s="33">
        <v>0</v>
      </c>
      <c r="F83" s="33">
        <v>0</v>
      </c>
      <c r="G83" s="33">
        <v>0</v>
      </c>
      <c r="H83" s="33">
        <v>0</v>
      </c>
      <c r="I83" s="33">
        <v>0</v>
      </c>
      <c r="J83" s="33">
        <v>0</v>
      </c>
      <c r="K83" s="33">
        <v>0</v>
      </c>
      <c r="L83" s="33">
        <v>0</v>
      </c>
      <c r="M83" s="33">
        <v>0</v>
      </c>
      <c r="N83" s="33">
        <v>0</v>
      </c>
      <c r="O83" s="33">
        <v>0</v>
      </c>
      <c r="P83" s="33">
        <v>0</v>
      </c>
      <c r="Q83" s="33">
        <v>0</v>
      </c>
      <c r="R83" s="33">
        <v>0</v>
      </c>
      <c r="S83" s="33">
        <v>0</v>
      </c>
      <c r="T83" s="33">
        <v>0</v>
      </c>
      <c r="U83" s="33">
        <v>0</v>
      </c>
      <c r="V83" s="33">
        <v>0</v>
      </c>
      <c r="W83" s="33">
        <v>0</v>
      </c>
      <c r="X83" s="33">
        <v>0</v>
      </c>
      <c r="Y83" s="33">
        <v>0</v>
      </c>
      <c r="Z83" s="33">
        <v>1929222.5308198233</v>
      </c>
      <c r="AA83" s="33">
        <v>0</v>
      </c>
      <c r="AB83" s="33">
        <v>0</v>
      </c>
      <c r="AC83" s="33">
        <v>0</v>
      </c>
      <c r="AD83" s="33">
        <v>0</v>
      </c>
      <c r="AE83" s="33">
        <v>0</v>
      </c>
      <c r="AF83" s="33">
        <v>0</v>
      </c>
      <c r="AG83" s="33">
        <v>0</v>
      </c>
      <c r="AH83" s="33">
        <v>0</v>
      </c>
      <c r="AI83" s="33">
        <v>0</v>
      </c>
      <c r="AJ83" s="33">
        <v>0</v>
      </c>
      <c r="AK83" s="33">
        <v>0</v>
      </c>
      <c r="AL83" s="33">
        <v>0</v>
      </c>
      <c r="AM83" s="33">
        <v>0</v>
      </c>
      <c r="AN83" s="33">
        <v>0</v>
      </c>
      <c r="AO83" s="33">
        <v>0</v>
      </c>
      <c r="AP83" s="33">
        <v>0</v>
      </c>
      <c r="AQ83" s="33">
        <v>0</v>
      </c>
      <c r="AR83" s="33">
        <v>0</v>
      </c>
      <c r="AS83" s="33">
        <v>0</v>
      </c>
      <c r="AT83" s="33">
        <v>0</v>
      </c>
      <c r="AU83" s="33">
        <v>0</v>
      </c>
      <c r="AV83" s="33">
        <v>0</v>
      </c>
      <c r="AW83" s="33">
        <v>0</v>
      </c>
      <c r="AX83" s="33">
        <v>0</v>
      </c>
      <c r="AY83" s="33">
        <v>0</v>
      </c>
      <c r="AZ83" s="33">
        <v>0</v>
      </c>
      <c r="BA83" s="33">
        <v>0</v>
      </c>
      <c r="BB83" s="33">
        <v>0</v>
      </c>
      <c r="BC83" s="33">
        <v>0</v>
      </c>
      <c r="BD83" s="33">
        <v>0</v>
      </c>
      <c r="BE83" s="33">
        <v>0</v>
      </c>
      <c r="BF83" s="33">
        <v>0</v>
      </c>
      <c r="BG83" s="33">
        <v>0</v>
      </c>
      <c r="BH83" s="33">
        <v>0</v>
      </c>
      <c r="BI83" s="33">
        <v>0</v>
      </c>
      <c r="BJ83" s="33">
        <v>0</v>
      </c>
      <c r="BK83" s="33">
        <v>0</v>
      </c>
      <c r="BL83" s="33">
        <v>0</v>
      </c>
      <c r="BM83" s="33">
        <v>0</v>
      </c>
      <c r="BN83" s="33">
        <v>0</v>
      </c>
      <c r="BO83" s="33">
        <v>0</v>
      </c>
      <c r="BP83" s="33">
        <v>0</v>
      </c>
      <c r="BQ83" s="33">
        <v>0</v>
      </c>
      <c r="BR83" s="33">
        <v>0</v>
      </c>
      <c r="BS83" s="33">
        <v>0</v>
      </c>
      <c r="BT83" s="33">
        <v>0</v>
      </c>
      <c r="BU83" s="33">
        <v>0</v>
      </c>
      <c r="BV83" s="33">
        <v>0</v>
      </c>
      <c r="BW83" s="33">
        <v>0</v>
      </c>
      <c r="BX83" s="33">
        <v>0</v>
      </c>
      <c r="BY83" s="33">
        <v>0</v>
      </c>
      <c r="BZ83" s="85">
        <f t="shared" si="1"/>
        <v>1929222.5308198233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</row>
    <row r="84" spans="1:169" x14ac:dyDescent="0.2">
      <c r="A84" s="1" t="s">
        <v>79</v>
      </c>
      <c r="B84" s="22" t="s">
        <v>198</v>
      </c>
      <c r="C84" s="33">
        <v>0</v>
      </c>
      <c r="D84" s="33">
        <v>0</v>
      </c>
      <c r="E84" s="33">
        <v>0</v>
      </c>
      <c r="F84" s="33">
        <v>0</v>
      </c>
      <c r="G84" s="33">
        <v>0</v>
      </c>
      <c r="H84" s="33">
        <v>0</v>
      </c>
      <c r="I84" s="33">
        <v>0</v>
      </c>
      <c r="J84" s="33">
        <v>0</v>
      </c>
      <c r="K84" s="33">
        <v>0</v>
      </c>
      <c r="L84" s="33">
        <v>0</v>
      </c>
      <c r="M84" s="33">
        <v>0</v>
      </c>
      <c r="N84" s="33">
        <v>0</v>
      </c>
      <c r="O84" s="33">
        <v>0</v>
      </c>
      <c r="P84" s="33">
        <v>0</v>
      </c>
      <c r="Q84" s="33">
        <v>0</v>
      </c>
      <c r="R84" s="33">
        <v>0</v>
      </c>
      <c r="S84" s="33">
        <v>0</v>
      </c>
      <c r="T84" s="33">
        <v>0</v>
      </c>
      <c r="U84" s="33">
        <v>0</v>
      </c>
      <c r="V84" s="33">
        <v>0</v>
      </c>
      <c r="W84" s="33">
        <v>0</v>
      </c>
      <c r="X84" s="33">
        <v>0</v>
      </c>
      <c r="Y84" s="33">
        <v>0</v>
      </c>
      <c r="Z84" s="33">
        <v>0</v>
      </c>
      <c r="AA84" s="33">
        <v>0</v>
      </c>
      <c r="AB84" s="33">
        <v>0</v>
      </c>
      <c r="AC84" s="33">
        <v>0</v>
      </c>
      <c r="AD84" s="33">
        <v>0</v>
      </c>
      <c r="AE84" s="33">
        <v>0</v>
      </c>
      <c r="AF84" s="33">
        <v>0</v>
      </c>
      <c r="AG84" s="33">
        <v>0</v>
      </c>
      <c r="AH84" s="33">
        <v>0</v>
      </c>
      <c r="AI84" s="33">
        <v>0</v>
      </c>
      <c r="AJ84" s="33">
        <v>0</v>
      </c>
      <c r="AK84" s="33">
        <v>0</v>
      </c>
      <c r="AL84" s="33">
        <v>0</v>
      </c>
      <c r="AM84" s="33">
        <v>0</v>
      </c>
      <c r="AN84" s="33">
        <v>0</v>
      </c>
      <c r="AO84" s="33">
        <v>0</v>
      </c>
      <c r="AP84" s="33">
        <v>0</v>
      </c>
      <c r="AQ84" s="33">
        <v>0</v>
      </c>
      <c r="AR84" s="33">
        <v>0</v>
      </c>
      <c r="AS84" s="33">
        <v>0</v>
      </c>
      <c r="AT84" s="33">
        <v>0</v>
      </c>
      <c r="AU84" s="33">
        <v>0</v>
      </c>
      <c r="AV84" s="33">
        <v>0</v>
      </c>
      <c r="AW84" s="33">
        <v>411.21592660252111</v>
      </c>
      <c r="AX84" s="33">
        <v>0</v>
      </c>
      <c r="AY84" s="33">
        <v>0</v>
      </c>
      <c r="AZ84" s="33">
        <v>0</v>
      </c>
      <c r="BA84" s="33">
        <v>0</v>
      </c>
      <c r="BB84" s="33">
        <v>0</v>
      </c>
      <c r="BC84" s="33">
        <v>0</v>
      </c>
      <c r="BD84" s="33">
        <v>0</v>
      </c>
      <c r="BE84" s="33">
        <v>0</v>
      </c>
      <c r="BF84" s="33">
        <v>0</v>
      </c>
      <c r="BG84" s="33">
        <v>0</v>
      </c>
      <c r="BH84" s="33">
        <v>0</v>
      </c>
      <c r="BI84" s="33">
        <v>0</v>
      </c>
      <c r="BJ84" s="33">
        <v>0</v>
      </c>
      <c r="BK84" s="33">
        <v>0</v>
      </c>
      <c r="BL84" s="33">
        <v>0</v>
      </c>
      <c r="BM84" s="33">
        <v>0</v>
      </c>
      <c r="BN84" s="33">
        <v>0</v>
      </c>
      <c r="BO84" s="33">
        <v>0</v>
      </c>
      <c r="BP84" s="33">
        <v>0</v>
      </c>
      <c r="BQ84" s="33">
        <v>0</v>
      </c>
      <c r="BR84" s="33">
        <v>0</v>
      </c>
      <c r="BS84" s="33">
        <v>0</v>
      </c>
      <c r="BT84" s="33">
        <v>0</v>
      </c>
      <c r="BU84" s="33">
        <v>0</v>
      </c>
      <c r="BV84" s="33">
        <v>0</v>
      </c>
      <c r="BW84" s="33">
        <v>83057.331428135381</v>
      </c>
      <c r="BX84" s="33">
        <v>0</v>
      </c>
      <c r="BY84" s="33">
        <v>0</v>
      </c>
      <c r="BZ84" s="85">
        <f t="shared" si="1"/>
        <v>83468.547354737908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</row>
    <row r="85" spans="1:169" x14ac:dyDescent="0.2">
      <c r="A85" s="1" t="s">
        <v>80</v>
      </c>
      <c r="B85" s="22" t="s">
        <v>199</v>
      </c>
      <c r="C85" s="33">
        <v>0</v>
      </c>
      <c r="D85" s="33">
        <v>0</v>
      </c>
      <c r="E85" s="33">
        <v>0</v>
      </c>
      <c r="F85" s="33">
        <v>0</v>
      </c>
      <c r="G85" s="33">
        <v>0</v>
      </c>
      <c r="H85" s="33">
        <v>0</v>
      </c>
      <c r="I85" s="33">
        <v>0</v>
      </c>
      <c r="J85" s="33">
        <v>0</v>
      </c>
      <c r="K85" s="33">
        <v>0</v>
      </c>
      <c r="L85" s="33">
        <v>0</v>
      </c>
      <c r="M85" s="33">
        <v>0</v>
      </c>
      <c r="N85" s="33">
        <v>0</v>
      </c>
      <c r="O85" s="33">
        <v>0</v>
      </c>
      <c r="P85" s="33">
        <v>0</v>
      </c>
      <c r="Q85" s="33">
        <v>0</v>
      </c>
      <c r="R85" s="33">
        <v>0</v>
      </c>
      <c r="S85" s="33">
        <v>0</v>
      </c>
      <c r="T85" s="33">
        <v>0</v>
      </c>
      <c r="U85" s="33">
        <v>0</v>
      </c>
      <c r="V85" s="33">
        <v>0</v>
      </c>
      <c r="W85" s="33">
        <v>0</v>
      </c>
      <c r="X85" s="33">
        <v>0</v>
      </c>
      <c r="Y85" s="33">
        <v>0</v>
      </c>
      <c r="Z85" s="33">
        <v>0</v>
      </c>
      <c r="AA85" s="33">
        <v>0</v>
      </c>
      <c r="AB85" s="33">
        <v>0</v>
      </c>
      <c r="AC85" s="33">
        <v>0</v>
      </c>
      <c r="AD85" s="33">
        <v>0</v>
      </c>
      <c r="AE85" s="33">
        <v>0</v>
      </c>
      <c r="AF85" s="33">
        <v>0</v>
      </c>
      <c r="AG85" s="33">
        <v>0</v>
      </c>
      <c r="AH85" s="33">
        <v>0</v>
      </c>
      <c r="AI85" s="33">
        <v>0</v>
      </c>
      <c r="AJ85" s="33">
        <v>0</v>
      </c>
      <c r="AK85" s="33">
        <v>0</v>
      </c>
      <c r="AL85" s="33">
        <v>0</v>
      </c>
      <c r="AM85" s="33">
        <v>0</v>
      </c>
      <c r="AN85" s="33">
        <v>0</v>
      </c>
      <c r="AO85" s="33">
        <v>0</v>
      </c>
      <c r="AP85" s="33">
        <v>0</v>
      </c>
      <c r="AQ85" s="33">
        <v>0</v>
      </c>
      <c r="AR85" s="33">
        <v>0</v>
      </c>
      <c r="AS85" s="33">
        <v>0</v>
      </c>
      <c r="AT85" s="33">
        <v>0</v>
      </c>
      <c r="AU85" s="33">
        <v>0</v>
      </c>
      <c r="AV85" s="33">
        <v>0</v>
      </c>
      <c r="AW85" s="33">
        <v>607.5441037689169</v>
      </c>
      <c r="AX85" s="33">
        <v>0</v>
      </c>
      <c r="AY85" s="33">
        <v>0</v>
      </c>
      <c r="AZ85" s="33">
        <v>0</v>
      </c>
      <c r="BA85" s="33">
        <v>0</v>
      </c>
      <c r="BB85" s="33">
        <v>0</v>
      </c>
      <c r="BC85" s="33">
        <v>0</v>
      </c>
      <c r="BD85" s="33">
        <v>0</v>
      </c>
      <c r="BE85" s="33">
        <v>0</v>
      </c>
      <c r="BF85" s="33">
        <v>0</v>
      </c>
      <c r="BG85" s="33">
        <v>0</v>
      </c>
      <c r="BH85" s="33">
        <v>0</v>
      </c>
      <c r="BI85" s="33">
        <v>0</v>
      </c>
      <c r="BJ85" s="33">
        <v>0</v>
      </c>
      <c r="BK85" s="33">
        <v>0</v>
      </c>
      <c r="BL85" s="33">
        <v>0</v>
      </c>
      <c r="BM85" s="33">
        <v>0</v>
      </c>
      <c r="BN85" s="33">
        <v>0</v>
      </c>
      <c r="BO85" s="33">
        <v>0</v>
      </c>
      <c r="BP85" s="33">
        <v>0</v>
      </c>
      <c r="BQ85" s="33">
        <v>0</v>
      </c>
      <c r="BR85" s="33">
        <v>0</v>
      </c>
      <c r="BS85" s="33">
        <v>0</v>
      </c>
      <c r="BT85" s="33">
        <v>0</v>
      </c>
      <c r="BU85" s="33">
        <v>0</v>
      </c>
      <c r="BV85" s="33">
        <v>0</v>
      </c>
      <c r="BW85" s="33">
        <v>32741.118997743779</v>
      </c>
      <c r="BX85" s="33">
        <v>0</v>
      </c>
      <c r="BY85" s="33">
        <v>0</v>
      </c>
      <c r="BZ85" s="85">
        <f t="shared" si="1"/>
        <v>33348.663101512699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</row>
    <row r="86" spans="1:169" x14ac:dyDescent="0.2">
      <c r="A86" s="1" t="s">
        <v>81</v>
      </c>
      <c r="B86" s="22" t="s">
        <v>200</v>
      </c>
      <c r="C86" s="33">
        <v>0</v>
      </c>
      <c r="D86" s="33">
        <v>0</v>
      </c>
      <c r="E86" s="33">
        <v>0</v>
      </c>
      <c r="F86" s="33">
        <v>0</v>
      </c>
      <c r="G86" s="33">
        <v>0</v>
      </c>
      <c r="H86" s="33">
        <v>0</v>
      </c>
      <c r="I86" s="33">
        <v>0</v>
      </c>
      <c r="J86" s="33">
        <v>0</v>
      </c>
      <c r="K86" s="33">
        <v>0</v>
      </c>
      <c r="L86" s="33">
        <v>0</v>
      </c>
      <c r="M86" s="33">
        <v>0</v>
      </c>
      <c r="N86" s="33">
        <v>0</v>
      </c>
      <c r="O86" s="33">
        <v>0</v>
      </c>
      <c r="P86" s="33">
        <v>0</v>
      </c>
      <c r="Q86" s="33">
        <v>0</v>
      </c>
      <c r="R86" s="33">
        <v>0</v>
      </c>
      <c r="S86" s="33">
        <v>0</v>
      </c>
      <c r="T86" s="33">
        <v>0</v>
      </c>
      <c r="U86" s="33">
        <v>0</v>
      </c>
      <c r="V86" s="33">
        <v>0</v>
      </c>
      <c r="W86" s="33">
        <v>0</v>
      </c>
      <c r="X86" s="33">
        <v>0</v>
      </c>
      <c r="Y86" s="33">
        <v>0</v>
      </c>
      <c r="Z86" s="33">
        <v>0</v>
      </c>
      <c r="AA86" s="33">
        <v>0</v>
      </c>
      <c r="AB86" s="33">
        <v>0</v>
      </c>
      <c r="AC86" s="33">
        <v>0</v>
      </c>
      <c r="AD86" s="33">
        <v>0</v>
      </c>
      <c r="AE86" s="33">
        <v>0</v>
      </c>
      <c r="AF86" s="33">
        <v>0</v>
      </c>
      <c r="AG86" s="33">
        <v>0</v>
      </c>
      <c r="AH86" s="33">
        <v>0</v>
      </c>
      <c r="AI86" s="33">
        <v>0</v>
      </c>
      <c r="AJ86" s="33">
        <v>0</v>
      </c>
      <c r="AK86" s="33">
        <v>0</v>
      </c>
      <c r="AL86" s="33">
        <v>0</v>
      </c>
      <c r="AM86" s="33">
        <v>0</v>
      </c>
      <c r="AN86" s="33">
        <v>0</v>
      </c>
      <c r="AO86" s="33">
        <v>0</v>
      </c>
      <c r="AP86" s="33">
        <v>0</v>
      </c>
      <c r="AQ86" s="33">
        <v>0</v>
      </c>
      <c r="AR86" s="33">
        <v>0</v>
      </c>
      <c r="AS86" s="33">
        <v>0</v>
      </c>
      <c r="AT86" s="33">
        <v>0</v>
      </c>
      <c r="AU86" s="33">
        <v>0</v>
      </c>
      <c r="AV86" s="33">
        <v>0</v>
      </c>
      <c r="AW86" s="33">
        <v>911.71047784755763</v>
      </c>
      <c r="AX86" s="33">
        <v>0</v>
      </c>
      <c r="AY86" s="33">
        <v>0</v>
      </c>
      <c r="AZ86" s="33">
        <v>0</v>
      </c>
      <c r="BA86" s="33">
        <v>0</v>
      </c>
      <c r="BB86" s="33">
        <v>0</v>
      </c>
      <c r="BC86" s="33">
        <v>0</v>
      </c>
      <c r="BD86" s="33">
        <v>0</v>
      </c>
      <c r="BE86" s="33">
        <v>0</v>
      </c>
      <c r="BF86" s="33">
        <v>0</v>
      </c>
      <c r="BG86" s="33">
        <v>211.74577945338137</v>
      </c>
      <c r="BH86" s="33">
        <v>0</v>
      </c>
      <c r="BI86" s="33">
        <v>0</v>
      </c>
      <c r="BJ86" s="33">
        <v>0</v>
      </c>
      <c r="BK86" s="33">
        <v>0</v>
      </c>
      <c r="BL86" s="33">
        <v>0</v>
      </c>
      <c r="BM86" s="33">
        <v>367.77148117444102</v>
      </c>
      <c r="BN86" s="33">
        <v>0</v>
      </c>
      <c r="BO86" s="33">
        <v>0</v>
      </c>
      <c r="BP86" s="33">
        <v>0</v>
      </c>
      <c r="BQ86" s="33">
        <v>0</v>
      </c>
      <c r="BR86" s="33">
        <v>0</v>
      </c>
      <c r="BS86" s="33">
        <v>0</v>
      </c>
      <c r="BT86" s="33">
        <v>0</v>
      </c>
      <c r="BU86" s="33">
        <v>0</v>
      </c>
      <c r="BV86" s="33">
        <v>0</v>
      </c>
      <c r="BW86" s="33">
        <v>0</v>
      </c>
      <c r="BX86" s="33">
        <v>0</v>
      </c>
      <c r="BY86" s="33">
        <v>0</v>
      </c>
      <c r="BZ86" s="85">
        <f t="shared" si="1"/>
        <v>1491.22773847538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</row>
    <row r="87" spans="1:169" x14ac:dyDescent="0.2">
      <c r="A87" s="1" t="s">
        <v>82</v>
      </c>
      <c r="B87" s="22" t="s">
        <v>201</v>
      </c>
      <c r="C87" s="33">
        <v>0</v>
      </c>
      <c r="D87" s="33">
        <v>0</v>
      </c>
      <c r="E87" s="33">
        <v>0</v>
      </c>
      <c r="F87" s="33">
        <v>0</v>
      </c>
      <c r="G87" s="33">
        <v>0</v>
      </c>
      <c r="H87" s="33">
        <v>0</v>
      </c>
      <c r="I87" s="33">
        <v>0</v>
      </c>
      <c r="J87" s="33">
        <v>0</v>
      </c>
      <c r="K87" s="33">
        <v>0</v>
      </c>
      <c r="L87" s="33">
        <v>0</v>
      </c>
      <c r="M87" s="33">
        <v>0</v>
      </c>
      <c r="N87" s="33">
        <v>0</v>
      </c>
      <c r="O87" s="33">
        <v>0</v>
      </c>
      <c r="P87" s="33">
        <v>0</v>
      </c>
      <c r="Q87" s="33">
        <v>0</v>
      </c>
      <c r="R87" s="33">
        <v>0</v>
      </c>
      <c r="S87" s="33">
        <v>0</v>
      </c>
      <c r="T87" s="33">
        <v>0</v>
      </c>
      <c r="U87" s="33">
        <v>0</v>
      </c>
      <c r="V87" s="33">
        <v>0</v>
      </c>
      <c r="W87" s="33">
        <v>0</v>
      </c>
      <c r="X87" s="33">
        <v>0</v>
      </c>
      <c r="Y87" s="33">
        <v>0</v>
      </c>
      <c r="Z87" s="33">
        <v>0</v>
      </c>
      <c r="AA87" s="33">
        <v>0</v>
      </c>
      <c r="AB87" s="33">
        <v>0</v>
      </c>
      <c r="AC87" s="33">
        <v>0</v>
      </c>
      <c r="AD87" s="33">
        <v>0</v>
      </c>
      <c r="AE87" s="33">
        <v>0</v>
      </c>
      <c r="AF87" s="33">
        <v>0</v>
      </c>
      <c r="AG87" s="33">
        <v>0</v>
      </c>
      <c r="AH87" s="33">
        <v>0</v>
      </c>
      <c r="AI87" s="33">
        <v>0</v>
      </c>
      <c r="AJ87" s="33">
        <v>0</v>
      </c>
      <c r="AK87" s="33">
        <v>0</v>
      </c>
      <c r="AL87" s="33">
        <v>0</v>
      </c>
      <c r="AM87" s="33">
        <v>0</v>
      </c>
      <c r="AN87" s="33">
        <v>0</v>
      </c>
      <c r="AO87" s="33">
        <v>0</v>
      </c>
      <c r="AP87" s="33">
        <v>0</v>
      </c>
      <c r="AQ87" s="33">
        <v>0</v>
      </c>
      <c r="AR87" s="33">
        <v>0</v>
      </c>
      <c r="AS87" s="33">
        <v>0</v>
      </c>
      <c r="AT87" s="33">
        <v>0</v>
      </c>
      <c r="AU87" s="33">
        <v>0</v>
      </c>
      <c r="AV87" s="33">
        <v>0</v>
      </c>
      <c r="AW87" s="33">
        <v>916.68879770092008</v>
      </c>
      <c r="AX87" s="33">
        <v>0</v>
      </c>
      <c r="AY87" s="33">
        <v>0</v>
      </c>
      <c r="AZ87" s="33">
        <v>0</v>
      </c>
      <c r="BA87" s="33">
        <v>0</v>
      </c>
      <c r="BB87" s="33">
        <v>0</v>
      </c>
      <c r="BC87" s="33">
        <v>0</v>
      </c>
      <c r="BD87" s="33">
        <v>0</v>
      </c>
      <c r="BE87" s="33">
        <v>0</v>
      </c>
      <c r="BF87" s="33">
        <v>0</v>
      </c>
      <c r="BG87" s="33">
        <v>0</v>
      </c>
      <c r="BH87" s="33">
        <v>0</v>
      </c>
      <c r="BI87" s="33">
        <v>0</v>
      </c>
      <c r="BJ87" s="33">
        <v>0</v>
      </c>
      <c r="BK87" s="33">
        <v>0</v>
      </c>
      <c r="BL87" s="33">
        <v>0</v>
      </c>
      <c r="BM87" s="33">
        <v>0</v>
      </c>
      <c r="BN87" s="33">
        <v>0</v>
      </c>
      <c r="BO87" s="33">
        <v>0</v>
      </c>
      <c r="BP87" s="33">
        <v>0</v>
      </c>
      <c r="BQ87" s="33">
        <v>0</v>
      </c>
      <c r="BR87" s="33">
        <v>0</v>
      </c>
      <c r="BS87" s="33">
        <v>0</v>
      </c>
      <c r="BT87" s="33">
        <v>0</v>
      </c>
      <c r="BU87" s="33">
        <v>0</v>
      </c>
      <c r="BV87" s="33">
        <v>0</v>
      </c>
      <c r="BW87" s="33">
        <v>0</v>
      </c>
      <c r="BX87" s="33">
        <v>0</v>
      </c>
      <c r="BY87" s="33">
        <v>0</v>
      </c>
      <c r="BZ87" s="85">
        <f t="shared" si="1"/>
        <v>916.68879770092008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</row>
    <row r="88" spans="1:169" x14ac:dyDescent="0.2">
      <c r="A88" s="1" t="s">
        <v>83</v>
      </c>
      <c r="B88" s="22" t="s">
        <v>202</v>
      </c>
      <c r="C88" s="33">
        <v>0</v>
      </c>
      <c r="D88" s="33">
        <v>0</v>
      </c>
      <c r="E88" s="33">
        <v>0</v>
      </c>
      <c r="F88" s="33">
        <v>0</v>
      </c>
      <c r="G88" s="33">
        <v>0</v>
      </c>
      <c r="H88" s="33">
        <v>0</v>
      </c>
      <c r="I88" s="33">
        <v>0</v>
      </c>
      <c r="J88" s="33">
        <v>0</v>
      </c>
      <c r="K88" s="33">
        <v>0</v>
      </c>
      <c r="L88" s="33">
        <v>0</v>
      </c>
      <c r="M88" s="33">
        <v>0</v>
      </c>
      <c r="N88" s="33">
        <v>0</v>
      </c>
      <c r="O88" s="33">
        <v>0</v>
      </c>
      <c r="P88" s="33">
        <v>0</v>
      </c>
      <c r="Q88" s="33">
        <v>0</v>
      </c>
      <c r="R88" s="33">
        <v>0</v>
      </c>
      <c r="S88" s="33">
        <v>0</v>
      </c>
      <c r="T88" s="33">
        <v>0</v>
      </c>
      <c r="U88" s="33">
        <v>0</v>
      </c>
      <c r="V88" s="33">
        <v>0</v>
      </c>
      <c r="W88" s="33">
        <v>0</v>
      </c>
      <c r="X88" s="33">
        <v>0</v>
      </c>
      <c r="Y88" s="33">
        <v>0</v>
      </c>
      <c r="Z88" s="33">
        <v>0</v>
      </c>
      <c r="AA88" s="33">
        <v>0</v>
      </c>
      <c r="AB88" s="33">
        <v>0</v>
      </c>
      <c r="AC88" s="33">
        <v>0</v>
      </c>
      <c r="AD88" s="33">
        <v>0</v>
      </c>
      <c r="AE88" s="33">
        <v>0</v>
      </c>
      <c r="AF88" s="33">
        <v>0</v>
      </c>
      <c r="AG88" s="33">
        <v>0</v>
      </c>
      <c r="AH88" s="33">
        <v>0</v>
      </c>
      <c r="AI88" s="33">
        <v>0</v>
      </c>
      <c r="AJ88" s="33">
        <v>0</v>
      </c>
      <c r="AK88" s="33">
        <v>0</v>
      </c>
      <c r="AL88" s="33">
        <v>0</v>
      </c>
      <c r="AM88" s="33">
        <v>0</v>
      </c>
      <c r="AN88" s="33">
        <v>0</v>
      </c>
      <c r="AO88" s="33">
        <v>0</v>
      </c>
      <c r="AP88" s="33">
        <v>0</v>
      </c>
      <c r="AQ88" s="33">
        <v>0</v>
      </c>
      <c r="AR88" s="33">
        <v>98841.770129737633</v>
      </c>
      <c r="AS88" s="33">
        <v>0</v>
      </c>
      <c r="AT88" s="33">
        <v>0</v>
      </c>
      <c r="AU88" s="33">
        <v>0</v>
      </c>
      <c r="AV88" s="33">
        <v>0</v>
      </c>
      <c r="AW88" s="33">
        <v>182.65372614003596</v>
      </c>
      <c r="AX88" s="33">
        <v>0</v>
      </c>
      <c r="AY88" s="33">
        <v>0</v>
      </c>
      <c r="AZ88" s="33">
        <v>0</v>
      </c>
      <c r="BA88" s="33">
        <v>0</v>
      </c>
      <c r="BB88" s="33">
        <v>0</v>
      </c>
      <c r="BC88" s="33">
        <v>0</v>
      </c>
      <c r="BD88" s="33">
        <v>0</v>
      </c>
      <c r="BE88" s="33">
        <v>0</v>
      </c>
      <c r="BF88" s="33">
        <v>0</v>
      </c>
      <c r="BG88" s="33">
        <v>0</v>
      </c>
      <c r="BH88" s="33">
        <v>0</v>
      </c>
      <c r="BI88" s="33">
        <v>0</v>
      </c>
      <c r="BJ88" s="33">
        <v>0</v>
      </c>
      <c r="BK88" s="33">
        <v>0</v>
      </c>
      <c r="BL88" s="33">
        <v>0</v>
      </c>
      <c r="BM88" s="33">
        <v>0</v>
      </c>
      <c r="BN88" s="33">
        <v>0</v>
      </c>
      <c r="BO88" s="33">
        <v>0</v>
      </c>
      <c r="BP88" s="33">
        <v>0</v>
      </c>
      <c r="BQ88" s="33">
        <v>0</v>
      </c>
      <c r="BR88" s="33">
        <v>0</v>
      </c>
      <c r="BS88" s="33">
        <v>0</v>
      </c>
      <c r="BT88" s="33">
        <v>0</v>
      </c>
      <c r="BU88" s="33">
        <v>0</v>
      </c>
      <c r="BV88" s="33">
        <v>0</v>
      </c>
      <c r="BW88" s="33">
        <v>0</v>
      </c>
      <c r="BX88" s="33">
        <v>0</v>
      </c>
      <c r="BY88" s="33">
        <v>0</v>
      </c>
      <c r="BZ88" s="85">
        <f t="shared" si="1"/>
        <v>99024.423855877671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</row>
    <row r="89" spans="1:169" x14ac:dyDescent="0.2">
      <c r="A89" s="1" t="s">
        <v>84</v>
      </c>
      <c r="B89" s="22" t="s">
        <v>203</v>
      </c>
      <c r="C89" s="33">
        <v>0</v>
      </c>
      <c r="D89" s="33">
        <v>0</v>
      </c>
      <c r="E89" s="33">
        <v>0</v>
      </c>
      <c r="F89" s="33">
        <v>0</v>
      </c>
      <c r="G89" s="33">
        <v>0</v>
      </c>
      <c r="H89" s="33">
        <v>0</v>
      </c>
      <c r="I89" s="33">
        <v>0</v>
      </c>
      <c r="J89" s="33">
        <v>0</v>
      </c>
      <c r="K89" s="33">
        <v>0</v>
      </c>
      <c r="L89" s="33">
        <v>0</v>
      </c>
      <c r="M89" s="33">
        <v>0</v>
      </c>
      <c r="N89" s="33">
        <v>0</v>
      </c>
      <c r="O89" s="33">
        <v>0</v>
      </c>
      <c r="P89" s="33">
        <v>0</v>
      </c>
      <c r="Q89" s="33">
        <v>0</v>
      </c>
      <c r="R89" s="33">
        <v>0</v>
      </c>
      <c r="S89" s="33">
        <v>0</v>
      </c>
      <c r="T89" s="33">
        <v>0</v>
      </c>
      <c r="U89" s="33">
        <v>0</v>
      </c>
      <c r="V89" s="33">
        <v>0</v>
      </c>
      <c r="W89" s="33">
        <v>0</v>
      </c>
      <c r="X89" s="33">
        <v>0</v>
      </c>
      <c r="Y89" s="33">
        <v>0</v>
      </c>
      <c r="Z89" s="33">
        <v>0</v>
      </c>
      <c r="AA89" s="33">
        <v>0</v>
      </c>
      <c r="AB89" s="33">
        <v>0</v>
      </c>
      <c r="AC89" s="33">
        <v>0</v>
      </c>
      <c r="AD89" s="33">
        <v>0</v>
      </c>
      <c r="AE89" s="33">
        <v>0</v>
      </c>
      <c r="AF89" s="33">
        <v>0</v>
      </c>
      <c r="AG89" s="33">
        <v>0</v>
      </c>
      <c r="AH89" s="33">
        <v>0</v>
      </c>
      <c r="AI89" s="33">
        <v>0</v>
      </c>
      <c r="AJ89" s="33">
        <v>0</v>
      </c>
      <c r="AK89" s="33">
        <v>0</v>
      </c>
      <c r="AL89" s="33">
        <v>0</v>
      </c>
      <c r="AM89" s="33">
        <v>0</v>
      </c>
      <c r="AN89" s="33">
        <v>0</v>
      </c>
      <c r="AO89" s="33">
        <v>0</v>
      </c>
      <c r="AP89" s="33">
        <v>0</v>
      </c>
      <c r="AQ89" s="33">
        <v>0</v>
      </c>
      <c r="AR89" s="33">
        <v>0</v>
      </c>
      <c r="AS89" s="33">
        <v>0</v>
      </c>
      <c r="AT89" s="33">
        <v>0</v>
      </c>
      <c r="AU89" s="33">
        <v>0</v>
      </c>
      <c r="AV89" s="33">
        <v>0</v>
      </c>
      <c r="AW89" s="33">
        <v>0</v>
      </c>
      <c r="AX89" s="33">
        <v>0</v>
      </c>
      <c r="AY89" s="33">
        <v>0</v>
      </c>
      <c r="AZ89" s="33">
        <v>0</v>
      </c>
      <c r="BA89" s="33">
        <v>0</v>
      </c>
      <c r="BB89" s="33">
        <v>0</v>
      </c>
      <c r="BC89" s="33">
        <v>0</v>
      </c>
      <c r="BD89" s="33">
        <v>0</v>
      </c>
      <c r="BE89" s="33">
        <v>0</v>
      </c>
      <c r="BF89" s="33">
        <v>0</v>
      </c>
      <c r="BG89" s="33">
        <v>0</v>
      </c>
      <c r="BH89" s="33">
        <v>0</v>
      </c>
      <c r="BI89" s="33">
        <v>0</v>
      </c>
      <c r="BJ89" s="33">
        <v>0</v>
      </c>
      <c r="BK89" s="33">
        <v>0</v>
      </c>
      <c r="BL89" s="33">
        <v>0</v>
      </c>
      <c r="BM89" s="33">
        <v>0</v>
      </c>
      <c r="BN89" s="33">
        <v>0</v>
      </c>
      <c r="BO89" s="33">
        <v>0</v>
      </c>
      <c r="BP89" s="33">
        <v>0</v>
      </c>
      <c r="BQ89" s="33">
        <v>0</v>
      </c>
      <c r="BR89" s="33">
        <v>0</v>
      </c>
      <c r="BS89" s="33">
        <v>0</v>
      </c>
      <c r="BT89" s="33">
        <v>0</v>
      </c>
      <c r="BU89" s="33">
        <v>0</v>
      </c>
      <c r="BV89" s="33">
        <v>0</v>
      </c>
      <c r="BW89" s="33">
        <v>0</v>
      </c>
      <c r="BX89" s="33">
        <v>0</v>
      </c>
      <c r="BY89" s="33">
        <v>0</v>
      </c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</row>
    <row r="90" spans="1:169" x14ac:dyDescent="0.2">
      <c r="A90" s="1" t="s">
        <v>85</v>
      </c>
      <c r="B90" s="22" t="s">
        <v>204</v>
      </c>
      <c r="C90" s="33">
        <v>0</v>
      </c>
      <c r="D90" s="33">
        <v>0</v>
      </c>
      <c r="E90" s="33">
        <v>0</v>
      </c>
      <c r="F90" s="33">
        <v>0</v>
      </c>
      <c r="G90" s="33">
        <v>0</v>
      </c>
      <c r="H90" s="33">
        <v>0</v>
      </c>
      <c r="I90" s="33">
        <v>0</v>
      </c>
      <c r="J90" s="33">
        <v>0</v>
      </c>
      <c r="K90" s="33">
        <v>0</v>
      </c>
      <c r="L90" s="33">
        <v>0</v>
      </c>
      <c r="M90" s="33">
        <v>0</v>
      </c>
      <c r="N90" s="33">
        <v>0</v>
      </c>
      <c r="O90" s="33">
        <v>0</v>
      </c>
      <c r="P90" s="33">
        <v>0</v>
      </c>
      <c r="Q90" s="33">
        <v>0</v>
      </c>
      <c r="R90" s="33">
        <v>0</v>
      </c>
      <c r="S90" s="33">
        <v>0</v>
      </c>
      <c r="T90" s="33">
        <v>0</v>
      </c>
      <c r="U90" s="33">
        <v>0</v>
      </c>
      <c r="V90" s="33">
        <v>0</v>
      </c>
      <c r="W90" s="33">
        <v>0</v>
      </c>
      <c r="X90" s="33">
        <v>0</v>
      </c>
      <c r="Y90" s="33">
        <v>0</v>
      </c>
      <c r="Z90" s="33">
        <v>0</v>
      </c>
      <c r="AA90" s="33">
        <v>0</v>
      </c>
      <c r="AB90" s="33">
        <v>0</v>
      </c>
      <c r="AC90" s="33">
        <v>0</v>
      </c>
      <c r="AD90" s="33">
        <v>0</v>
      </c>
      <c r="AE90" s="33">
        <v>0</v>
      </c>
      <c r="AF90" s="33">
        <v>0</v>
      </c>
      <c r="AG90" s="33">
        <v>0</v>
      </c>
      <c r="AH90" s="33">
        <v>0</v>
      </c>
      <c r="AI90" s="33">
        <v>0</v>
      </c>
      <c r="AJ90" s="33">
        <v>0</v>
      </c>
      <c r="AK90" s="33">
        <v>0</v>
      </c>
      <c r="AL90" s="33">
        <v>0</v>
      </c>
      <c r="AM90" s="33">
        <v>0</v>
      </c>
      <c r="AN90" s="33">
        <v>0</v>
      </c>
      <c r="AO90" s="33">
        <v>0</v>
      </c>
      <c r="AP90" s="33">
        <v>0</v>
      </c>
      <c r="AQ90" s="33">
        <v>0</v>
      </c>
      <c r="AR90" s="33">
        <v>0</v>
      </c>
      <c r="AS90" s="33">
        <v>0</v>
      </c>
      <c r="AT90" s="33">
        <v>0</v>
      </c>
      <c r="AU90" s="33">
        <v>0</v>
      </c>
      <c r="AV90" s="33">
        <v>0</v>
      </c>
      <c r="AW90" s="33">
        <v>960.52031242005182</v>
      </c>
      <c r="AX90" s="33">
        <v>70.037562797837694</v>
      </c>
      <c r="AY90" s="33">
        <v>0</v>
      </c>
      <c r="AZ90" s="33">
        <v>0</v>
      </c>
      <c r="BA90" s="33">
        <v>0</v>
      </c>
      <c r="BB90" s="33">
        <v>0</v>
      </c>
      <c r="BC90" s="33">
        <v>0</v>
      </c>
      <c r="BD90" s="33">
        <v>0</v>
      </c>
      <c r="BE90" s="33">
        <v>0</v>
      </c>
      <c r="BF90" s="33">
        <v>0</v>
      </c>
      <c r="BG90" s="33">
        <v>0</v>
      </c>
      <c r="BH90" s="33">
        <v>0</v>
      </c>
      <c r="BI90" s="33">
        <v>0</v>
      </c>
      <c r="BJ90" s="33">
        <v>0</v>
      </c>
      <c r="BK90" s="33">
        <v>0</v>
      </c>
      <c r="BL90" s="33">
        <v>0</v>
      </c>
      <c r="BM90" s="33">
        <v>0</v>
      </c>
      <c r="BN90" s="33">
        <v>0</v>
      </c>
      <c r="BO90" s="33">
        <v>0</v>
      </c>
      <c r="BP90" s="33">
        <v>0</v>
      </c>
      <c r="BQ90" s="33">
        <v>0</v>
      </c>
      <c r="BR90" s="33">
        <v>0</v>
      </c>
      <c r="BS90" s="33">
        <v>0</v>
      </c>
      <c r="BT90" s="33">
        <v>0</v>
      </c>
      <c r="BU90" s="33">
        <v>0</v>
      </c>
      <c r="BV90" s="33">
        <v>0</v>
      </c>
      <c r="BW90" s="33">
        <v>0</v>
      </c>
      <c r="BX90" s="33">
        <v>0</v>
      </c>
      <c r="BY90" s="33">
        <v>0</v>
      </c>
      <c r="BZ90" s="85">
        <f t="shared" si="1"/>
        <v>1030.5578752178894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</row>
    <row r="91" spans="1:169" x14ac:dyDescent="0.2">
      <c r="A91" s="1" t="s">
        <v>86</v>
      </c>
      <c r="B91" s="22" t="s">
        <v>205</v>
      </c>
      <c r="C91" s="33">
        <v>0</v>
      </c>
      <c r="D91" s="33">
        <v>0</v>
      </c>
      <c r="E91" s="33">
        <v>0</v>
      </c>
      <c r="F91" s="33">
        <v>0</v>
      </c>
      <c r="G91" s="33">
        <v>0</v>
      </c>
      <c r="H91" s="33">
        <v>0</v>
      </c>
      <c r="I91" s="33">
        <v>0</v>
      </c>
      <c r="J91" s="33">
        <v>0</v>
      </c>
      <c r="K91" s="33">
        <v>0</v>
      </c>
      <c r="L91" s="33">
        <v>0</v>
      </c>
      <c r="M91" s="33">
        <v>0</v>
      </c>
      <c r="N91" s="33">
        <v>0</v>
      </c>
      <c r="O91" s="33">
        <v>0</v>
      </c>
      <c r="P91" s="33">
        <v>0</v>
      </c>
      <c r="Q91" s="33">
        <v>0</v>
      </c>
      <c r="R91" s="33">
        <v>0</v>
      </c>
      <c r="S91" s="33">
        <v>0</v>
      </c>
      <c r="T91" s="33">
        <v>0</v>
      </c>
      <c r="U91" s="33">
        <v>0</v>
      </c>
      <c r="V91" s="33">
        <v>0</v>
      </c>
      <c r="W91" s="33">
        <v>0</v>
      </c>
      <c r="X91" s="33">
        <v>0</v>
      </c>
      <c r="Y91" s="33">
        <v>0</v>
      </c>
      <c r="Z91" s="33">
        <v>0</v>
      </c>
      <c r="AA91" s="33">
        <v>0</v>
      </c>
      <c r="AB91" s="33">
        <v>0</v>
      </c>
      <c r="AC91" s="33">
        <v>0</v>
      </c>
      <c r="AD91" s="33">
        <v>0</v>
      </c>
      <c r="AE91" s="33">
        <v>0</v>
      </c>
      <c r="AF91" s="33">
        <v>0</v>
      </c>
      <c r="AG91" s="33">
        <v>0</v>
      </c>
      <c r="AH91" s="33">
        <v>0</v>
      </c>
      <c r="AI91" s="33">
        <v>0</v>
      </c>
      <c r="AJ91" s="33">
        <v>0</v>
      </c>
      <c r="AK91" s="33">
        <v>0</v>
      </c>
      <c r="AL91" s="33">
        <v>0</v>
      </c>
      <c r="AM91" s="33">
        <v>0</v>
      </c>
      <c r="AN91" s="33">
        <v>0</v>
      </c>
      <c r="AO91" s="33">
        <v>14381.886385503756</v>
      </c>
      <c r="AP91" s="33">
        <v>0</v>
      </c>
      <c r="AQ91" s="33">
        <v>0</v>
      </c>
      <c r="AR91" s="33">
        <v>0</v>
      </c>
      <c r="AS91" s="33">
        <v>0</v>
      </c>
      <c r="AT91" s="33">
        <v>0</v>
      </c>
      <c r="AU91" s="33">
        <v>0</v>
      </c>
      <c r="AV91" s="33">
        <v>0</v>
      </c>
      <c r="AW91" s="33">
        <v>554.47574919831698</v>
      </c>
      <c r="AX91" s="33">
        <v>0</v>
      </c>
      <c r="AY91" s="33">
        <v>0</v>
      </c>
      <c r="AZ91" s="33">
        <v>0</v>
      </c>
      <c r="BA91" s="33">
        <v>0</v>
      </c>
      <c r="BB91" s="33">
        <v>0</v>
      </c>
      <c r="BC91" s="33">
        <v>0</v>
      </c>
      <c r="BD91" s="33">
        <v>0</v>
      </c>
      <c r="BE91" s="33">
        <v>0</v>
      </c>
      <c r="BF91" s="33">
        <v>0</v>
      </c>
      <c r="BG91" s="33">
        <v>0</v>
      </c>
      <c r="BH91" s="33">
        <v>0</v>
      </c>
      <c r="BI91" s="33">
        <v>28922.139296161706</v>
      </c>
      <c r="BJ91" s="33">
        <v>0</v>
      </c>
      <c r="BK91" s="33">
        <v>0</v>
      </c>
      <c r="BL91" s="33">
        <v>0</v>
      </c>
      <c r="BM91" s="33">
        <v>0</v>
      </c>
      <c r="BN91" s="33">
        <v>0</v>
      </c>
      <c r="BO91" s="33">
        <v>0</v>
      </c>
      <c r="BP91" s="33">
        <v>0</v>
      </c>
      <c r="BQ91" s="33">
        <v>0</v>
      </c>
      <c r="BR91" s="33">
        <v>0</v>
      </c>
      <c r="BS91" s="33">
        <v>0</v>
      </c>
      <c r="BT91" s="33">
        <v>0</v>
      </c>
      <c r="BU91" s="33">
        <v>0</v>
      </c>
      <c r="BV91" s="33">
        <v>0</v>
      </c>
      <c r="BW91" s="33">
        <v>36.690430175804536</v>
      </c>
      <c r="BX91" s="33">
        <v>0</v>
      </c>
      <c r="BY91" s="33">
        <v>0</v>
      </c>
      <c r="BZ91" s="85">
        <f t="shared" si="1"/>
        <v>43895.191861039581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</row>
    <row r="92" spans="1:169" x14ac:dyDescent="0.2">
      <c r="A92" s="1" t="s">
        <v>87</v>
      </c>
      <c r="B92" s="22" t="s">
        <v>206</v>
      </c>
      <c r="C92" s="33">
        <v>0</v>
      </c>
      <c r="D92" s="33">
        <v>0</v>
      </c>
      <c r="E92" s="33">
        <v>0</v>
      </c>
      <c r="F92" s="33">
        <v>0</v>
      </c>
      <c r="G92" s="33">
        <v>0</v>
      </c>
      <c r="H92" s="33">
        <v>0</v>
      </c>
      <c r="I92" s="33">
        <v>0</v>
      </c>
      <c r="J92" s="33">
        <v>0</v>
      </c>
      <c r="K92" s="33">
        <v>0</v>
      </c>
      <c r="L92" s="33">
        <v>0</v>
      </c>
      <c r="M92" s="33">
        <v>0</v>
      </c>
      <c r="N92" s="33">
        <v>0</v>
      </c>
      <c r="O92" s="33">
        <v>0</v>
      </c>
      <c r="P92" s="33">
        <v>0</v>
      </c>
      <c r="Q92" s="33">
        <v>0</v>
      </c>
      <c r="R92" s="33">
        <v>0</v>
      </c>
      <c r="S92" s="33">
        <v>0</v>
      </c>
      <c r="T92" s="33">
        <v>0</v>
      </c>
      <c r="U92" s="33">
        <v>0</v>
      </c>
      <c r="V92" s="33">
        <v>0</v>
      </c>
      <c r="W92" s="33">
        <v>0</v>
      </c>
      <c r="X92" s="33">
        <v>0</v>
      </c>
      <c r="Y92" s="33">
        <v>0</v>
      </c>
      <c r="Z92" s="33">
        <v>0</v>
      </c>
      <c r="AA92" s="33">
        <v>0</v>
      </c>
      <c r="AB92" s="33">
        <v>0</v>
      </c>
      <c r="AC92" s="33">
        <v>0</v>
      </c>
      <c r="AD92" s="33">
        <v>0</v>
      </c>
      <c r="AE92" s="33">
        <v>0</v>
      </c>
      <c r="AF92" s="33">
        <v>0</v>
      </c>
      <c r="AG92" s="33">
        <v>0</v>
      </c>
      <c r="AH92" s="33">
        <v>0</v>
      </c>
      <c r="AI92" s="33">
        <v>0</v>
      </c>
      <c r="AJ92" s="33">
        <v>0</v>
      </c>
      <c r="AK92" s="33">
        <v>0</v>
      </c>
      <c r="AL92" s="33">
        <v>0</v>
      </c>
      <c r="AM92" s="33">
        <v>0</v>
      </c>
      <c r="AN92" s="33">
        <v>0</v>
      </c>
      <c r="AO92" s="33">
        <v>0</v>
      </c>
      <c r="AP92" s="33">
        <v>0</v>
      </c>
      <c r="AQ92" s="33">
        <v>0</v>
      </c>
      <c r="AR92" s="33">
        <v>0</v>
      </c>
      <c r="AS92" s="33">
        <v>0</v>
      </c>
      <c r="AT92" s="33">
        <v>0</v>
      </c>
      <c r="AU92" s="33">
        <v>0</v>
      </c>
      <c r="AV92" s="33">
        <v>0</v>
      </c>
      <c r="AW92" s="33">
        <v>27.518298415459331</v>
      </c>
      <c r="AX92" s="33">
        <v>0</v>
      </c>
      <c r="AY92" s="33">
        <v>0</v>
      </c>
      <c r="AZ92" s="33">
        <v>0</v>
      </c>
      <c r="BA92" s="33">
        <v>0</v>
      </c>
      <c r="BB92" s="33">
        <v>0</v>
      </c>
      <c r="BC92" s="33">
        <v>0</v>
      </c>
      <c r="BD92" s="33">
        <v>0</v>
      </c>
      <c r="BE92" s="33">
        <v>0</v>
      </c>
      <c r="BF92" s="33">
        <v>0</v>
      </c>
      <c r="BG92" s="33">
        <v>20850.500812127033</v>
      </c>
      <c r="BH92" s="33">
        <v>0</v>
      </c>
      <c r="BI92" s="33">
        <v>0</v>
      </c>
      <c r="BJ92" s="33">
        <v>0</v>
      </c>
      <c r="BK92" s="33">
        <v>0</v>
      </c>
      <c r="BL92" s="33">
        <v>0</v>
      </c>
      <c r="BM92" s="33">
        <v>0</v>
      </c>
      <c r="BN92" s="33">
        <v>0</v>
      </c>
      <c r="BO92" s="33">
        <v>0</v>
      </c>
      <c r="BP92" s="33">
        <v>0</v>
      </c>
      <c r="BQ92" s="33">
        <v>0</v>
      </c>
      <c r="BR92" s="33">
        <v>0</v>
      </c>
      <c r="BS92" s="33">
        <v>0</v>
      </c>
      <c r="BT92" s="33">
        <v>0</v>
      </c>
      <c r="BU92" s="33">
        <v>0</v>
      </c>
      <c r="BV92" s="33">
        <v>0</v>
      </c>
      <c r="BW92" s="33">
        <v>0</v>
      </c>
      <c r="BX92" s="33">
        <v>0</v>
      </c>
      <c r="BY92" s="33">
        <v>0</v>
      </c>
      <c r="BZ92" s="85">
        <f t="shared" si="1"/>
        <v>20878.019110542493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</row>
    <row r="93" spans="1:169" x14ac:dyDescent="0.2">
      <c r="A93" s="1" t="s">
        <v>88</v>
      </c>
      <c r="B93" s="22" t="s">
        <v>207</v>
      </c>
      <c r="C93" s="33">
        <v>0</v>
      </c>
      <c r="D93" s="33">
        <v>0</v>
      </c>
      <c r="E93" s="33">
        <v>0</v>
      </c>
      <c r="F93" s="33">
        <v>0</v>
      </c>
      <c r="G93" s="33">
        <v>0</v>
      </c>
      <c r="H93" s="33">
        <v>0</v>
      </c>
      <c r="I93" s="33">
        <v>0</v>
      </c>
      <c r="J93" s="33">
        <v>0</v>
      </c>
      <c r="K93" s="33">
        <v>0</v>
      </c>
      <c r="L93" s="33">
        <v>0</v>
      </c>
      <c r="M93" s="33">
        <v>0</v>
      </c>
      <c r="N93" s="33">
        <v>0</v>
      </c>
      <c r="O93" s="33">
        <v>0</v>
      </c>
      <c r="P93" s="33">
        <v>0</v>
      </c>
      <c r="Q93" s="33">
        <v>0</v>
      </c>
      <c r="R93" s="33">
        <v>0</v>
      </c>
      <c r="S93" s="33">
        <v>0</v>
      </c>
      <c r="T93" s="33">
        <v>0</v>
      </c>
      <c r="U93" s="33">
        <v>0</v>
      </c>
      <c r="V93" s="33">
        <v>0</v>
      </c>
      <c r="W93" s="33">
        <v>0</v>
      </c>
      <c r="X93" s="33">
        <v>0</v>
      </c>
      <c r="Y93" s="33">
        <v>0</v>
      </c>
      <c r="Z93" s="33">
        <v>0</v>
      </c>
      <c r="AA93" s="33">
        <v>0</v>
      </c>
      <c r="AB93" s="33">
        <v>0</v>
      </c>
      <c r="AC93" s="33">
        <v>0</v>
      </c>
      <c r="AD93" s="33">
        <v>0</v>
      </c>
      <c r="AE93" s="33">
        <v>0</v>
      </c>
      <c r="AF93" s="33">
        <v>0</v>
      </c>
      <c r="AG93" s="33">
        <v>0</v>
      </c>
      <c r="AH93" s="33">
        <v>0</v>
      </c>
      <c r="AI93" s="33">
        <v>0</v>
      </c>
      <c r="AJ93" s="33">
        <v>0</v>
      </c>
      <c r="AK93" s="33">
        <v>0</v>
      </c>
      <c r="AL93" s="33">
        <v>0</v>
      </c>
      <c r="AM93" s="33">
        <v>0</v>
      </c>
      <c r="AN93" s="33">
        <v>0</v>
      </c>
      <c r="AO93" s="33">
        <v>2334.1745145254163</v>
      </c>
      <c r="AP93" s="33">
        <v>0</v>
      </c>
      <c r="AQ93" s="33">
        <v>0</v>
      </c>
      <c r="AR93" s="33">
        <v>0</v>
      </c>
      <c r="AS93" s="33">
        <v>0</v>
      </c>
      <c r="AT93" s="33">
        <v>0</v>
      </c>
      <c r="AU93" s="33">
        <v>0</v>
      </c>
      <c r="AV93" s="33">
        <v>0</v>
      </c>
      <c r="AW93" s="33">
        <v>3856.8276885256059</v>
      </c>
      <c r="AX93" s="33">
        <v>0</v>
      </c>
      <c r="AY93" s="33">
        <v>0</v>
      </c>
      <c r="AZ93" s="33">
        <v>1052.6782933146667</v>
      </c>
      <c r="BA93" s="33">
        <v>0</v>
      </c>
      <c r="BB93" s="33">
        <v>7143.186491490781</v>
      </c>
      <c r="BC93" s="33">
        <v>0</v>
      </c>
      <c r="BD93" s="33">
        <v>0</v>
      </c>
      <c r="BE93" s="33">
        <v>0</v>
      </c>
      <c r="BF93" s="33">
        <v>0</v>
      </c>
      <c r="BG93" s="33">
        <v>615.60093791706436</v>
      </c>
      <c r="BH93" s="33">
        <v>0</v>
      </c>
      <c r="BI93" s="33">
        <v>0</v>
      </c>
      <c r="BJ93" s="33">
        <v>0</v>
      </c>
      <c r="BK93" s="33">
        <v>0</v>
      </c>
      <c r="BL93" s="33">
        <v>0</v>
      </c>
      <c r="BM93" s="33">
        <v>0</v>
      </c>
      <c r="BN93" s="33">
        <v>0</v>
      </c>
      <c r="BO93" s="33">
        <v>0</v>
      </c>
      <c r="BP93" s="33">
        <v>0</v>
      </c>
      <c r="BQ93" s="33">
        <v>0</v>
      </c>
      <c r="BR93" s="33">
        <v>0</v>
      </c>
      <c r="BS93" s="33">
        <v>0</v>
      </c>
      <c r="BT93" s="33">
        <v>0</v>
      </c>
      <c r="BU93" s="33">
        <v>0</v>
      </c>
      <c r="BV93" s="33">
        <v>0</v>
      </c>
      <c r="BW93" s="33">
        <v>0</v>
      </c>
      <c r="BX93" s="33">
        <v>0</v>
      </c>
      <c r="BY93" s="33">
        <v>0</v>
      </c>
      <c r="BZ93" s="85">
        <f t="shared" si="1"/>
        <v>15002.467925773535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</row>
    <row r="94" spans="1:169" x14ac:dyDescent="0.2">
      <c r="A94" s="1" t="s">
        <v>89</v>
      </c>
      <c r="B94" s="22" t="s">
        <v>208</v>
      </c>
      <c r="C94" s="33">
        <v>0</v>
      </c>
      <c r="D94" s="33">
        <v>0</v>
      </c>
      <c r="E94" s="33">
        <v>0</v>
      </c>
      <c r="F94" s="33">
        <v>0</v>
      </c>
      <c r="G94" s="33">
        <v>0</v>
      </c>
      <c r="H94" s="33">
        <v>0</v>
      </c>
      <c r="I94" s="33">
        <v>0</v>
      </c>
      <c r="J94" s="33">
        <v>0</v>
      </c>
      <c r="K94" s="33">
        <v>0</v>
      </c>
      <c r="L94" s="33">
        <v>0</v>
      </c>
      <c r="M94" s="33">
        <v>0</v>
      </c>
      <c r="N94" s="33">
        <v>0</v>
      </c>
      <c r="O94" s="33">
        <v>0</v>
      </c>
      <c r="P94" s="33">
        <v>0</v>
      </c>
      <c r="Q94" s="33">
        <v>0</v>
      </c>
      <c r="R94" s="33">
        <v>0</v>
      </c>
      <c r="S94" s="33">
        <v>0</v>
      </c>
      <c r="T94" s="33">
        <v>0</v>
      </c>
      <c r="U94" s="33">
        <v>0</v>
      </c>
      <c r="V94" s="33">
        <v>0</v>
      </c>
      <c r="W94" s="33">
        <v>0</v>
      </c>
      <c r="X94" s="33">
        <v>0</v>
      </c>
      <c r="Y94" s="33">
        <v>0</v>
      </c>
      <c r="Z94" s="33">
        <v>0</v>
      </c>
      <c r="AA94" s="33">
        <v>0</v>
      </c>
      <c r="AB94" s="33">
        <v>0</v>
      </c>
      <c r="AC94" s="33">
        <v>0</v>
      </c>
      <c r="AD94" s="33">
        <v>0</v>
      </c>
      <c r="AE94" s="33">
        <v>0</v>
      </c>
      <c r="AF94" s="33">
        <v>0</v>
      </c>
      <c r="AG94" s="33">
        <v>0</v>
      </c>
      <c r="AH94" s="33">
        <v>0</v>
      </c>
      <c r="AI94" s="33">
        <v>0</v>
      </c>
      <c r="AJ94" s="33">
        <v>0</v>
      </c>
      <c r="AK94" s="33">
        <v>0</v>
      </c>
      <c r="AL94" s="33">
        <v>0</v>
      </c>
      <c r="AM94" s="33">
        <v>0</v>
      </c>
      <c r="AN94" s="33">
        <v>0</v>
      </c>
      <c r="AO94" s="33">
        <v>0</v>
      </c>
      <c r="AP94" s="33">
        <v>0</v>
      </c>
      <c r="AQ94" s="33">
        <v>0</v>
      </c>
      <c r="AR94" s="33">
        <v>0</v>
      </c>
      <c r="AS94" s="33">
        <v>0</v>
      </c>
      <c r="AT94" s="33">
        <v>0</v>
      </c>
      <c r="AU94" s="33">
        <v>0</v>
      </c>
      <c r="AV94" s="33">
        <v>0</v>
      </c>
      <c r="AW94" s="33">
        <v>94.848469801141732</v>
      </c>
      <c r="AX94" s="33">
        <v>0</v>
      </c>
      <c r="AY94" s="33">
        <v>0</v>
      </c>
      <c r="AZ94" s="33">
        <v>0</v>
      </c>
      <c r="BA94" s="33">
        <v>0</v>
      </c>
      <c r="BB94" s="33">
        <v>0</v>
      </c>
      <c r="BC94" s="33">
        <v>0</v>
      </c>
      <c r="BD94" s="33">
        <v>0</v>
      </c>
      <c r="BE94" s="33">
        <v>0</v>
      </c>
      <c r="BF94" s="33">
        <v>0</v>
      </c>
      <c r="BG94" s="33">
        <v>313.35187990893377</v>
      </c>
      <c r="BH94" s="33">
        <v>0</v>
      </c>
      <c r="BI94" s="33">
        <v>0</v>
      </c>
      <c r="BJ94" s="33">
        <v>0</v>
      </c>
      <c r="BK94" s="33">
        <v>0</v>
      </c>
      <c r="BL94" s="33">
        <v>0</v>
      </c>
      <c r="BM94" s="33">
        <v>0</v>
      </c>
      <c r="BN94" s="33">
        <v>0</v>
      </c>
      <c r="BO94" s="33">
        <v>0</v>
      </c>
      <c r="BP94" s="33">
        <v>0</v>
      </c>
      <c r="BQ94" s="33">
        <v>0</v>
      </c>
      <c r="BR94" s="33">
        <v>0</v>
      </c>
      <c r="BS94" s="33">
        <v>0</v>
      </c>
      <c r="BT94" s="33">
        <v>0</v>
      </c>
      <c r="BU94" s="33">
        <v>0</v>
      </c>
      <c r="BV94" s="33">
        <v>0</v>
      </c>
      <c r="BW94" s="33">
        <v>2280.2287735462278</v>
      </c>
      <c r="BX94" s="33">
        <v>0</v>
      </c>
      <c r="BY94" s="33">
        <v>0</v>
      </c>
      <c r="BZ94" s="85">
        <f t="shared" si="1"/>
        <v>2688.4291232563032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</row>
    <row r="95" spans="1:169" x14ac:dyDescent="0.2">
      <c r="A95" s="1" t="s">
        <v>90</v>
      </c>
      <c r="B95" s="22" t="s">
        <v>209</v>
      </c>
      <c r="C95" s="33">
        <v>0</v>
      </c>
      <c r="D95" s="33">
        <v>0</v>
      </c>
      <c r="E95" s="33">
        <v>0</v>
      </c>
      <c r="F95" s="33">
        <v>0</v>
      </c>
      <c r="G95" s="33">
        <v>0</v>
      </c>
      <c r="H95" s="33">
        <v>0</v>
      </c>
      <c r="I95" s="33">
        <v>0</v>
      </c>
      <c r="J95" s="33">
        <v>0</v>
      </c>
      <c r="K95" s="33">
        <v>0</v>
      </c>
      <c r="L95" s="33">
        <v>0</v>
      </c>
      <c r="M95" s="33">
        <v>0</v>
      </c>
      <c r="N95" s="33">
        <v>0</v>
      </c>
      <c r="O95" s="33">
        <v>0</v>
      </c>
      <c r="P95" s="33">
        <v>0</v>
      </c>
      <c r="Q95" s="33">
        <v>0</v>
      </c>
      <c r="R95" s="33">
        <v>0</v>
      </c>
      <c r="S95" s="33">
        <v>0</v>
      </c>
      <c r="T95" s="33">
        <v>0</v>
      </c>
      <c r="U95" s="33">
        <v>0</v>
      </c>
      <c r="V95" s="33">
        <v>0</v>
      </c>
      <c r="W95" s="33">
        <v>0</v>
      </c>
      <c r="X95" s="33">
        <v>0</v>
      </c>
      <c r="Y95" s="33">
        <v>0</v>
      </c>
      <c r="Z95" s="33">
        <v>0</v>
      </c>
      <c r="AA95" s="33">
        <v>0</v>
      </c>
      <c r="AB95" s="33">
        <v>0</v>
      </c>
      <c r="AC95" s="33">
        <v>0</v>
      </c>
      <c r="AD95" s="33">
        <v>0</v>
      </c>
      <c r="AE95" s="33">
        <v>0</v>
      </c>
      <c r="AF95" s="33">
        <v>0</v>
      </c>
      <c r="AG95" s="33">
        <v>0</v>
      </c>
      <c r="AH95" s="33">
        <v>0</v>
      </c>
      <c r="AI95" s="33">
        <v>0</v>
      </c>
      <c r="AJ95" s="33">
        <v>0</v>
      </c>
      <c r="AK95" s="33">
        <v>0</v>
      </c>
      <c r="AL95" s="33">
        <v>0</v>
      </c>
      <c r="AM95" s="33">
        <v>0</v>
      </c>
      <c r="AN95" s="33">
        <v>0</v>
      </c>
      <c r="AO95" s="33">
        <v>0</v>
      </c>
      <c r="AP95" s="33">
        <v>0</v>
      </c>
      <c r="AQ95" s="33">
        <v>0</v>
      </c>
      <c r="AR95" s="33">
        <v>0</v>
      </c>
      <c r="AS95" s="33">
        <v>0</v>
      </c>
      <c r="AT95" s="33">
        <v>0</v>
      </c>
      <c r="AU95" s="33">
        <v>0</v>
      </c>
      <c r="AV95" s="33">
        <v>0</v>
      </c>
      <c r="AW95" s="33">
        <v>24.939567104417673</v>
      </c>
      <c r="AX95" s="33">
        <v>39.305956160316903</v>
      </c>
      <c r="AY95" s="33">
        <v>0</v>
      </c>
      <c r="AZ95" s="33">
        <v>0</v>
      </c>
      <c r="BA95" s="33">
        <v>0</v>
      </c>
      <c r="BB95" s="33">
        <v>0</v>
      </c>
      <c r="BC95" s="33">
        <v>0</v>
      </c>
      <c r="BD95" s="33">
        <v>0</v>
      </c>
      <c r="BE95" s="33">
        <v>0</v>
      </c>
      <c r="BF95" s="33">
        <v>0</v>
      </c>
      <c r="BG95" s="33">
        <v>0</v>
      </c>
      <c r="BH95" s="33">
        <v>0</v>
      </c>
      <c r="BI95" s="33">
        <v>273.35820441386835</v>
      </c>
      <c r="BJ95" s="33">
        <v>0</v>
      </c>
      <c r="BK95" s="33">
        <v>0</v>
      </c>
      <c r="BL95" s="33">
        <v>414549.12734675733</v>
      </c>
      <c r="BM95" s="33">
        <v>0</v>
      </c>
      <c r="BN95" s="33">
        <v>0</v>
      </c>
      <c r="BO95" s="33">
        <v>0</v>
      </c>
      <c r="BP95" s="33">
        <v>0</v>
      </c>
      <c r="BQ95" s="33">
        <v>0</v>
      </c>
      <c r="BR95" s="33">
        <v>0</v>
      </c>
      <c r="BS95" s="33">
        <v>0</v>
      </c>
      <c r="BT95" s="33">
        <v>0</v>
      </c>
      <c r="BU95" s="33">
        <v>0</v>
      </c>
      <c r="BV95" s="33">
        <v>0</v>
      </c>
      <c r="BW95" s="33">
        <v>0</v>
      </c>
      <c r="BX95" s="33">
        <v>0</v>
      </c>
      <c r="BY95" s="33">
        <v>0</v>
      </c>
      <c r="BZ95" s="85">
        <f t="shared" si="1"/>
        <v>414886.73107443593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</row>
    <row r="96" spans="1:169" x14ac:dyDescent="0.2">
      <c r="A96" s="1" t="s">
        <v>91</v>
      </c>
      <c r="B96" s="22" t="s">
        <v>210</v>
      </c>
      <c r="C96" s="33">
        <v>0</v>
      </c>
      <c r="D96" s="33">
        <v>0</v>
      </c>
      <c r="E96" s="33">
        <v>0</v>
      </c>
      <c r="F96" s="33">
        <v>0</v>
      </c>
      <c r="G96" s="33">
        <v>0</v>
      </c>
      <c r="H96" s="33">
        <v>0</v>
      </c>
      <c r="I96" s="33">
        <v>0</v>
      </c>
      <c r="J96" s="33">
        <v>0</v>
      </c>
      <c r="K96" s="33">
        <v>0</v>
      </c>
      <c r="L96" s="33">
        <v>0</v>
      </c>
      <c r="M96" s="33">
        <v>0</v>
      </c>
      <c r="N96" s="33">
        <v>0</v>
      </c>
      <c r="O96" s="33">
        <v>0</v>
      </c>
      <c r="P96" s="33">
        <v>0</v>
      </c>
      <c r="Q96" s="33">
        <v>0</v>
      </c>
      <c r="R96" s="33">
        <v>0</v>
      </c>
      <c r="S96" s="33">
        <v>0</v>
      </c>
      <c r="T96" s="33">
        <v>0</v>
      </c>
      <c r="U96" s="33">
        <v>0</v>
      </c>
      <c r="V96" s="33">
        <v>0</v>
      </c>
      <c r="W96" s="33">
        <v>0</v>
      </c>
      <c r="X96" s="33">
        <v>0</v>
      </c>
      <c r="Y96" s="33">
        <v>0</v>
      </c>
      <c r="Z96" s="33">
        <v>0</v>
      </c>
      <c r="AA96" s="33">
        <v>0</v>
      </c>
      <c r="AB96" s="33">
        <v>0</v>
      </c>
      <c r="AC96" s="33">
        <v>0</v>
      </c>
      <c r="AD96" s="33">
        <v>0</v>
      </c>
      <c r="AE96" s="33">
        <v>0</v>
      </c>
      <c r="AF96" s="33">
        <v>0</v>
      </c>
      <c r="AG96" s="33">
        <v>0</v>
      </c>
      <c r="AH96" s="33">
        <v>0</v>
      </c>
      <c r="AI96" s="33">
        <v>0</v>
      </c>
      <c r="AJ96" s="33">
        <v>0</v>
      </c>
      <c r="AK96" s="33">
        <v>0</v>
      </c>
      <c r="AL96" s="33">
        <v>0</v>
      </c>
      <c r="AM96" s="33">
        <v>0</v>
      </c>
      <c r="AN96" s="33">
        <v>0</v>
      </c>
      <c r="AO96" s="33">
        <v>3248.2491823709411</v>
      </c>
      <c r="AP96" s="33">
        <v>0</v>
      </c>
      <c r="AQ96" s="33">
        <v>0</v>
      </c>
      <c r="AR96" s="33">
        <v>0</v>
      </c>
      <c r="AS96" s="33">
        <v>0</v>
      </c>
      <c r="AT96" s="33">
        <v>0</v>
      </c>
      <c r="AU96" s="33">
        <v>0</v>
      </c>
      <c r="AV96" s="33">
        <v>0</v>
      </c>
      <c r="AW96" s="33">
        <v>130.95562814610659</v>
      </c>
      <c r="AX96" s="33">
        <v>0</v>
      </c>
      <c r="AY96" s="33">
        <v>0</v>
      </c>
      <c r="AZ96" s="33">
        <v>0</v>
      </c>
      <c r="BA96" s="33">
        <v>0</v>
      </c>
      <c r="BB96" s="33">
        <v>0</v>
      </c>
      <c r="BC96" s="33">
        <v>0</v>
      </c>
      <c r="BD96" s="33">
        <v>0</v>
      </c>
      <c r="BE96" s="33">
        <v>0</v>
      </c>
      <c r="BF96" s="33">
        <v>0</v>
      </c>
      <c r="BG96" s="33">
        <v>0</v>
      </c>
      <c r="BH96" s="33">
        <v>0</v>
      </c>
      <c r="BI96" s="33">
        <v>0</v>
      </c>
      <c r="BJ96" s="33">
        <v>0</v>
      </c>
      <c r="BK96" s="33">
        <v>0</v>
      </c>
      <c r="BL96" s="33">
        <v>0</v>
      </c>
      <c r="BM96" s="33">
        <v>0</v>
      </c>
      <c r="BN96" s="33">
        <v>0</v>
      </c>
      <c r="BO96" s="33">
        <v>0</v>
      </c>
      <c r="BP96" s="33">
        <v>0</v>
      </c>
      <c r="BQ96" s="33">
        <v>0</v>
      </c>
      <c r="BR96" s="33">
        <v>0</v>
      </c>
      <c r="BS96" s="33">
        <v>0</v>
      </c>
      <c r="BT96" s="33">
        <v>0</v>
      </c>
      <c r="BU96" s="33">
        <v>0</v>
      </c>
      <c r="BV96" s="33">
        <v>0</v>
      </c>
      <c r="BW96" s="33">
        <v>4891.5385795985876</v>
      </c>
      <c r="BX96" s="33">
        <v>0</v>
      </c>
      <c r="BY96" s="33">
        <v>0</v>
      </c>
      <c r="BZ96" s="85">
        <f t="shared" si="1"/>
        <v>8270.7433901156346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</row>
    <row r="97" spans="1:169" x14ac:dyDescent="0.2">
      <c r="A97" s="1" t="s">
        <v>92</v>
      </c>
      <c r="B97" s="22" t="s">
        <v>211</v>
      </c>
      <c r="C97" s="33">
        <v>0</v>
      </c>
      <c r="D97" s="33">
        <v>0</v>
      </c>
      <c r="E97" s="33">
        <v>0</v>
      </c>
      <c r="F97" s="33">
        <v>0</v>
      </c>
      <c r="G97" s="33">
        <v>0</v>
      </c>
      <c r="H97" s="33">
        <v>0</v>
      </c>
      <c r="I97" s="33">
        <v>0</v>
      </c>
      <c r="J97" s="33">
        <v>0</v>
      </c>
      <c r="K97" s="33">
        <v>0</v>
      </c>
      <c r="L97" s="33">
        <v>0</v>
      </c>
      <c r="M97" s="33">
        <v>0</v>
      </c>
      <c r="N97" s="33">
        <v>0</v>
      </c>
      <c r="O97" s="33">
        <v>0</v>
      </c>
      <c r="P97" s="33">
        <v>0</v>
      </c>
      <c r="Q97" s="33">
        <v>0</v>
      </c>
      <c r="R97" s="33">
        <v>0</v>
      </c>
      <c r="S97" s="33">
        <v>0</v>
      </c>
      <c r="T97" s="33">
        <v>0</v>
      </c>
      <c r="U97" s="33">
        <v>0</v>
      </c>
      <c r="V97" s="33">
        <v>0</v>
      </c>
      <c r="W97" s="33">
        <v>0</v>
      </c>
      <c r="X97" s="33">
        <v>0</v>
      </c>
      <c r="Y97" s="33">
        <v>0</v>
      </c>
      <c r="Z97" s="33">
        <v>0</v>
      </c>
      <c r="AA97" s="33">
        <v>0</v>
      </c>
      <c r="AB97" s="33">
        <v>0</v>
      </c>
      <c r="AC97" s="33">
        <v>46973.094470615848</v>
      </c>
      <c r="AD97" s="33">
        <v>0</v>
      </c>
      <c r="AE97" s="33">
        <v>0</v>
      </c>
      <c r="AF97" s="33">
        <v>0</v>
      </c>
      <c r="AG97" s="33">
        <v>0</v>
      </c>
      <c r="AH97" s="33">
        <v>0</v>
      </c>
      <c r="AI97" s="33">
        <v>0</v>
      </c>
      <c r="AJ97" s="33">
        <v>0</v>
      </c>
      <c r="AK97" s="33">
        <v>0</v>
      </c>
      <c r="AL97" s="33">
        <v>0</v>
      </c>
      <c r="AM97" s="33">
        <v>0</v>
      </c>
      <c r="AN97" s="33">
        <v>0</v>
      </c>
      <c r="AO97" s="33">
        <v>14723.475262456617</v>
      </c>
      <c r="AP97" s="33">
        <v>0</v>
      </c>
      <c r="AQ97" s="33">
        <v>0</v>
      </c>
      <c r="AR97" s="33">
        <v>0</v>
      </c>
      <c r="AS97" s="33">
        <v>0</v>
      </c>
      <c r="AT97" s="33">
        <v>0</v>
      </c>
      <c r="AU97" s="33">
        <v>0</v>
      </c>
      <c r="AV97" s="33">
        <v>0</v>
      </c>
      <c r="AW97" s="33">
        <v>285.71848394599573</v>
      </c>
      <c r="AX97" s="33">
        <v>0</v>
      </c>
      <c r="AY97" s="33">
        <v>0</v>
      </c>
      <c r="AZ97" s="33">
        <v>0</v>
      </c>
      <c r="BA97" s="33">
        <v>0</v>
      </c>
      <c r="BB97" s="33">
        <v>0</v>
      </c>
      <c r="BC97" s="33">
        <v>0</v>
      </c>
      <c r="BD97" s="33">
        <v>0</v>
      </c>
      <c r="BE97" s="33">
        <v>0</v>
      </c>
      <c r="BF97" s="33">
        <v>0</v>
      </c>
      <c r="BG97" s="33">
        <v>0</v>
      </c>
      <c r="BH97" s="33">
        <v>0</v>
      </c>
      <c r="BI97" s="33">
        <v>0</v>
      </c>
      <c r="BJ97" s="33">
        <v>0</v>
      </c>
      <c r="BK97" s="33">
        <v>0</v>
      </c>
      <c r="BL97" s="33">
        <v>0</v>
      </c>
      <c r="BM97" s="33">
        <v>0</v>
      </c>
      <c r="BN97" s="33">
        <v>0</v>
      </c>
      <c r="BO97" s="33">
        <v>0</v>
      </c>
      <c r="BP97" s="33">
        <v>0</v>
      </c>
      <c r="BQ97" s="33">
        <v>0</v>
      </c>
      <c r="BR97" s="33">
        <v>0</v>
      </c>
      <c r="BS97" s="33">
        <v>0</v>
      </c>
      <c r="BT97" s="33">
        <v>0</v>
      </c>
      <c r="BU97" s="33">
        <v>0</v>
      </c>
      <c r="BV97" s="33">
        <v>0</v>
      </c>
      <c r="BW97" s="33">
        <v>0</v>
      </c>
      <c r="BX97" s="33">
        <v>0</v>
      </c>
      <c r="BY97" s="33">
        <v>0</v>
      </c>
      <c r="BZ97" s="85">
        <f t="shared" si="1"/>
        <v>61982.28821701846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</row>
    <row r="98" spans="1:169" x14ac:dyDescent="0.2">
      <c r="A98" s="1" t="s">
        <v>93</v>
      </c>
      <c r="B98" s="22" t="s">
        <v>212</v>
      </c>
      <c r="C98" s="33">
        <v>0</v>
      </c>
      <c r="D98" s="33">
        <v>0</v>
      </c>
      <c r="E98" s="33">
        <v>0</v>
      </c>
      <c r="F98" s="33">
        <v>0</v>
      </c>
      <c r="G98" s="33">
        <v>0</v>
      </c>
      <c r="H98" s="33">
        <v>0</v>
      </c>
      <c r="I98" s="33">
        <v>0</v>
      </c>
      <c r="J98" s="33">
        <v>0</v>
      </c>
      <c r="K98" s="33">
        <v>0</v>
      </c>
      <c r="L98" s="33">
        <v>0</v>
      </c>
      <c r="M98" s="33">
        <v>0</v>
      </c>
      <c r="N98" s="33">
        <v>0</v>
      </c>
      <c r="O98" s="33">
        <v>0</v>
      </c>
      <c r="P98" s="33">
        <v>0</v>
      </c>
      <c r="Q98" s="33">
        <v>0</v>
      </c>
      <c r="R98" s="33">
        <v>0</v>
      </c>
      <c r="S98" s="33">
        <v>0</v>
      </c>
      <c r="T98" s="33">
        <v>0</v>
      </c>
      <c r="U98" s="33">
        <v>0</v>
      </c>
      <c r="V98" s="33">
        <v>0</v>
      </c>
      <c r="W98" s="33">
        <v>0</v>
      </c>
      <c r="X98" s="33">
        <v>0</v>
      </c>
      <c r="Y98" s="33">
        <v>0</v>
      </c>
      <c r="Z98" s="33">
        <v>0</v>
      </c>
      <c r="AA98" s="33">
        <v>0</v>
      </c>
      <c r="AB98" s="33">
        <v>0</v>
      </c>
      <c r="AC98" s="33">
        <v>25232.870477033284</v>
      </c>
      <c r="AD98" s="33">
        <v>0</v>
      </c>
      <c r="AE98" s="33">
        <v>0</v>
      </c>
      <c r="AF98" s="33">
        <v>0</v>
      </c>
      <c r="AG98" s="33">
        <v>0</v>
      </c>
      <c r="AH98" s="33">
        <v>0</v>
      </c>
      <c r="AI98" s="33">
        <v>0</v>
      </c>
      <c r="AJ98" s="33">
        <v>0</v>
      </c>
      <c r="AK98" s="33">
        <v>0</v>
      </c>
      <c r="AL98" s="33">
        <v>0</v>
      </c>
      <c r="AM98" s="33">
        <v>0</v>
      </c>
      <c r="AN98" s="33">
        <v>0</v>
      </c>
      <c r="AO98" s="33">
        <v>1814.5543964923941</v>
      </c>
      <c r="AP98" s="33">
        <v>0</v>
      </c>
      <c r="AQ98" s="33">
        <v>0</v>
      </c>
      <c r="AR98" s="33">
        <v>0</v>
      </c>
      <c r="AS98" s="33">
        <v>0</v>
      </c>
      <c r="AT98" s="33">
        <v>0</v>
      </c>
      <c r="AU98" s="33">
        <v>0</v>
      </c>
      <c r="AV98" s="33">
        <v>0</v>
      </c>
      <c r="AW98" s="33">
        <v>528.68156205364107</v>
      </c>
      <c r="AX98" s="33">
        <v>8.5447839541732478</v>
      </c>
      <c r="AY98" s="33">
        <v>0</v>
      </c>
      <c r="AZ98" s="33">
        <v>0</v>
      </c>
      <c r="BA98" s="33">
        <v>0</v>
      </c>
      <c r="BB98" s="33">
        <v>0</v>
      </c>
      <c r="BC98" s="33">
        <v>0</v>
      </c>
      <c r="BD98" s="33">
        <v>0</v>
      </c>
      <c r="BE98" s="33">
        <v>0</v>
      </c>
      <c r="BF98" s="33">
        <v>0</v>
      </c>
      <c r="BG98" s="33">
        <v>432.0812070422387</v>
      </c>
      <c r="BH98" s="33">
        <v>0</v>
      </c>
      <c r="BI98" s="33">
        <v>2256.2592314521839</v>
      </c>
      <c r="BJ98" s="33">
        <v>0</v>
      </c>
      <c r="BK98" s="33">
        <v>0</v>
      </c>
      <c r="BL98" s="33">
        <v>0</v>
      </c>
      <c r="BM98" s="33">
        <v>731.11992203673151</v>
      </c>
      <c r="BN98" s="33">
        <v>0</v>
      </c>
      <c r="BO98" s="33">
        <v>0</v>
      </c>
      <c r="BP98" s="33">
        <v>0</v>
      </c>
      <c r="BQ98" s="33">
        <v>0</v>
      </c>
      <c r="BR98" s="33">
        <v>0</v>
      </c>
      <c r="BS98" s="33">
        <v>0</v>
      </c>
      <c r="BT98" s="33">
        <v>0</v>
      </c>
      <c r="BU98" s="33">
        <v>0</v>
      </c>
      <c r="BV98" s="33">
        <v>0</v>
      </c>
      <c r="BW98" s="33">
        <v>0</v>
      </c>
      <c r="BX98" s="33">
        <v>0</v>
      </c>
      <c r="BY98" s="33">
        <v>0</v>
      </c>
      <c r="BZ98" s="85">
        <f t="shared" si="1"/>
        <v>31004.111580064644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</row>
    <row r="99" spans="1:169" x14ac:dyDescent="0.2">
      <c r="A99" s="1" t="s">
        <v>94</v>
      </c>
      <c r="B99" s="22" t="s">
        <v>213</v>
      </c>
      <c r="C99" s="33">
        <v>0</v>
      </c>
      <c r="D99" s="33">
        <v>0</v>
      </c>
      <c r="E99" s="33">
        <v>0</v>
      </c>
      <c r="F99" s="33">
        <v>0</v>
      </c>
      <c r="G99" s="33">
        <v>0</v>
      </c>
      <c r="H99" s="33">
        <v>0</v>
      </c>
      <c r="I99" s="33">
        <v>0</v>
      </c>
      <c r="J99" s="33">
        <v>0</v>
      </c>
      <c r="K99" s="33">
        <v>0</v>
      </c>
      <c r="L99" s="33">
        <v>0</v>
      </c>
      <c r="M99" s="33">
        <v>0</v>
      </c>
      <c r="N99" s="33">
        <v>0</v>
      </c>
      <c r="O99" s="33">
        <v>0</v>
      </c>
      <c r="P99" s="33">
        <v>0</v>
      </c>
      <c r="Q99" s="33">
        <v>0</v>
      </c>
      <c r="R99" s="33">
        <v>0</v>
      </c>
      <c r="S99" s="33">
        <v>0</v>
      </c>
      <c r="T99" s="33">
        <v>0</v>
      </c>
      <c r="U99" s="33">
        <v>0</v>
      </c>
      <c r="V99" s="33">
        <v>0</v>
      </c>
      <c r="W99" s="33">
        <v>0</v>
      </c>
      <c r="X99" s="33">
        <v>0</v>
      </c>
      <c r="Y99" s="33">
        <v>0</v>
      </c>
      <c r="Z99" s="33">
        <v>0</v>
      </c>
      <c r="AA99" s="33">
        <v>0</v>
      </c>
      <c r="AB99" s="33">
        <v>0</v>
      </c>
      <c r="AC99" s="33">
        <v>0</v>
      </c>
      <c r="AD99" s="33">
        <v>0</v>
      </c>
      <c r="AE99" s="33">
        <v>0</v>
      </c>
      <c r="AF99" s="33">
        <v>0</v>
      </c>
      <c r="AG99" s="33">
        <v>0</v>
      </c>
      <c r="AH99" s="33">
        <v>0</v>
      </c>
      <c r="AI99" s="33">
        <v>0</v>
      </c>
      <c r="AJ99" s="33">
        <v>0</v>
      </c>
      <c r="AK99" s="33">
        <v>0</v>
      </c>
      <c r="AL99" s="33">
        <v>0</v>
      </c>
      <c r="AM99" s="33">
        <v>0</v>
      </c>
      <c r="AN99" s="33">
        <v>0</v>
      </c>
      <c r="AO99" s="33">
        <v>0</v>
      </c>
      <c r="AP99" s="33">
        <v>0</v>
      </c>
      <c r="AQ99" s="33">
        <v>0</v>
      </c>
      <c r="AR99" s="33">
        <v>0</v>
      </c>
      <c r="AS99" s="33">
        <v>0</v>
      </c>
      <c r="AT99" s="33">
        <v>0</v>
      </c>
      <c r="AU99" s="33">
        <v>0</v>
      </c>
      <c r="AV99" s="33">
        <v>0</v>
      </c>
      <c r="AW99" s="33">
        <v>0</v>
      </c>
      <c r="AX99" s="33">
        <v>0</v>
      </c>
      <c r="AY99" s="33">
        <v>0</v>
      </c>
      <c r="AZ99" s="33">
        <v>0</v>
      </c>
      <c r="BA99" s="33">
        <v>0</v>
      </c>
      <c r="BB99" s="33">
        <v>0</v>
      </c>
      <c r="BC99" s="33">
        <v>0</v>
      </c>
      <c r="BD99" s="33">
        <v>0</v>
      </c>
      <c r="BE99" s="33">
        <v>0</v>
      </c>
      <c r="BF99" s="33">
        <v>0</v>
      </c>
      <c r="BG99" s="33">
        <v>0</v>
      </c>
      <c r="BH99" s="33">
        <v>0</v>
      </c>
      <c r="BI99" s="33">
        <v>0</v>
      </c>
      <c r="BJ99" s="33">
        <v>0</v>
      </c>
      <c r="BK99" s="33">
        <v>0</v>
      </c>
      <c r="BL99" s="33">
        <v>0</v>
      </c>
      <c r="BM99" s="33">
        <v>0</v>
      </c>
      <c r="BN99" s="33">
        <v>44535.678268663323</v>
      </c>
      <c r="BO99" s="33">
        <v>0</v>
      </c>
      <c r="BP99" s="33">
        <v>290.69409670613084</v>
      </c>
      <c r="BQ99" s="33">
        <v>0</v>
      </c>
      <c r="BR99" s="33">
        <v>0</v>
      </c>
      <c r="BS99" s="33">
        <v>0</v>
      </c>
      <c r="BT99" s="33">
        <v>0</v>
      </c>
      <c r="BU99" s="33">
        <v>0</v>
      </c>
      <c r="BV99" s="33">
        <v>0</v>
      </c>
      <c r="BW99" s="33">
        <v>0</v>
      </c>
      <c r="BX99" s="33">
        <v>0</v>
      </c>
      <c r="BY99" s="33">
        <v>0</v>
      </c>
      <c r="BZ99" s="85">
        <f t="shared" si="1"/>
        <v>44826.372365369454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</row>
    <row r="100" spans="1:169" x14ac:dyDescent="0.2">
      <c r="A100" s="1" t="s">
        <v>96</v>
      </c>
      <c r="B100" s="22" t="s">
        <v>215</v>
      </c>
      <c r="C100" s="33">
        <v>0</v>
      </c>
      <c r="D100" s="33">
        <v>0</v>
      </c>
      <c r="E100" s="33">
        <v>0</v>
      </c>
      <c r="F100" s="33">
        <v>0</v>
      </c>
      <c r="G100" s="33">
        <v>0</v>
      </c>
      <c r="H100" s="33">
        <v>0</v>
      </c>
      <c r="I100" s="33">
        <v>0</v>
      </c>
      <c r="J100" s="33">
        <v>0</v>
      </c>
      <c r="K100" s="33">
        <v>0</v>
      </c>
      <c r="L100" s="33">
        <v>0</v>
      </c>
      <c r="M100" s="33">
        <v>0</v>
      </c>
      <c r="N100" s="33">
        <v>0</v>
      </c>
      <c r="O100" s="33">
        <v>0</v>
      </c>
      <c r="P100" s="33">
        <v>0</v>
      </c>
      <c r="Q100" s="33">
        <v>0</v>
      </c>
      <c r="R100" s="33">
        <v>0</v>
      </c>
      <c r="S100" s="33">
        <v>0</v>
      </c>
      <c r="T100" s="33">
        <v>0</v>
      </c>
      <c r="U100" s="33">
        <v>0</v>
      </c>
      <c r="V100" s="33">
        <v>0</v>
      </c>
      <c r="W100" s="33">
        <v>0</v>
      </c>
      <c r="X100" s="33">
        <v>0</v>
      </c>
      <c r="Y100" s="33">
        <v>0</v>
      </c>
      <c r="Z100" s="33">
        <v>0</v>
      </c>
      <c r="AA100" s="33">
        <v>0</v>
      </c>
      <c r="AB100" s="33">
        <v>0</v>
      </c>
      <c r="AC100" s="33">
        <v>0</v>
      </c>
      <c r="AD100" s="33">
        <v>0</v>
      </c>
      <c r="AE100" s="33">
        <v>0</v>
      </c>
      <c r="AF100" s="33">
        <v>0</v>
      </c>
      <c r="AG100" s="33">
        <v>0</v>
      </c>
      <c r="AH100" s="33">
        <v>0</v>
      </c>
      <c r="AI100" s="33">
        <v>0</v>
      </c>
      <c r="AJ100" s="33">
        <v>0</v>
      </c>
      <c r="AK100" s="33">
        <v>0</v>
      </c>
      <c r="AL100" s="33">
        <v>0</v>
      </c>
      <c r="AM100" s="33">
        <v>0</v>
      </c>
      <c r="AN100" s="33">
        <v>0</v>
      </c>
      <c r="AO100" s="33">
        <v>0</v>
      </c>
      <c r="AP100" s="33">
        <v>0</v>
      </c>
      <c r="AQ100" s="33">
        <v>0</v>
      </c>
      <c r="AR100" s="33">
        <v>0</v>
      </c>
      <c r="AS100" s="33">
        <v>0</v>
      </c>
      <c r="AT100" s="33">
        <v>0</v>
      </c>
      <c r="AU100" s="33">
        <v>0</v>
      </c>
      <c r="AV100" s="33">
        <v>0</v>
      </c>
      <c r="AW100" s="33">
        <v>0</v>
      </c>
      <c r="AX100" s="33">
        <v>2.2521705120930515</v>
      </c>
      <c r="AY100" s="33">
        <v>0</v>
      </c>
      <c r="AZ100" s="33">
        <v>0</v>
      </c>
      <c r="BA100" s="33">
        <v>0</v>
      </c>
      <c r="BB100" s="33">
        <v>0</v>
      </c>
      <c r="BC100" s="33">
        <v>0</v>
      </c>
      <c r="BD100" s="33">
        <v>0</v>
      </c>
      <c r="BE100" s="33">
        <v>0</v>
      </c>
      <c r="BF100" s="33">
        <v>0</v>
      </c>
      <c r="BG100" s="33">
        <v>0</v>
      </c>
      <c r="BH100" s="33">
        <v>0</v>
      </c>
      <c r="BI100" s="33">
        <v>0</v>
      </c>
      <c r="BJ100" s="33">
        <v>0</v>
      </c>
      <c r="BK100" s="33">
        <v>0</v>
      </c>
      <c r="BL100" s="33">
        <v>0</v>
      </c>
      <c r="BM100" s="33">
        <v>0</v>
      </c>
      <c r="BN100" s="33">
        <v>49860.982430097254</v>
      </c>
      <c r="BO100" s="33">
        <v>0</v>
      </c>
      <c r="BP100" s="33">
        <v>0</v>
      </c>
      <c r="BQ100" s="33">
        <v>0</v>
      </c>
      <c r="BR100" s="33">
        <v>0</v>
      </c>
      <c r="BS100" s="33">
        <v>0</v>
      </c>
      <c r="BT100" s="33">
        <v>0</v>
      </c>
      <c r="BU100" s="33">
        <v>0</v>
      </c>
      <c r="BV100" s="33">
        <v>0</v>
      </c>
      <c r="BW100" s="33">
        <v>41069.188637992935</v>
      </c>
      <c r="BX100" s="33">
        <v>0</v>
      </c>
      <c r="BY100" s="33">
        <v>0</v>
      </c>
      <c r="BZ100" s="85">
        <f t="shared" si="1"/>
        <v>90932.423238602292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</row>
    <row r="101" spans="1:169" x14ac:dyDescent="0.2">
      <c r="A101" s="1" t="s">
        <v>95</v>
      </c>
      <c r="B101" s="22" t="s">
        <v>214</v>
      </c>
      <c r="C101" s="33">
        <v>0</v>
      </c>
      <c r="D101" s="33">
        <v>0</v>
      </c>
      <c r="E101" s="33">
        <v>0</v>
      </c>
      <c r="F101" s="33">
        <v>0</v>
      </c>
      <c r="G101" s="33">
        <v>0</v>
      </c>
      <c r="H101" s="33">
        <v>0</v>
      </c>
      <c r="I101" s="33">
        <v>0</v>
      </c>
      <c r="J101" s="33">
        <v>0</v>
      </c>
      <c r="K101" s="33">
        <v>0</v>
      </c>
      <c r="L101" s="33">
        <v>0</v>
      </c>
      <c r="M101" s="33">
        <v>0</v>
      </c>
      <c r="N101" s="33">
        <v>0</v>
      </c>
      <c r="O101" s="33">
        <v>0</v>
      </c>
      <c r="P101" s="33">
        <v>0</v>
      </c>
      <c r="Q101" s="33">
        <v>0</v>
      </c>
      <c r="R101" s="33">
        <v>0</v>
      </c>
      <c r="S101" s="33">
        <v>0</v>
      </c>
      <c r="T101" s="33">
        <v>0</v>
      </c>
      <c r="U101" s="33">
        <v>0</v>
      </c>
      <c r="V101" s="33">
        <v>0</v>
      </c>
      <c r="W101" s="33">
        <v>0</v>
      </c>
      <c r="X101" s="33">
        <v>0</v>
      </c>
      <c r="Y101" s="33">
        <v>0</v>
      </c>
      <c r="Z101" s="33">
        <v>0</v>
      </c>
      <c r="AA101" s="33">
        <v>0</v>
      </c>
      <c r="AB101" s="33">
        <v>0</v>
      </c>
      <c r="AC101" s="33">
        <v>0</v>
      </c>
      <c r="AD101" s="33">
        <v>0</v>
      </c>
      <c r="AE101" s="33">
        <v>0</v>
      </c>
      <c r="AF101" s="33">
        <v>0</v>
      </c>
      <c r="AG101" s="33">
        <v>0</v>
      </c>
      <c r="AH101" s="33">
        <v>0</v>
      </c>
      <c r="AI101" s="33">
        <v>0</v>
      </c>
      <c r="AJ101" s="33">
        <v>0</v>
      </c>
      <c r="AK101" s="33">
        <v>0</v>
      </c>
      <c r="AL101" s="33">
        <v>0</v>
      </c>
      <c r="AM101" s="33">
        <v>0</v>
      </c>
      <c r="AN101" s="33">
        <v>0</v>
      </c>
      <c r="AO101" s="33">
        <v>0</v>
      </c>
      <c r="AP101" s="33">
        <v>428.25598649803453</v>
      </c>
      <c r="AQ101" s="33">
        <v>0</v>
      </c>
      <c r="AR101" s="33">
        <v>10764.961536419341</v>
      </c>
      <c r="AS101" s="33">
        <v>0</v>
      </c>
      <c r="AT101" s="33">
        <v>0</v>
      </c>
      <c r="AU101" s="33">
        <v>61808.50921265487</v>
      </c>
      <c r="AV101" s="33">
        <v>0</v>
      </c>
      <c r="AW101" s="33">
        <v>7.9958021590106219</v>
      </c>
      <c r="AX101" s="33">
        <v>0</v>
      </c>
      <c r="AY101" s="33">
        <v>0</v>
      </c>
      <c r="AZ101" s="33">
        <v>0</v>
      </c>
      <c r="BA101" s="33">
        <v>0</v>
      </c>
      <c r="BB101" s="33">
        <v>0</v>
      </c>
      <c r="BC101" s="33">
        <v>0</v>
      </c>
      <c r="BD101" s="33">
        <v>0</v>
      </c>
      <c r="BE101" s="33">
        <v>0</v>
      </c>
      <c r="BF101" s="33">
        <v>0</v>
      </c>
      <c r="BG101" s="33">
        <v>0</v>
      </c>
      <c r="BH101" s="33">
        <v>0</v>
      </c>
      <c r="BI101" s="33">
        <v>0</v>
      </c>
      <c r="BJ101" s="33">
        <v>0</v>
      </c>
      <c r="BK101" s="33">
        <v>0</v>
      </c>
      <c r="BL101" s="33">
        <v>0</v>
      </c>
      <c r="BM101" s="33">
        <v>0</v>
      </c>
      <c r="BN101" s="33">
        <v>0</v>
      </c>
      <c r="BO101" s="33">
        <v>0</v>
      </c>
      <c r="BP101" s="33">
        <v>0</v>
      </c>
      <c r="BQ101" s="33">
        <v>0</v>
      </c>
      <c r="BR101" s="33">
        <v>0</v>
      </c>
      <c r="BS101" s="33">
        <v>0</v>
      </c>
      <c r="BT101" s="33">
        <v>0</v>
      </c>
      <c r="BU101" s="33">
        <v>0</v>
      </c>
      <c r="BV101" s="33">
        <v>0</v>
      </c>
      <c r="BW101" s="33">
        <v>0</v>
      </c>
      <c r="BX101" s="33">
        <v>0</v>
      </c>
      <c r="BY101" s="33">
        <v>0</v>
      </c>
      <c r="BZ101" s="85">
        <f t="shared" si="1"/>
        <v>73009.722537731257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</row>
    <row r="102" spans="1:169" x14ac:dyDescent="0.2">
      <c r="A102" s="1" t="s">
        <v>97</v>
      </c>
      <c r="B102" s="22" t="s">
        <v>216</v>
      </c>
      <c r="C102" s="33">
        <v>0</v>
      </c>
      <c r="D102" s="33">
        <v>0</v>
      </c>
      <c r="E102" s="33">
        <v>0</v>
      </c>
      <c r="F102" s="33">
        <v>0</v>
      </c>
      <c r="G102" s="33">
        <v>0</v>
      </c>
      <c r="H102" s="33">
        <v>0</v>
      </c>
      <c r="I102" s="33">
        <v>0</v>
      </c>
      <c r="J102" s="33">
        <v>0</v>
      </c>
      <c r="K102" s="33">
        <v>0</v>
      </c>
      <c r="L102" s="33">
        <v>0</v>
      </c>
      <c r="M102" s="33">
        <v>0</v>
      </c>
      <c r="N102" s="33">
        <v>0</v>
      </c>
      <c r="O102" s="33">
        <v>0</v>
      </c>
      <c r="P102" s="33">
        <v>0</v>
      </c>
      <c r="Q102" s="33">
        <v>0</v>
      </c>
      <c r="R102" s="33">
        <v>0</v>
      </c>
      <c r="S102" s="33">
        <v>0</v>
      </c>
      <c r="T102" s="33">
        <v>0</v>
      </c>
      <c r="U102" s="33">
        <v>0</v>
      </c>
      <c r="V102" s="33">
        <v>0</v>
      </c>
      <c r="W102" s="33">
        <v>0</v>
      </c>
      <c r="X102" s="33">
        <v>0</v>
      </c>
      <c r="Y102" s="33">
        <v>0</v>
      </c>
      <c r="Z102" s="33">
        <v>0</v>
      </c>
      <c r="AA102" s="33">
        <v>0</v>
      </c>
      <c r="AB102" s="33">
        <v>0</v>
      </c>
      <c r="AC102" s="33">
        <v>0</v>
      </c>
      <c r="AD102" s="33">
        <v>0</v>
      </c>
      <c r="AE102" s="33">
        <v>0</v>
      </c>
      <c r="AF102" s="33">
        <v>0</v>
      </c>
      <c r="AG102" s="33">
        <v>0</v>
      </c>
      <c r="AH102" s="33">
        <v>0</v>
      </c>
      <c r="AI102" s="33">
        <v>0</v>
      </c>
      <c r="AJ102" s="33">
        <v>0</v>
      </c>
      <c r="AK102" s="33">
        <v>0</v>
      </c>
      <c r="AL102" s="33">
        <v>0</v>
      </c>
      <c r="AM102" s="33">
        <v>0</v>
      </c>
      <c r="AN102" s="33">
        <v>0</v>
      </c>
      <c r="AO102" s="33">
        <v>0</v>
      </c>
      <c r="AP102" s="33">
        <v>0</v>
      </c>
      <c r="AQ102" s="33">
        <v>0</v>
      </c>
      <c r="AR102" s="33">
        <v>0</v>
      </c>
      <c r="AS102" s="33">
        <v>0</v>
      </c>
      <c r="AT102" s="33">
        <v>0</v>
      </c>
      <c r="AU102" s="33">
        <v>0</v>
      </c>
      <c r="AV102" s="33">
        <v>0</v>
      </c>
      <c r="AW102" s="33">
        <v>0</v>
      </c>
      <c r="AX102" s="33">
        <v>0</v>
      </c>
      <c r="AY102" s="33">
        <v>0</v>
      </c>
      <c r="AZ102" s="33">
        <v>0</v>
      </c>
      <c r="BA102" s="33">
        <v>0</v>
      </c>
      <c r="BB102" s="33">
        <v>0</v>
      </c>
      <c r="BC102" s="33">
        <v>0</v>
      </c>
      <c r="BD102" s="33">
        <v>0</v>
      </c>
      <c r="BE102" s="33">
        <v>0</v>
      </c>
      <c r="BF102" s="33">
        <v>0</v>
      </c>
      <c r="BG102" s="33">
        <v>0</v>
      </c>
      <c r="BH102" s="33">
        <v>0</v>
      </c>
      <c r="BI102" s="33">
        <v>0</v>
      </c>
      <c r="BJ102" s="33">
        <v>0</v>
      </c>
      <c r="BK102" s="33">
        <v>0</v>
      </c>
      <c r="BL102" s="33">
        <v>0</v>
      </c>
      <c r="BM102" s="33">
        <v>49481.316298095066</v>
      </c>
      <c r="BN102" s="33">
        <v>0</v>
      </c>
      <c r="BO102" s="33">
        <v>0</v>
      </c>
      <c r="BP102" s="33">
        <v>0</v>
      </c>
      <c r="BQ102" s="33">
        <v>0</v>
      </c>
      <c r="BR102" s="33">
        <v>0</v>
      </c>
      <c r="BS102" s="33">
        <v>0</v>
      </c>
      <c r="BT102" s="33">
        <v>0</v>
      </c>
      <c r="BU102" s="33">
        <v>0</v>
      </c>
      <c r="BV102" s="33">
        <v>0</v>
      </c>
      <c r="BW102" s="33">
        <v>0</v>
      </c>
      <c r="BX102" s="33">
        <v>0</v>
      </c>
      <c r="BY102" s="33">
        <v>0</v>
      </c>
      <c r="BZ102" s="85">
        <f t="shared" si="1"/>
        <v>49481.316298095066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</row>
    <row r="103" spans="1:169" x14ac:dyDescent="0.2">
      <c r="A103" s="1" t="s">
        <v>98</v>
      </c>
      <c r="B103" s="22" t="s">
        <v>217</v>
      </c>
      <c r="C103" s="33">
        <v>0</v>
      </c>
      <c r="D103" s="33">
        <v>0</v>
      </c>
      <c r="E103" s="33">
        <v>0</v>
      </c>
      <c r="F103" s="33">
        <v>0</v>
      </c>
      <c r="G103" s="33">
        <v>0</v>
      </c>
      <c r="H103" s="33">
        <v>0</v>
      </c>
      <c r="I103" s="33">
        <v>0</v>
      </c>
      <c r="J103" s="33">
        <v>0</v>
      </c>
      <c r="K103" s="33">
        <v>0</v>
      </c>
      <c r="L103" s="33">
        <v>0</v>
      </c>
      <c r="M103" s="33">
        <v>0</v>
      </c>
      <c r="N103" s="33">
        <v>0</v>
      </c>
      <c r="O103" s="33">
        <v>0</v>
      </c>
      <c r="P103" s="33">
        <v>0</v>
      </c>
      <c r="Q103" s="33">
        <v>0</v>
      </c>
      <c r="R103" s="33">
        <v>0</v>
      </c>
      <c r="S103" s="33">
        <v>0</v>
      </c>
      <c r="T103" s="33">
        <v>0</v>
      </c>
      <c r="U103" s="33">
        <v>0</v>
      </c>
      <c r="V103" s="33">
        <v>0</v>
      </c>
      <c r="W103" s="33">
        <v>0</v>
      </c>
      <c r="X103" s="33">
        <v>0</v>
      </c>
      <c r="Y103" s="33">
        <v>0</v>
      </c>
      <c r="Z103" s="33">
        <v>0</v>
      </c>
      <c r="AA103" s="33">
        <v>0</v>
      </c>
      <c r="AB103" s="33">
        <v>0</v>
      </c>
      <c r="AC103" s="33">
        <v>0</v>
      </c>
      <c r="AD103" s="33">
        <v>0</v>
      </c>
      <c r="AE103" s="33">
        <v>0</v>
      </c>
      <c r="AF103" s="33">
        <v>0</v>
      </c>
      <c r="AG103" s="33">
        <v>0</v>
      </c>
      <c r="AH103" s="33">
        <v>0</v>
      </c>
      <c r="AI103" s="33">
        <v>0</v>
      </c>
      <c r="AJ103" s="33">
        <v>0</v>
      </c>
      <c r="AK103" s="33">
        <v>0</v>
      </c>
      <c r="AL103" s="33">
        <v>0</v>
      </c>
      <c r="AM103" s="33">
        <v>0</v>
      </c>
      <c r="AN103" s="33">
        <v>0</v>
      </c>
      <c r="AO103" s="33">
        <v>0</v>
      </c>
      <c r="AP103" s="33">
        <v>0</v>
      </c>
      <c r="AQ103" s="33">
        <v>0</v>
      </c>
      <c r="AR103" s="33">
        <v>0</v>
      </c>
      <c r="AS103" s="33">
        <v>0</v>
      </c>
      <c r="AT103" s="33">
        <v>0</v>
      </c>
      <c r="AU103" s="33">
        <v>0</v>
      </c>
      <c r="AV103" s="33">
        <v>0</v>
      </c>
      <c r="AW103" s="33">
        <v>0</v>
      </c>
      <c r="AX103" s="33">
        <v>0</v>
      </c>
      <c r="AY103" s="33">
        <v>0</v>
      </c>
      <c r="AZ103" s="33">
        <v>0</v>
      </c>
      <c r="BA103" s="33">
        <v>0</v>
      </c>
      <c r="BB103" s="33">
        <v>0</v>
      </c>
      <c r="BC103" s="33">
        <v>0</v>
      </c>
      <c r="BD103" s="33">
        <v>0</v>
      </c>
      <c r="BE103" s="33">
        <v>0</v>
      </c>
      <c r="BF103" s="33">
        <v>0</v>
      </c>
      <c r="BG103" s="33">
        <v>0</v>
      </c>
      <c r="BH103" s="33">
        <v>0</v>
      </c>
      <c r="BI103" s="33">
        <v>0</v>
      </c>
      <c r="BJ103" s="33">
        <v>0</v>
      </c>
      <c r="BK103" s="33">
        <v>0</v>
      </c>
      <c r="BL103" s="33">
        <v>0</v>
      </c>
      <c r="BM103" s="33">
        <v>22798.524885374645</v>
      </c>
      <c r="BN103" s="33">
        <v>0</v>
      </c>
      <c r="BO103" s="33">
        <v>0</v>
      </c>
      <c r="BP103" s="33">
        <v>0</v>
      </c>
      <c r="BQ103" s="33">
        <v>0</v>
      </c>
      <c r="BR103" s="33">
        <v>0</v>
      </c>
      <c r="BS103" s="33">
        <v>0</v>
      </c>
      <c r="BT103" s="33">
        <v>0</v>
      </c>
      <c r="BU103" s="33">
        <v>0</v>
      </c>
      <c r="BV103" s="33">
        <v>0</v>
      </c>
      <c r="BW103" s="33">
        <v>0</v>
      </c>
      <c r="BX103" s="33">
        <v>0</v>
      </c>
      <c r="BY103" s="33">
        <v>0</v>
      </c>
      <c r="BZ103" s="85">
        <f t="shared" si="1"/>
        <v>22798.524885374645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</row>
    <row r="104" spans="1:169" x14ac:dyDescent="0.2">
      <c r="A104" s="1" t="s">
        <v>99</v>
      </c>
      <c r="B104" s="22" t="s">
        <v>218</v>
      </c>
      <c r="C104" s="33">
        <v>0</v>
      </c>
      <c r="D104" s="33">
        <v>0</v>
      </c>
      <c r="E104" s="33">
        <v>0</v>
      </c>
      <c r="F104" s="33">
        <v>0</v>
      </c>
      <c r="G104" s="33">
        <v>0</v>
      </c>
      <c r="H104" s="33">
        <v>0</v>
      </c>
      <c r="I104" s="33">
        <v>0</v>
      </c>
      <c r="J104" s="33">
        <v>0</v>
      </c>
      <c r="K104" s="33">
        <v>0</v>
      </c>
      <c r="L104" s="33">
        <v>0</v>
      </c>
      <c r="M104" s="33">
        <v>0</v>
      </c>
      <c r="N104" s="33">
        <v>0</v>
      </c>
      <c r="O104" s="33">
        <v>0</v>
      </c>
      <c r="P104" s="33">
        <v>0</v>
      </c>
      <c r="Q104" s="33">
        <v>0</v>
      </c>
      <c r="R104" s="33">
        <v>0</v>
      </c>
      <c r="S104" s="33">
        <v>0</v>
      </c>
      <c r="T104" s="33">
        <v>0</v>
      </c>
      <c r="U104" s="33">
        <v>0</v>
      </c>
      <c r="V104" s="33">
        <v>0</v>
      </c>
      <c r="W104" s="33">
        <v>0</v>
      </c>
      <c r="X104" s="33">
        <v>0</v>
      </c>
      <c r="Y104" s="33">
        <v>0</v>
      </c>
      <c r="Z104" s="33">
        <v>0</v>
      </c>
      <c r="AA104" s="33">
        <v>0</v>
      </c>
      <c r="AB104" s="33">
        <v>0</v>
      </c>
      <c r="AC104" s="33">
        <v>0</v>
      </c>
      <c r="AD104" s="33">
        <v>0</v>
      </c>
      <c r="AE104" s="33">
        <v>0</v>
      </c>
      <c r="AF104" s="33">
        <v>0</v>
      </c>
      <c r="AG104" s="33">
        <v>0</v>
      </c>
      <c r="AH104" s="33">
        <v>0</v>
      </c>
      <c r="AI104" s="33">
        <v>0</v>
      </c>
      <c r="AJ104" s="33">
        <v>0</v>
      </c>
      <c r="AK104" s="33">
        <v>0</v>
      </c>
      <c r="AL104" s="33">
        <v>0</v>
      </c>
      <c r="AM104" s="33">
        <v>0</v>
      </c>
      <c r="AN104" s="33">
        <v>0</v>
      </c>
      <c r="AO104" s="33">
        <v>0</v>
      </c>
      <c r="AP104" s="33">
        <v>0</v>
      </c>
      <c r="AQ104" s="33">
        <v>0</v>
      </c>
      <c r="AR104" s="33">
        <v>0</v>
      </c>
      <c r="AS104" s="33">
        <v>0</v>
      </c>
      <c r="AT104" s="33">
        <v>0</v>
      </c>
      <c r="AU104" s="33">
        <v>0</v>
      </c>
      <c r="AV104" s="33">
        <v>0</v>
      </c>
      <c r="AW104" s="33">
        <v>0</v>
      </c>
      <c r="AX104" s="33">
        <v>0</v>
      </c>
      <c r="AY104" s="33">
        <v>0</v>
      </c>
      <c r="AZ104" s="33">
        <v>0</v>
      </c>
      <c r="BA104" s="33">
        <v>0</v>
      </c>
      <c r="BB104" s="33">
        <v>0</v>
      </c>
      <c r="BC104" s="33">
        <v>0</v>
      </c>
      <c r="BD104" s="33">
        <v>0</v>
      </c>
      <c r="BE104" s="33">
        <v>0</v>
      </c>
      <c r="BF104" s="33">
        <v>0</v>
      </c>
      <c r="BG104" s="33">
        <v>0</v>
      </c>
      <c r="BH104" s="33">
        <v>0</v>
      </c>
      <c r="BI104" s="33">
        <v>0</v>
      </c>
      <c r="BJ104" s="33">
        <v>0</v>
      </c>
      <c r="BK104" s="33">
        <v>0</v>
      </c>
      <c r="BL104" s="33">
        <v>0</v>
      </c>
      <c r="BM104" s="33">
        <v>6383.0781014078702</v>
      </c>
      <c r="BN104" s="33">
        <v>0</v>
      </c>
      <c r="BO104" s="33">
        <v>0</v>
      </c>
      <c r="BP104" s="33">
        <v>0</v>
      </c>
      <c r="BQ104" s="33">
        <v>0</v>
      </c>
      <c r="BR104" s="33">
        <v>0</v>
      </c>
      <c r="BS104" s="33">
        <v>0</v>
      </c>
      <c r="BT104" s="33">
        <v>0</v>
      </c>
      <c r="BU104" s="33">
        <v>0</v>
      </c>
      <c r="BV104" s="33">
        <v>0</v>
      </c>
      <c r="BW104" s="33">
        <v>0</v>
      </c>
      <c r="BX104" s="33">
        <v>0</v>
      </c>
      <c r="BY104" s="33">
        <v>0</v>
      </c>
      <c r="BZ104" s="85">
        <f t="shared" si="1"/>
        <v>6383.0781014078702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</row>
    <row r="105" spans="1:169" x14ac:dyDescent="0.2">
      <c r="A105" s="1" t="s">
        <v>101</v>
      </c>
      <c r="B105" s="22" t="s">
        <v>220</v>
      </c>
      <c r="C105" s="33">
        <v>0</v>
      </c>
      <c r="D105" s="33">
        <v>0</v>
      </c>
      <c r="E105" s="33">
        <v>0</v>
      </c>
      <c r="F105" s="33">
        <v>0</v>
      </c>
      <c r="G105" s="33">
        <v>0</v>
      </c>
      <c r="H105" s="33">
        <v>0</v>
      </c>
      <c r="I105" s="33">
        <v>0</v>
      </c>
      <c r="J105" s="33">
        <v>0</v>
      </c>
      <c r="K105" s="33">
        <v>0</v>
      </c>
      <c r="L105" s="33">
        <v>0</v>
      </c>
      <c r="M105" s="33">
        <v>0</v>
      </c>
      <c r="N105" s="33">
        <v>0</v>
      </c>
      <c r="O105" s="33">
        <v>0</v>
      </c>
      <c r="P105" s="33">
        <v>0</v>
      </c>
      <c r="Q105" s="33">
        <v>0</v>
      </c>
      <c r="R105" s="33">
        <v>0</v>
      </c>
      <c r="S105" s="33">
        <v>0</v>
      </c>
      <c r="T105" s="33">
        <v>0</v>
      </c>
      <c r="U105" s="33">
        <v>0</v>
      </c>
      <c r="V105" s="33">
        <v>0</v>
      </c>
      <c r="W105" s="33">
        <v>0</v>
      </c>
      <c r="X105" s="33">
        <v>0</v>
      </c>
      <c r="Y105" s="33">
        <v>0</v>
      </c>
      <c r="Z105" s="33">
        <v>0</v>
      </c>
      <c r="AA105" s="33">
        <v>0</v>
      </c>
      <c r="AB105" s="33">
        <v>0</v>
      </c>
      <c r="AC105" s="33">
        <v>0</v>
      </c>
      <c r="AD105" s="33">
        <v>0</v>
      </c>
      <c r="AE105" s="33">
        <v>0</v>
      </c>
      <c r="AF105" s="33">
        <v>0</v>
      </c>
      <c r="AG105" s="33">
        <v>0</v>
      </c>
      <c r="AH105" s="33">
        <v>0</v>
      </c>
      <c r="AI105" s="33">
        <v>0</v>
      </c>
      <c r="AJ105" s="33">
        <v>0</v>
      </c>
      <c r="AK105" s="33">
        <v>0</v>
      </c>
      <c r="AL105" s="33">
        <v>0</v>
      </c>
      <c r="AM105" s="33">
        <v>0</v>
      </c>
      <c r="AN105" s="33">
        <v>0</v>
      </c>
      <c r="AO105" s="33">
        <v>0</v>
      </c>
      <c r="AP105" s="33">
        <v>0</v>
      </c>
      <c r="AQ105" s="33">
        <v>0</v>
      </c>
      <c r="AR105" s="33">
        <v>0</v>
      </c>
      <c r="AS105" s="33">
        <v>0</v>
      </c>
      <c r="AT105" s="33">
        <v>0</v>
      </c>
      <c r="AU105" s="33">
        <v>0</v>
      </c>
      <c r="AV105" s="33">
        <v>0</v>
      </c>
      <c r="AW105" s="33">
        <v>0</v>
      </c>
      <c r="AX105" s="33">
        <v>0</v>
      </c>
      <c r="AY105" s="33">
        <v>0</v>
      </c>
      <c r="AZ105" s="33">
        <v>0</v>
      </c>
      <c r="BA105" s="33">
        <v>0</v>
      </c>
      <c r="BB105" s="33">
        <v>0</v>
      </c>
      <c r="BC105" s="33">
        <v>0</v>
      </c>
      <c r="BD105" s="33">
        <v>0</v>
      </c>
      <c r="BE105" s="33">
        <v>0</v>
      </c>
      <c r="BF105" s="33">
        <v>0</v>
      </c>
      <c r="BG105" s="33">
        <v>0</v>
      </c>
      <c r="BH105" s="33">
        <v>0</v>
      </c>
      <c r="BI105" s="33">
        <v>0</v>
      </c>
      <c r="BJ105" s="33">
        <v>0</v>
      </c>
      <c r="BK105" s="33">
        <v>0</v>
      </c>
      <c r="BL105" s="33">
        <v>0</v>
      </c>
      <c r="BM105" s="33">
        <v>32859.254613808844</v>
      </c>
      <c r="BN105" s="33">
        <v>0</v>
      </c>
      <c r="BO105" s="33">
        <v>0</v>
      </c>
      <c r="BP105" s="33">
        <v>0</v>
      </c>
      <c r="BQ105" s="33">
        <v>0</v>
      </c>
      <c r="BR105" s="33">
        <v>0</v>
      </c>
      <c r="BS105" s="33">
        <v>0</v>
      </c>
      <c r="BT105" s="33">
        <v>0</v>
      </c>
      <c r="BU105" s="33">
        <v>0</v>
      </c>
      <c r="BV105" s="33">
        <v>0</v>
      </c>
      <c r="BW105" s="33">
        <v>0</v>
      </c>
      <c r="BX105" s="33">
        <v>0</v>
      </c>
      <c r="BY105" s="33">
        <v>0</v>
      </c>
      <c r="BZ105" s="85">
        <f t="shared" si="1"/>
        <v>32859.254613808844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</row>
    <row r="106" spans="1:169" x14ac:dyDescent="0.2">
      <c r="A106" s="1" t="s">
        <v>100</v>
      </c>
      <c r="B106" s="22" t="s">
        <v>219</v>
      </c>
      <c r="C106" s="33">
        <v>0</v>
      </c>
      <c r="D106" s="33">
        <v>0</v>
      </c>
      <c r="E106" s="33">
        <v>0</v>
      </c>
      <c r="F106" s="33">
        <v>0</v>
      </c>
      <c r="G106" s="33">
        <v>0</v>
      </c>
      <c r="H106" s="33">
        <v>0</v>
      </c>
      <c r="I106" s="33">
        <v>0</v>
      </c>
      <c r="J106" s="33">
        <v>0</v>
      </c>
      <c r="K106" s="33">
        <v>0</v>
      </c>
      <c r="L106" s="33">
        <v>0</v>
      </c>
      <c r="M106" s="33">
        <v>0</v>
      </c>
      <c r="N106" s="33">
        <v>0</v>
      </c>
      <c r="O106" s="33">
        <v>0</v>
      </c>
      <c r="P106" s="33">
        <v>0</v>
      </c>
      <c r="Q106" s="33">
        <v>0</v>
      </c>
      <c r="R106" s="33">
        <v>0</v>
      </c>
      <c r="S106" s="33">
        <v>0</v>
      </c>
      <c r="T106" s="33">
        <v>0</v>
      </c>
      <c r="U106" s="33">
        <v>0</v>
      </c>
      <c r="V106" s="33">
        <v>0</v>
      </c>
      <c r="W106" s="33">
        <v>0</v>
      </c>
      <c r="X106" s="33">
        <v>0</v>
      </c>
      <c r="Y106" s="33">
        <v>0</v>
      </c>
      <c r="Z106" s="33">
        <v>0</v>
      </c>
      <c r="AA106" s="33">
        <v>0</v>
      </c>
      <c r="AB106" s="33">
        <v>0</v>
      </c>
      <c r="AC106" s="33">
        <v>0</v>
      </c>
      <c r="AD106" s="33">
        <v>0</v>
      </c>
      <c r="AE106" s="33">
        <v>0</v>
      </c>
      <c r="AF106" s="33">
        <v>0</v>
      </c>
      <c r="AG106" s="33">
        <v>0</v>
      </c>
      <c r="AH106" s="33">
        <v>0</v>
      </c>
      <c r="AI106" s="33">
        <v>0</v>
      </c>
      <c r="AJ106" s="33">
        <v>0</v>
      </c>
      <c r="AK106" s="33">
        <v>0</v>
      </c>
      <c r="AL106" s="33">
        <v>0</v>
      </c>
      <c r="AM106" s="33">
        <v>0</v>
      </c>
      <c r="AN106" s="33">
        <v>0</v>
      </c>
      <c r="AO106" s="33">
        <v>0</v>
      </c>
      <c r="AP106" s="33">
        <v>0</v>
      </c>
      <c r="AQ106" s="33">
        <v>0</v>
      </c>
      <c r="AR106" s="33">
        <v>0</v>
      </c>
      <c r="AS106" s="33">
        <v>0</v>
      </c>
      <c r="AT106" s="33">
        <v>0</v>
      </c>
      <c r="AU106" s="33">
        <v>0</v>
      </c>
      <c r="AV106" s="33">
        <v>0</v>
      </c>
      <c r="AW106" s="33">
        <v>117446.59618719197</v>
      </c>
      <c r="AX106" s="33">
        <v>0</v>
      </c>
      <c r="AY106" s="33">
        <v>0</v>
      </c>
      <c r="AZ106" s="33">
        <v>0</v>
      </c>
      <c r="BA106" s="33">
        <v>0</v>
      </c>
      <c r="BB106" s="33">
        <v>0</v>
      </c>
      <c r="BC106" s="33">
        <v>0</v>
      </c>
      <c r="BD106" s="33">
        <v>0</v>
      </c>
      <c r="BE106" s="33">
        <v>0</v>
      </c>
      <c r="BF106" s="33">
        <v>0</v>
      </c>
      <c r="BG106" s="33">
        <v>3635.8699038526429</v>
      </c>
      <c r="BH106" s="33">
        <v>0</v>
      </c>
      <c r="BI106" s="33">
        <v>0</v>
      </c>
      <c r="BJ106" s="33">
        <v>0</v>
      </c>
      <c r="BK106" s="33">
        <v>0</v>
      </c>
      <c r="BL106" s="33">
        <v>0</v>
      </c>
      <c r="BM106" s="33">
        <v>5668.9566035886819</v>
      </c>
      <c r="BN106" s="33">
        <v>0</v>
      </c>
      <c r="BO106" s="33">
        <v>0</v>
      </c>
      <c r="BP106" s="33">
        <v>0</v>
      </c>
      <c r="BQ106" s="33">
        <v>0</v>
      </c>
      <c r="BR106" s="33">
        <v>0</v>
      </c>
      <c r="BS106" s="33">
        <v>0</v>
      </c>
      <c r="BT106" s="33">
        <v>0</v>
      </c>
      <c r="BU106" s="33">
        <v>0</v>
      </c>
      <c r="BV106" s="33">
        <v>0</v>
      </c>
      <c r="BW106" s="33">
        <v>0</v>
      </c>
      <c r="BX106" s="33">
        <v>0</v>
      </c>
      <c r="BY106" s="33">
        <v>0</v>
      </c>
      <c r="BZ106" s="85">
        <f t="shared" si="1"/>
        <v>126751.42269463329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</row>
    <row r="107" spans="1:169" x14ac:dyDescent="0.2">
      <c r="A107" s="1" t="s">
        <v>102</v>
      </c>
      <c r="B107" s="22" t="s">
        <v>221</v>
      </c>
      <c r="C107" s="33">
        <v>0</v>
      </c>
      <c r="D107" s="33">
        <v>0</v>
      </c>
      <c r="E107" s="33">
        <v>0</v>
      </c>
      <c r="F107" s="33">
        <v>0</v>
      </c>
      <c r="G107" s="33">
        <v>0</v>
      </c>
      <c r="H107" s="33">
        <v>0</v>
      </c>
      <c r="I107" s="33">
        <v>0</v>
      </c>
      <c r="J107" s="33">
        <v>0</v>
      </c>
      <c r="K107" s="33">
        <v>0</v>
      </c>
      <c r="L107" s="33">
        <v>0</v>
      </c>
      <c r="M107" s="33">
        <v>0</v>
      </c>
      <c r="N107" s="33">
        <v>0</v>
      </c>
      <c r="O107" s="33">
        <v>0</v>
      </c>
      <c r="P107" s="33">
        <v>0</v>
      </c>
      <c r="Q107" s="33">
        <v>0</v>
      </c>
      <c r="R107" s="33">
        <v>0</v>
      </c>
      <c r="S107" s="33">
        <v>0</v>
      </c>
      <c r="T107" s="33">
        <v>0</v>
      </c>
      <c r="U107" s="33">
        <v>0</v>
      </c>
      <c r="V107" s="33">
        <v>0</v>
      </c>
      <c r="W107" s="33">
        <v>0</v>
      </c>
      <c r="X107" s="33">
        <v>0</v>
      </c>
      <c r="Y107" s="33">
        <v>0</v>
      </c>
      <c r="Z107" s="33">
        <v>0</v>
      </c>
      <c r="AA107" s="33">
        <v>0</v>
      </c>
      <c r="AB107" s="33">
        <v>0</v>
      </c>
      <c r="AC107" s="33">
        <v>0</v>
      </c>
      <c r="AD107" s="33">
        <v>0</v>
      </c>
      <c r="AE107" s="33">
        <v>0</v>
      </c>
      <c r="AF107" s="33">
        <v>0</v>
      </c>
      <c r="AG107" s="33">
        <v>0</v>
      </c>
      <c r="AH107" s="33">
        <v>0</v>
      </c>
      <c r="AI107" s="33">
        <v>0</v>
      </c>
      <c r="AJ107" s="33">
        <v>0</v>
      </c>
      <c r="AK107" s="33">
        <v>0</v>
      </c>
      <c r="AL107" s="33">
        <v>0</v>
      </c>
      <c r="AM107" s="33">
        <v>0</v>
      </c>
      <c r="AN107" s="33">
        <v>0</v>
      </c>
      <c r="AO107" s="33">
        <v>0</v>
      </c>
      <c r="AP107" s="33">
        <v>0</v>
      </c>
      <c r="AQ107" s="33">
        <v>0</v>
      </c>
      <c r="AR107" s="33">
        <v>19.879597043243951</v>
      </c>
      <c r="AS107" s="33">
        <v>1337.5682845581757</v>
      </c>
      <c r="AT107" s="33">
        <v>0</v>
      </c>
      <c r="AU107" s="33">
        <v>0</v>
      </c>
      <c r="AV107" s="33">
        <v>0</v>
      </c>
      <c r="AW107" s="33">
        <v>60.228370485057802</v>
      </c>
      <c r="AX107" s="33">
        <v>0</v>
      </c>
      <c r="AY107" s="33">
        <v>0</v>
      </c>
      <c r="AZ107" s="33">
        <v>0</v>
      </c>
      <c r="BA107" s="33">
        <v>0</v>
      </c>
      <c r="BB107" s="33">
        <v>0</v>
      </c>
      <c r="BC107" s="33">
        <v>0</v>
      </c>
      <c r="BD107" s="33">
        <v>0</v>
      </c>
      <c r="BE107" s="33">
        <v>0</v>
      </c>
      <c r="BF107" s="33">
        <v>0</v>
      </c>
      <c r="BG107" s="33">
        <v>0</v>
      </c>
      <c r="BH107" s="33">
        <v>0</v>
      </c>
      <c r="BI107" s="33">
        <v>0</v>
      </c>
      <c r="BJ107" s="33">
        <v>0</v>
      </c>
      <c r="BK107" s="33">
        <v>0</v>
      </c>
      <c r="BL107" s="33">
        <v>0</v>
      </c>
      <c r="BM107" s="33">
        <v>0</v>
      </c>
      <c r="BN107" s="33">
        <v>0</v>
      </c>
      <c r="BO107" s="33">
        <v>0</v>
      </c>
      <c r="BP107" s="33">
        <v>0</v>
      </c>
      <c r="BQ107" s="33">
        <v>0</v>
      </c>
      <c r="BR107" s="33">
        <v>0</v>
      </c>
      <c r="BS107" s="33">
        <v>0</v>
      </c>
      <c r="BT107" s="33">
        <v>0</v>
      </c>
      <c r="BU107" s="33">
        <v>0</v>
      </c>
      <c r="BV107" s="33">
        <v>0</v>
      </c>
      <c r="BW107" s="33">
        <v>0</v>
      </c>
      <c r="BX107" s="33">
        <v>0</v>
      </c>
      <c r="BY107" s="33">
        <v>0</v>
      </c>
      <c r="BZ107" s="85">
        <f t="shared" si="1"/>
        <v>1417.6762520864775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</row>
    <row r="108" spans="1:169" x14ac:dyDescent="0.2">
      <c r="A108" s="1" t="s">
        <v>103</v>
      </c>
      <c r="B108" s="22" t="s">
        <v>222</v>
      </c>
      <c r="C108" s="33">
        <v>0</v>
      </c>
      <c r="D108" s="33">
        <v>0</v>
      </c>
      <c r="E108" s="33">
        <v>0</v>
      </c>
      <c r="F108" s="33">
        <v>0</v>
      </c>
      <c r="G108" s="33">
        <v>0</v>
      </c>
      <c r="H108" s="33">
        <v>0</v>
      </c>
      <c r="I108" s="33">
        <v>0</v>
      </c>
      <c r="J108" s="33">
        <v>0</v>
      </c>
      <c r="K108" s="33">
        <v>0</v>
      </c>
      <c r="L108" s="33">
        <v>0</v>
      </c>
      <c r="M108" s="33">
        <v>0</v>
      </c>
      <c r="N108" s="33">
        <v>0</v>
      </c>
      <c r="O108" s="33">
        <v>0</v>
      </c>
      <c r="P108" s="33">
        <v>0</v>
      </c>
      <c r="Q108" s="33">
        <v>0</v>
      </c>
      <c r="R108" s="33">
        <v>0</v>
      </c>
      <c r="S108" s="33">
        <v>0</v>
      </c>
      <c r="T108" s="33">
        <v>0</v>
      </c>
      <c r="U108" s="33">
        <v>0</v>
      </c>
      <c r="V108" s="33">
        <v>0</v>
      </c>
      <c r="W108" s="33">
        <v>0</v>
      </c>
      <c r="X108" s="33">
        <v>0</v>
      </c>
      <c r="Y108" s="33">
        <v>0</v>
      </c>
      <c r="Z108" s="33">
        <v>0</v>
      </c>
      <c r="AA108" s="33">
        <v>0</v>
      </c>
      <c r="AB108" s="33">
        <v>0</v>
      </c>
      <c r="AC108" s="33">
        <v>0</v>
      </c>
      <c r="AD108" s="33">
        <v>0</v>
      </c>
      <c r="AE108" s="33">
        <v>0</v>
      </c>
      <c r="AF108" s="33">
        <v>0</v>
      </c>
      <c r="AG108" s="33">
        <v>0</v>
      </c>
      <c r="AH108" s="33">
        <v>0</v>
      </c>
      <c r="AI108" s="33">
        <v>0</v>
      </c>
      <c r="AJ108" s="33">
        <v>0</v>
      </c>
      <c r="AK108" s="33">
        <v>0</v>
      </c>
      <c r="AL108" s="33">
        <v>0</v>
      </c>
      <c r="AM108" s="33">
        <v>0</v>
      </c>
      <c r="AN108" s="33">
        <v>0</v>
      </c>
      <c r="AO108" s="33">
        <v>0</v>
      </c>
      <c r="AP108" s="33">
        <v>0</v>
      </c>
      <c r="AQ108" s="33">
        <v>0</v>
      </c>
      <c r="AR108" s="33">
        <v>355115.36699461192</v>
      </c>
      <c r="AS108" s="33">
        <v>20973.934339089254</v>
      </c>
      <c r="AT108" s="33">
        <v>0</v>
      </c>
      <c r="AU108" s="33">
        <v>0</v>
      </c>
      <c r="AV108" s="33">
        <v>0</v>
      </c>
      <c r="AW108" s="33">
        <v>1506.9734175544097</v>
      </c>
      <c r="AX108" s="33">
        <v>0</v>
      </c>
      <c r="AY108" s="33">
        <v>0</v>
      </c>
      <c r="AZ108" s="33">
        <v>0</v>
      </c>
      <c r="BA108" s="33">
        <v>0</v>
      </c>
      <c r="BB108" s="33">
        <v>0</v>
      </c>
      <c r="BC108" s="33">
        <v>0</v>
      </c>
      <c r="BD108" s="33">
        <v>0</v>
      </c>
      <c r="BE108" s="33">
        <v>0</v>
      </c>
      <c r="BF108" s="33">
        <v>0</v>
      </c>
      <c r="BG108" s="33">
        <v>0</v>
      </c>
      <c r="BH108" s="33">
        <v>0</v>
      </c>
      <c r="BI108" s="33">
        <v>0</v>
      </c>
      <c r="BJ108" s="33">
        <v>0</v>
      </c>
      <c r="BK108" s="33">
        <v>0</v>
      </c>
      <c r="BL108" s="33">
        <v>0</v>
      </c>
      <c r="BM108" s="33">
        <v>0</v>
      </c>
      <c r="BN108" s="33">
        <v>0</v>
      </c>
      <c r="BO108" s="33">
        <v>0</v>
      </c>
      <c r="BP108" s="33">
        <v>0</v>
      </c>
      <c r="BQ108" s="33">
        <v>0</v>
      </c>
      <c r="BR108" s="33">
        <v>0</v>
      </c>
      <c r="BS108" s="33">
        <v>0</v>
      </c>
      <c r="BT108" s="33">
        <v>0</v>
      </c>
      <c r="BU108" s="33">
        <v>0</v>
      </c>
      <c r="BV108" s="33">
        <v>0</v>
      </c>
      <c r="BW108" s="33">
        <v>0</v>
      </c>
      <c r="BX108" s="33">
        <v>0</v>
      </c>
      <c r="BY108" s="33">
        <v>0</v>
      </c>
      <c r="BZ108" s="85">
        <f t="shared" si="1"/>
        <v>377596.27475125558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</row>
    <row r="109" spans="1:169" x14ac:dyDescent="0.2">
      <c r="A109" s="1" t="s">
        <v>104</v>
      </c>
      <c r="B109" s="22" t="s">
        <v>223</v>
      </c>
      <c r="C109" s="33">
        <v>0</v>
      </c>
      <c r="D109" s="33">
        <v>0</v>
      </c>
      <c r="E109" s="33">
        <v>0</v>
      </c>
      <c r="F109" s="33">
        <v>0</v>
      </c>
      <c r="G109" s="33">
        <v>0</v>
      </c>
      <c r="H109" s="33">
        <v>0</v>
      </c>
      <c r="I109" s="33">
        <v>0</v>
      </c>
      <c r="J109" s="33">
        <v>0</v>
      </c>
      <c r="K109" s="33">
        <v>0</v>
      </c>
      <c r="L109" s="33">
        <v>0</v>
      </c>
      <c r="M109" s="33">
        <v>0</v>
      </c>
      <c r="N109" s="33">
        <v>0</v>
      </c>
      <c r="O109" s="33">
        <v>0</v>
      </c>
      <c r="P109" s="33">
        <v>0</v>
      </c>
      <c r="Q109" s="33">
        <v>0</v>
      </c>
      <c r="R109" s="33">
        <v>0</v>
      </c>
      <c r="S109" s="33">
        <v>0</v>
      </c>
      <c r="T109" s="33">
        <v>0</v>
      </c>
      <c r="U109" s="33">
        <v>0</v>
      </c>
      <c r="V109" s="33">
        <v>0</v>
      </c>
      <c r="W109" s="33">
        <v>0</v>
      </c>
      <c r="X109" s="33">
        <v>0</v>
      </c>
      <c r="Y109" s="33">
        <v>0</v>
      </c>
      <c r="Z109" s="33">
        <v>0</v>
      </c>
      <c r="AA109" s="33">
        <v>0</v>
      </c>
      <c r="AB109" s="33">
        <v>0</v>
      </c>
      <c r="AC109" s="33">
        <v>0</v>
      </c>
      <c r="AD109" s="33">
        <v>0</v>
      </c>
      <c r="AE109" s="33">
        <v>0</v>
      </c>
      <c r="AF109" s="33">
        <v>0</v>
      </c>
      <c r="AG109" s="33">
        <v>0</v>
      </c>
      <c r="AH109" s="33">
        <v>0</v>
      </c>
      <c r="AI109" s="33">
        <v>0</v>
      </c>
      <c r="AJ109" s="33">
        <v>0</v>
      </c>
      <c r="AK109" s="33">
        <v>0</v>
      </c>
      <c r="AL109" s="33">
        <v>0</v>
      </c>
      <c r="AM109" s="33">
        <v>0</v>
      </c>
      <c r="AN109" s="33">
        <v>0</v>
      </c>
      <c r="AO109" s="33">
        <v>0</v>
      </c>
      <c r="AP109" s="33">
        <v>0</v>
      </c>
      <c r="AQ109" s="33">
        <v>0</v>
      </c>
      <c r="AR109" s="33">
        <v>0</v>
      </c>
      <c r="AS109" s="33">
        <v>53772.996170201892</v>
      </c>
      <c r="AT109" s="33">
        <v>0</v>
      </c>
      <c r="AU109" s="33">
        <v>0</v>
      </c>
      <c r="AV109" s="33">
        <v>0</v>
      </c>
      <c r="AW109" s="33">
        <v>0</v>
      </c>
      <c r="AX109" s="33">
        <v>0</v>
      </c>
      <c r="AY109" s="33">
        <v>0</v>
      </c>
      <c r="AZ109" s="33">
        <v>0</v>
      </c>
      <c r="BA109" s="33">
        <v>0</v>
      </c>
      <c r="BB109" s="33">
        <v>0</v>
      </c>
      <c r="BC109" s="33">
        <v>0</v>
      </c>
      <c r="BD109" s="33">
        <v>0</v>
      </c>
      <c r="BE109" s="33">
        <v>0</v>
      </c>
      <c r="BF109" s="33">
        <v>0</v>
      </c>
      <c r="BG109" s="33">
        <v>0</v>
      </c>
      <c r="BH109" s="33">
        <v>0</v>
      </c>
      <c r="BI109" s="33">
        <v>0</v>
      </c>
      <c r="BJ109" s="33">
        <v>0</v>
      </c>
      <c r="BK109" s="33">
        <v>0</v>
      </c>
      <c r="BL109" s="33">
        <v>0</v>
      </c>
      <c r="BM109" s="33">
        <v>0</v>
      </c>
      <c r="BN109" s="33">
        <v>16680.872722698994</v>
      </c>
      <c r="BO109" s="33">
        <v>0</v>
      </c>
      <c r="BP109" s="33">
        <v>0</v>
      </c>
      <c r="BQ109" s="33">
        <v>0</v>
      </c>
      <c r="BR109" s="33">
        <v>0</v>
      </c>
      <c r="BS109" s="33">
        <v>0</v>
      </c>
      <c r="BT109" s="33">
        <v>0</v>
      </c>
      <c r="BU109" s="33">
        <v>1438.1879518646199</v>
      </c>
      <c r="BV109" s="33">
        <v>29815.47983384391</v>
      </c>
      <c r="BW109" s="33">
        <v>0</v>
      </c>
      <c r="BX109" s="33">
        <v>0</v>
      </c>
      <c r="BY109" s="33">
        <v>0</v>
      </c>
      <c r="BZ109" s="85">
        <f t="shared" si="1"/>
        <v>101707.53667860941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</row>
    <row r="110" spans="1:169" x14ac:dyDescent="0.2">
      <c r="A110" s="1" t="s">
        <v>105</v>
      </c>
      <c r="B110" s="22" t="s">
        <v>224</v>
      </c>
      <c r="C110" s="33">
        <v>0</v>
      </c>
      <c r="D110" s="33">
        <v>0</v>
      </c>
      <c r="E110" s="33">
        <v>0</v>
      </c>
      <c r="F110" s="33">
        <v>0</v>
      </c>
      <c r="G110" s="33">
        <v>0</v>
      </c>
      <c r="H110" s="33">
        <v>0</v>
      </c>
      <c r="I110" s="33">
        <v>0</v>
      </c>
      <c r="J110" s="33">
        <v>0</v>
      </c>
      <c r="K110" s="33">
        <v>0</v>
      </c>
      <c r="L110" s="33">
        <v>0</v>
      </c>
      <c r="M110" s="33">
        <v>0</v>
      </c>
      <c r="N110" s="33">
        <v>0</v>
      </c>
      <c r="O110" s="33">
        <v>0</v>
      </c>
      <c r="P110" s="33">
        <v>0</v>
      </c>
      <c r="Q110" s="33">
        <v>0</v>
      </c>
      <c r="R110" s="33">
        <v>0</v>
      </c>
      <c r="S110" s="33">
        <v>0</v>
      </c>
      <c r="T110" s="33">
        <v>0</v>
      </c>
      <c r="U110" s="33">
        <v>0</v>
      </c>
      <c r="V110" s="33">
        <v>0</v>
      </c>
      <c r="W110" s="33">
        <v>0</v>
      </c>
      <c r="X110" s="33">
        <v>0</v>
      </c>
      <c r="Y110" s="33">
        <v>0</v>
      </c>
      <c r="Z110" s="33">
        <v>0</v>
      </c>
      <c r="AA110" s="33">
        <v>0</v>
      </c>
      <c r="AB110" s="33">
        <v>0</v>
      </c>
      <c r="AC110" s="33">
        <v>0</v>
      </c>
      <c r="AD110" s="33">
        <v>0</v>
      </c>
      <c r="AE110" s="33">
        <v>0</v>
      </c>
      <c r="AF110" s="33">
        <v>0</v>
      </c>
      <c r="AG110" s="33">
        <v>0</v>
      </c>
      <c r="AH110" s="33">
        <v>0</v>
      </c>
      <c r="AI110" s="33">
        <v>0</v>
      </c>
      <c r="AJ110" s="33">
        <v>0</v>
      </c>
      <c r="AK110" s="33">
        <v>0</v>
      </c>
      <c r="AL110" s="33">
        <v>0</v>
      </c>
      <c r="AM110" s="33">
        <v>0</v>
      </c>
      <c r="AN110" s="33">
        <v>0</v>
      </c>
      <c r="AO110" s="33">
        <v>0</v>
      </c>
      <c r="AP110" s="33">
        <v>0</v>
      </c>
      <c r="AQ110" s="33">
        <v>0</v>
      </c>
      <c r="AR110" s="33">
        <v>0</v>
      </c>
      <c r="AS110" s="33">
        <v>0</v>
      </c>
      <c r="AT110" s="33">
        <v>0</v>
      </c>
      <c r="AU110" s="33">
        <v>0</v>
      </c>
      <c r="AV110" s="33">
        <v>0</v>
      </c>
      <c r="AW110" s="33">
        <v>75.438734068812707</v>
      </c>
      <c r="AX110" s="33">
        <v>0</v>
      </c>
      <c r="AY110" s="33">
        <v>0</v>
      </c>
      <c r="AZ110" s="33">
        <v>0</v>
      </c>
      <c r="BA110" s="33">
        <v>0</v>
      </c>
      <c r="BB110" s="33">
        <v>0</v>
      </c>
      <c r="BC110" s="33">
        <v>0</v>
      </c>
      <c r="BD110" s="33">
        <v>0</v>
      </c>
      <c r="BE110" s="33">
        <v>0</v>
      </c>
      <c r="BF110" s="33">
        <v>0</v>
      </c>
      <c r="BG110" s="33">
        <v>0</v>
      </c>
      <c r="BH110" s="33">
        <v>0</v>
      </c>
      <c r="BI110" s="33">
        <v>0</v>
      </c>
      <c r="BJ110" s="33">
        <v>0</v>
      </c>
      <c r="BK110" s="33">
        <v>0</v>
      </c>
      <c r="BL110" s="33">
        <v>0</v>
      </c>
      <c r="BM110" s="33">
        <v>0</v>
      </c>
      <c r="BN110" s="33">
        <v>59935.45622396854</v>
      </c>
      <c r="BO110" s="33">
        <v>0</v>
      </c>
      <c r="BP110" s="33">
        <v>0</v>
      </c>
      <c r="BQ110" s="33">
        <v>0</v>
      </c>
      <c r="BR110" s="33">
        <v>0</v>
      </c>
      <c r="BS110" s="33">
        <v>0</v>
      </c>
      <c r="BT110" s="33">
        <v>0</v>
      </c>
      <c r="BU110" s="33">
        <v>61678.559776916198</v>
      </c>
      <c r="BV110" s="33">
        <v>99881.842627973558</v>
      </c>
      <c r="BW110" s="33">
        <v>0</v>
      </c>
      <c r="BX110" s="33">
        <v>0</v>
      </c>
      <c r="BY110" s="33">
        <v>0</v>
      </c>
      <c r="BZ110" s="85">
        <f t="shared" si="1"/>
        <v>221571.29736292711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</row>
    <row r="111" spans="1:169" x14ac:dyDescent="0.2">
      <c r="A111" s="1" t="s">
        <v>106</v>
      </c>
      <c r="B111" s="22" t="s">
        <v>225</v>
      </c>
      <c r="C111" s="33">
        <v>0</v>
      </c>
      <c r="D111" s="33">
        <v>0</v>
      </c>
      <c r="E111" s="33">
        <v>0</v>
      </c>
      <c r="F111" s="33">
        <v>0</v>
      </c>
      <c r="G111" s="33">
        <v>0</v>
      </c>
      <c r="H111" s="33">
        <v>0</v>
      </c>
      <c r="I111" s="33">
        <v>0</v>
      </c>
      <c r="J111" s="33">
        <v>0</v>
      </c>
      <c r="K111" s="33">
        <v>0</v>
      </c>
      <c r="L111" s="33">
        <v>0</v>
      </c>
      <c r="M111" s="33">
        <v>0</v>
      </c>
      <c r="N111" s="33">
        <v>0</v>
      </c>
      <c r="O111" s="33">
        <v>0</v>
      </c>
      <c r="P111" s="33">
        <v>0</v>
      </c>
      <c r="Q111" s="33">
        <v>0</v>
      </c>
      <c r="R111" s="33">
        <v>0</v>
      </c>
      <c r="S111" s="33">
        <v>0</v>
      </c>
      <c r="T111" s="33">
        <v>0</v>
      </c>
      <c r="U111" s="33">
        <v>0</v>
      </c>
      <c r="V111" s="33">
        <v>0</v>
      </c>
      <c r="W111" s="33">
        <v>0</v>
      </c>
      <c r="X111" s="33">
        <v>0</v>
      </c>
      <c r="Y111" s="33">
        <v>0</v>
      </c>
      <c r="Z111" s="33">
        <v>0</v>
      </c>
      <c r="AA111" s="33">
        <v>0</v>
      </c>
      <c r="AB111" s="33">
        <v>0</v>
      </c>
      <c r="AC111" s="33">
        <v>0</v>
      </c>
      <c r="AD111" s="33">
        <v>0</v>
      </c>
      <c r="AE111" s="33">
        <v>0</v>
      </c>
      <c r="AF111" s="33">
        <v>0</v>
      </c>
      <c r="AG111" s="33">
        <v>0</v>
      </c>
      <c r="AH111" s="33">
        <v>36482.529056691528</v>
      </c>
      <c r="AI111" s="33">
        <v>0</v>
      </c>
      <c r="AJ111" s="33">
        <v>0</v>
      </c>
      <c r="AK111" s="33">
        <v>0</v>
      </c>
      <c r="AL111" s="33">
        <v>0</v>
      </c>
      <c r="AM111" s="33">
        <v>0</v>
      </c>
      <c r="AN111" s="33">
        <v>0</v>
      </c>
      <c r="AO111" s="33">
        <v>0</v>
      </c>
      <c r="AP111" s="33">
        <v>0</v>
      </c>
      <c r="AQ111" s="33">
        <v>0</v>
      </c>
      <c r="AR111" s="33">
        <v>0</v>
      </c>
      <c r="AS111" s="33">
        <v>0</v>
      </c>
      <c r="AT111" s="33">
        <v>0</v>
      </c>
      <c r="AU111" s="33">
        <v>0</v>
      </c>
      <c r="AV111" s="33">
        <v>0</v>
      </c>
      <c r="AW111" s="33">
        <v>166.52506624004729</v>
      </c>
      <c r="AX111" s="33">
        <v>0</v>
      </c>
      <c r="AY111" s="33">
        <v>0</v>
      </c>
      <c r="AZ111" s="33">
        <v>0</v>
      </c>
      <c r="BA111" s="33">
        <v>0</v>
      </c>
      <c r="BB111" s="33">
        <v>15548.728196191343</v>
      </c>
      <c r="BC111" s="33">
        <v>0</v>
      </c>
      <c r="BD111" s="33">
        <v>0</v>
      </c>
      <c r="BE111" s="33">
        <v>0</v>
      </c>
      <c r="BF111" s="33">
        <v>0</v>
      </c>
      <c r="BG111" s="33">
        <v>0</v>
      </c>
      <c r="BH111" s="33">
        <v>0</v>
      </c>
      <c r="BI111" s="33">
        <v>55607.538527958641</v>
      </c>
      <c r="BJ111" s="33">
        <v>0</v>
      </c>
      <c r="BK111" s="33">
        <v>0</v>
      </c>
      <c r="BL111" s="33">
        <v>0</v>
      </c>
      <c r="BM111" s="33">
        <v>0</v>
      </c>
      <c r="BN111" s="33">
        <v>0</v>
      </c>
      <c r="BO111" s="33">
        <v>0</v>
      </c>
      <c r="BP111" s="33">
        <v>0</v>
      </c>
      <c r="BQ111" s="33">
        <v>0</v>
      </c>
      <c r="BR111" s="33">
        <v>0</v>
      </c>
      <c r="BS111" s="33">
        <v>0</v>
      </c>
      <c r="BT111" s="33">
        <v>0</v>
      </c>
      <c r="BU111" s="33">
        <v>0</v>
      </c>
      <c r="BV111" s="33">
        <v>0</v>
      </c>
      <c r="BW111" s="33">
        <v>0</v>
      </c>
      <c r="BX111" s="33">
        <v>0</v>
      </c>
      <c r="BY111" s="33">
        <v>0</v>
      </c>
      <c r="BZ111" s="85">
        <f t="shared" si="1"/>
        <v>107805.32084708157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</row>
    <row r="112" spans="1:169" x14ac:dyDescent="0.2">
      <c r="A112" s="1" t="s">
        <v>107</v>
      </c>
      <c r="B112" s="22" t="s">
        <v>226</v>
      </c>
      <c r="C112" s="33">
        <v>0</v>
      </c>
      <c r="D112" s="33">
        <v>0</v>
      </c>
      <c r="E112" s="33">
        <v>0</v>
      </c>
      <c r="F112" s="33">
        <v>0</v>
      </c>
      <c r="G112" s="33">
        <v>0</v>
      </c>
      <c r="H112" s="33">
        <v>0</v>
      </c>
      <c r="I112" s="33">
        <v>0</v>
      </c>
      <c r="J112" s="33">
        <v>0</v>
      </c>
      <c r="K112" s="33">
        <v>0</v>
      </c>
      <c r="L112" s="33">
        <v>0</v>
      </c>
      <c r="M112" s="33">
        <v>0</v>
      </c>
      <c r="N112" s="33">
        <v>0</v>
      </c>
      <c r="O112" s="33">
        <v>0</v>
      </c>
      <c r="P112" s="33">
        <v>0</v>
      </c>
      <c r="Q112" s="33">
        <v>0</v>
      </c>
      <c r="R112" s="33">
        <v>0</v>
      </c>
      <c r="S112" s="33">
        <v>0</v>
      </c>
      <c r="T112" s="33">
        <v>0</v>
      </c>
      <c r="U112" s="33">
        <v>0</v>
      </c>
      <c r="V112" s="33">
        <v>0</v>
      </c>
      <c r="W112" s="33">
        <v>0</v>
      </c>
      <c r="X112" s="33">
        <v>0</v>
      </c>
      <c r="Y112" s="33">
        <v>0</v>
      </c>
      <c r="Z112" s="33">
        <v>0</v>
      </c>
      <c r="AA112" s="33">
        <v>0</v>
      </c>
      <c r="AB112" s="33">
        <v>0</v>
      </c>
      <c r="AC112" s="33">
        <v>0</v>
      </c>
      <c r="AD112" s="33">
        <v>0</v>
      </c>
      <c r="AE112" s="33">
        <v>0</v>
      </c>
      <c r="AF112" s="33">
        <v>0</v>
      </c>
      <c r="AG112" s="33">
        <v>0</v>
      </c>
      <c r="AH112" s="33">
        <v>0</v>
      </c>
      <c r="AI112" s="33">
        <v>0</v>
      </c>
      <c r="AJ112" s="33">
        <v>0</v>
      </c>
      <c r="AK112" s="33">
        <v>0</v>
      </c>
      <c r="AL112" s="33">
        <v>0</v>
      </c>
      <c r="AM112" s="33">
        <v>0</v>
      </c>
      <c r="AN112" s="33">
        <v>0</v>
      </c>
      <c r="AO112" s="33">
        <v>0</v>
      </c>
      <c r="AP112" s="33">
        <v>0</v>
      </c>
      <c r="AQ112" s="33">
        <v>0</v>
      </c>
      <c r="AR112" s="33">
        <v>0</v>
      </c>
      <c r="AS112" s="33">
        <v>0</v>
      </c>
      <c r="AT112" s="33">
        <v>0</v>
      </c>
      <c r="AU112" s="33">
        <v>0</v>
      </c>
      <c r="AV112" s="33">
        <v>0</v>
      </c>
      <c r="AW112" s="33">
        <v>18.135728126881762</v>
      </c>
      <c r="AX112" s="33">
        <v>0</v>
      </c>
      <c r="AY112" s="33">
        <v>0</v>
      </c>
      <c r="AZ112" s="33">
        <v>0</v>
      </c>
      <c r="BA112" s="33">
        <v>0</v>
      </c>
      <c r="BB112" s="33">
        <v>0</v>
      </c>
      <c r="BC112" s="33">
        <v>0</v>
      </c>
      <c r="BD112" s="33">
        <v>0</v>
      </c>
      <c r="BE112" s="33">
        <v>0</v>
      </c>
      <c r="BF112" s="33">
        <v>0</v>
      </c>
      <c r="BG112" s="33">
        <v>0</v>
      </c>
      <c r="BH112" s="33">
        <v>0</v>
      </c>
      <c r="BI112" s="33">
        <v>27908.305541236372</v>
      </c>
      <c r="BJ112" s="33">
        <v>0</v>
      </c>
      <c r="BK112" s="33">
        <v>0</v>
      </c>
      <c r="BL112" s="33">
        <v>0</v>
      </c>
      <c r="BM112" s="33">
        <v>0</v>
      </c>
      <c r="BN112" s="33">
        <v>0</v>
      </c>
      <c r="BO112" s="33">
        <v>0</v>
      </c>
      <c r="BP112" s="33">
        <v>0</v>
      </c>
      <c r="BQ112" s="33">
        <v>0</v>
      </c>
      <c r="BR112" s="33">
        <v>0</v>
      </c>
      <c r="BS112" s="33">
        <v>0</v>
      </c>
      <c r="BT112" s="33">
        <v>0</v>
      </c>
      <c r="BU112" s="33">
        <v>0</v>
      </c>
      <c r="BV112" s="33">
        <v>0</v>
      </c>
      <c r="BW112" s="33">
        <v>0</v>
      </c>
      <c r="BX112" s="33">
        <v>0</v>
      </c>
      <c r="BY112" s="33">
        <v>0</v>
      </c>
      <c r="BZ112" s="85">
        <f t="shared" si="1"/>
        <v>27926.441269363255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</row>
    <row r="113" spans="1:169" x14ac:dyDescent="0.2">
      <c r="A113" s="1" t="s">
        <v>108</v>
      </c>
      <c r="B113" s="22" t="s">
        <v>227</v>
      </c>
      <c r="C113" s="33">
        <v>0</v>
      </c>
      <c r="D113" s="33">
        <v>0</v>
      </c>
      <c r="E113" s="33">
        <v>0</v>
      </c>
      <c r="F113" s="33">
        <v>0</v>
      </c>
      <c r="G113" s="33">
        <v>0</v>
      </c>
      <c r="H113" s="33">
        <v>0</v>
      </c>
      <c r="I113" s="33">
        <v>0</v>
      </c>
      <c r="J113" s="33">
        <v>0</v>
      </c>
      <c r="K113" s="33">
        <v>0</v>
      </c>
      <c r="L113" s="33">
        <v>0</v>
      </c>
      <c r="M113" s="33">
        <v>0</v>
      </c>
      <c r="N113" s="33">
        <v>0</v>
      </c>
      <c r="O113" s="33">
        <v>0</v>
      </c>
      <c r="P113" s="33">
        <v>0</v>
      </c>
      <c r="Q113" s="33">
        <v>0</v>
      </c>
      <c r="R113" s="33">
        <v>0</v>
      </c>
      <c r="S113" s="33">
        <v>0</v>
      </c>
      <c r="T113" s="33">
        <v>0</v>
      </c>
      <c r="U113" s="33">
        <v>0</v>
      </c>
      <c r="V113" s="33">
        <v>0</v>
      </c>
      <c r="W113" s="33">
        <v>0</v>
      </c>
      <c r="X113" s="33">
        <v>0</v>
      </c>
      <c r="Y113" s="33">
        <v>0</v>
      </c>
      <c r="Z113" s="33">
        <v>0</v>
      </c>
      <c r="AA113" s="33">
        <v>0</v>
      </c>
      <c r="AB113" s="33">
        <v>0</v>
      </c>
      <c r="AC113" s="33">
        <v>0</v>
      </c>
      <c r="AD113" s="33">
        <v>0</v>
      </c>
      <c r="AE113" s="33">
        <v>0</v>
      </c>
      <c r="AF113" s="33">
        <v>0</v>
      </c>
      <c r="AG113" s="33">
        <v>0</v>
      </c>
      <c r="AH113" s="33">
        <v>0</v>
      </c>
      <c r="AI113" s="33">
        <v>0</v>
      </c>
      <c r="AJ113" s="33">
        <v>0</v>
      </c>
      <c r="AK113" s="33">
        <v>0</v>
      </c>
      <c r="AL113" s="33">
        <v>0</v>
      </c>
      <c r="AM113" s="33">
        <v>0</v>
      </c>
      <c r="AN113" s="33">
        <v>0</v>
      </c>
      <c r="AO113" s="33">
        <v>0</v>
      </c>
      <c r="AP113" s="33">
        <v>0</v>
      </c>
      <c r="AQ113" s="33">
        <v>0</v>
      </c>
      <c r="AR113" s="33">
        <v>0</v>
      </c>
      <c r="AS113" s="33">
        <v>0</v>
      </c>
      <c r="AT113" s="33">
        <v>0</v>
      </c>
      <c r="AU113" s="33">
        <v>0</v>
      </c>
      <c r="AV113" s="33">
        <v>0</v>
      </c>
      <c r="AW113" s="33">
        <v>0</v>
      </c>
      <c r="AX113" s="33">
        <v>0</v>
      </c>
      <c r="AY113" s="33">
        <v>0</v>
      </c>
      <c r="AZ113" s="33">
        <v>0</v>
      </c>
      <c r="BA113" s="33">
        <v>0</v>
      </c>
      <c r="BB113" s="33">
        <v>0</v>
      </c>
      <c r="BC113" s="33">
        <v>0</v>
      </c>
      <c r="BD113" s="33">
        <v>0</v>
      </c>
      <c r="BE113" s="33">
        <v>0</v>
      </c>
      <c r="BF113" s="33">
        <v>0</v>
      </c>
      <c r="BG113" s="33">
        <v>0</v>
      </c>
      <c r="BH113" s="33">
        <v>0</v>
      </c>
      <c r="BI113" s="33">
        <v>21225.453224694385</v>
      </c>
      <c r="BJ113" s="33">
        <v>0</v>
      </c>
      <c r="BK113" s="33">
        <v>0</v>
      </c>
      <c r="BL113" s="33">
        <v>0</v>
      </c>
      <c r="BM113" s="33">
        <v>0</v>
      </c>
      <c r="BN113" s="33">
        <v>0</v>
      </c>
      <c r="BO113" s="33">
        <v>0</v>
      </c>
      <c r="BP113" s="33">
        <v>0</v>
      </c>
      <c r="BQ113" s="33">
        <v>0</v>
      </c>
      <c r="BR113" s="33">
        <v>0</v>
      </c>
      <c r="BS113" s="33">
        <v>0</v>
      </c>
      <c r="BT113" s="33">
        <v>0</v>
      </c>
      <c r="BU113" s="33">
        <v>0</v>
      </c>
      <c r="BV113" s="33">
        <v>0</v>
      </c>
      <c r="BW113" s="33">
        <v>0</v>
      </c>
      <c r="BX113" s="33">
        <v>0</v>
      </c>
      <c r="BY113" s="33">
        <v>0</v>
      </c>
      <c r="BZ113" s="85">
        <f t="shared" si="1"/>
        <v>21225.453224694385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</row>
    <row r="114" spans="1:169" x14ac:dyDescent="0.2">
      <c r="A114" s="1" t="s">
        <v>109</v>
      </c>
      <c r="B114" s="22" t="s">
        <v>228</v>
      </c>
      <c r="C114" s="33">
        <v>0</v>
      </c>
      <c r="D114" s="33">
        <v>0</v>
      </c>
      <c r="E114" s="33">
        <v>0</v>
      </c>
      <c r="F114" s="33">
        <v>0</v>
      </c>
      <c r="G114" s="33">
        <v>0</v>
      </c>
      <c r="H114" s="33">
        <v>0</v>
      </c>
      <c r="I114" s="33">
        <v>0</v>
      </c>
      <c r="J114" s="33">
        <v>0</v>
      </c>
      <c r="K114" s="33">
        <v>0</v>
      </c>
      <c r="L114" s="33">
        <v>0</v>
      </c>
      <c r="M114" s="33">
        <v>0</v>
      </c>
      <c r="N114" s="33">
        <v>0</v>
      </c>
      <c r="O114" s="33">
        <v>0</v>
      </c>
      <c r="P114" s="33">
        <v>0</v>
      </c>
      <c r="Q114" s="33">
        <v>0</v>
      </c>
      <c r="R114" s="33">
        <v>0</v>
      </c>
      <c r="S114" s="33">
        <v>0</v>
      </c>
      <c r="T114" s="33">
        <v>0</v>
      </c>
      <c r="U114" s="33">
        <v>0</v>
      </c>
      <c r="V114" s="33">
        <v>0</v>
      </c>
      <c r="W114" s="33">
        <v>0</v>
      </c>
      <c r="X114" s="33">
        <v>0</v>
      </c>
      <c r="Y114" s="33">
        <v>0</v>
      </c>
      <c r="Z114" s="33">
        <v>0</v>
      </c>
      <c r="AA114" s="33">
        <v>0</v>
      </c>
      <c r="AB114" s="33">
        <v>0</v>
      </c>
      <c r="AC114" s="33">
        <v>0</v>
      </c>
      <c r="AD114" s="33">
        <v>0</v>
      </c>
      <c r="AE114" s="33">
        <v>0</v>
      </c>
      <c r="AF114" s="33">
        <v>0</v>
      </c>
      <c r="AG114" s="33">
        <v>0</v>
      </c>
      <c r="AH114" s="33">
        <v>0</v>
      </c>
      <c r="AI114" s="33">
        <v>0</v>
      </c>
      <c r="AJ114" s="33">
        <v>0</v>
      </c>
      <c r="AK114" s="33">
        <v>0</v>
      </c>
      <c r="AL114" s="33">
        <v>0</v>
      </c>
      <c r="AM114" s="33">
        <v>0</v>
      </c>
      <c r="AN114" s="33">
        <v>0</v>
      </c>
      <c r="AO114" s="33">
        <v>0</v>
      </c>
      <c r="AP114" s="33">
        <v>0</v>
      </c>
      <c r="AQ114" s="33">
        <v>0</v>
      </c>
      <c r="AR114" s="33">
        <v>0</v>
      </c>
      <c r="AS114" s="33">
        <v>0</v>
      </c>
      <c r="AT114" s="33">
        <v>0</v>
      </c>
      <c r="AU114" s="33">
        <v>0</v>
      </c>
      <c r="AV114" s="33">
        <v>0</v>
      </c>
      <c r="AW114" s="33">
        <v>170.01919635434982</v>
      </c>
      <c r="AX114" s="33">
        <v>0</v>
      </c>
      <c r="AY114" s="33">
        <v>0</v>
      </c>
      <c r="AZ114" s="33">
        <v>0</v>
      </c>
      <c r="BA114" s="33">
        <v>0</v>
      </c>
      <c r="BB114" s="33">
        <v>0</v>
      </c>
      <c r="BC114" s="33">
        <v>0</v>
      </c>
      <c r="BD114" s="33">
        <v>0</v>
      </c>
      <c r="BE114" s="33">
        <v>0</v>
      </c>
      <c r="BF114" s="33">
        <v>0</v>
      </c>
      <c r="BG114" s="33">
        <v>113930.17169201377</v>
      </c>
      <c r="BH114" s="33">
        <v>0</v>
      </c>
      <c r="BI114" s="33">
        <v>0</v>
      </c>
      <c r="BJ114" s="33">
        <v>0</v>
      </c>
      <c r="BK114" s="33">
        <v>0</v>
      </c>
      <c r="BL114" s="33">
        <v>0</v>
      </c>
      <c r="BM114" s="33">
        <v>0</v>
      </c>
      <c r="BN114" s="33">
        <v>0</v>
      </c>
      <c r="BO114" s="33">
        <v>0</v>
      </c>
      <c r="BP114" s="33">
        <v>0</v>
      </c>
      <c r="BQ114" s="33">
        <v>0</v>
      </c>
      <c r="BR114" s="33">
        <v>0</v>
      </c>
      <c r="BS114" s="33">
        <v>0</v>
      </c>
      <c r="BT114" s="33">
        <v>0</v>
      </c>
      <c r="BU114" s="33">
        <v>0</v>
      </c>
      <c r="BV114" s="33">
        <v>0</v>
      </c>
      <c r="BW114" s="33">
        <v>0</v>
      </c>
      <c r="BX114" s="33">
        <v>0</v>
      </c>
      <c r="BY114" s="33">
        <v>0</v>
      </c>
      <c r="BZ114" s="85">
        <f t="shared" si="1"/>
        <v>114100.19088836812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</row>
    <row r="115" spans="1:169" x14ac:dyDescent="0.2">
      <c r="A115" s="1" t="s">
        <v>110</v>
      </c>
      <c r="B115" s="22" t="s">
        <v>229</v>
      </c>
      <c r="C115" s="33">
        <v>0</v>
      </c>
      <c r="D115" s="33">
        <v>0</v>
      </c>
      <c r="E115" s="33">
        <v>0</v>
      </c>
      <c r="F115" s="33">
        <v>0</v>
      </c>
      <c r="G115" s="33">
        <v>0</v>
      </c>
      <c r="H115" s="33">
        <v>0</v>
      </c>
      <c r="I115" s="33">
        <v>0</v>
      </c>
      <c r="J115" s="33">
        <v>0</v>
      </c>
      <c r="K115" s="33">
        <v>0</v>
      </c>
      <c r="L115" s="33">
        <v>0</v>
      </c>
      <c r="M115" s="33">
        <v>0</v>
      </c>
      <c r="N115" s="33">
        <v>0</v>
      </c>
      <c r="O115" s="33">
        <v>0</v>
      </c>
      <c r="P115" s="33">
        <v>0</v>
      </c>
      <c r="Q115" s="33">
        <v>0</v>
      </c>
      <c r="R115" s="33">
        <v>0</v>
      </c>
      <c r="S115" s="33">
        <v>0</v>
      </c>
      <c r="T115" s="33">
        <v>0</v>
      </c>
      <c r="U115" s="33">
        <v>0</v>
      </c>
      <c r="V115" s="33">
        <v>0</v>
      </c>
      <c r="W115" s="33">
        <v>0</v>
      </c>
      <c r="X115" s="33">
        <v>0</v>
      </c>
      <c r="Y115" s="33">
        <v>0</v>
      </c>
      <c r="Z115" s="33">
        <v>0</v>
      </c>
      <c r="AA115" s="33">
        <v>0</v>
      </c>
      <c r="AB115" s="33">
        <v>0</v>
      </c>
      <c r="AC115" s="33">
        <v>0</v>
      </c>
      <c r="AD115" s="33">
        <v>0</v>
      </c>
      <c r="AE115" s="33">
        <v>0</v>
      </c>
      <c r="AF115" s="33">
        <v>0</v>
      </c>
      <c r="AG115" s="33">
        <v>0</v>
      </c>
      <c r="AH115" s="33">
        <v>0</v>
      </c>
      <c r="AI115" s="33">
        <v>0</v>
      </c>
      <c r="AJ115" s="33">
        <v>0</v>
      </c>
      <c r="AK115" s="33">
        <v>0</v>
      </c>
      <c r="AL115" s="33">
        <v>0</v>
      </c>
      <c r="AM115" s="33">
        <v>0</v>
      </c>
      <c r="AN115" s="33">
        <v>0</v>
      </c>
      <c r="AO115" s="33">
        <v>0</v>
      </c>
      <c r="AP115" s="33">
        <v>0</v>
      </c>
      <c r="AQ115" s="33">
        <v>0</v>
      </c>
      <c r="AR115" s="33">
        <v>0</v>
      </c>
      <c r="AS115" s="33">
        <v>0</v>
      </c>
      <c r="AT115" s="33">
        <v>0</v>
      </c>
      <c r="AU115" s="33">
        <v>0</v>
      </c>
      <c r="AV115" s="33">
        <v>0</v>
      </c>
      <c r="AW115" s="33">
        <v>145.34151492145074</v>
      </c>
      <c r="AX115" s="33">
        <v>0</v>
      </c>
      <c r="AY115" s="33">
        <v>0</v>
      </c>
      <c r="AZ115" s="33">
        <v>0</v>
      </c>
      <c r="BA115" s="33">
        <v>0</v>
      </c>
      <c r="BB115" s="33">
        <v>0</v>
      </c>
      <c r="BC115" s="33">
        <v>0</v>
      </c>
      <c r="BD115" s="33">
        <v>0</v>
      </c>
      <c r="BE115" s="33">
        <v>0</v>
      </c>
      <c r="BF115" s="33">
        <v>0</v>
      </c>
      <c r="BG115" s="33">
        <v>60171.349882647002</v>
      </c>
      <c r="BH115" s="33">
        <v>0</v>
      </c>
      <c r="BI115" s="33">
        <v>0</v>
      </c>
      <c r="BJ115" s="33">
        <v>0</v>
      </c>
      <c r="BK115" s="33">
        <v>0</v>
      </c>
      <c r="BL115" s="33">
        <v>0</v>
      </c>
      <c r="BM115" s="33">
        <v>0</v>
      </c>
      <c r="BN115" s="33">
        <v>0</v>
      </c>
      <c r="BO115" s="33">
        <v>0</v>
      </c>
      <c r="BP115" s="33">
        <v>0</v>
      </c>
      <c r="BQ115" s="33">
        <v>0</v>
      </c>
      <c r="BR115" s="33">
        <v>0</v>
      </c>
      <c r="BS115" s="33">
        <v>9815.9355278340117</v>
      </c>
      <c r="BT115" s="33">
        <v>0</v>
      </c>
      <c r="BU115" s="33">
        <v>0</v>
      </c>
      <c r="BV115" s="33">
        <v>0</v>
      </c>
      <c r="BW115" s="33">
        <v>0</v>
      </c>
      <c r="BX115" s="33">
        <v>0</v>
      </c>
      <c r="BY115" s="33">
        <v>0</v>
      </c>
      <c r="BZ115" s="85">
        <f t="shared" si="1"/>
        <v>70132.626925402466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</row>
    <row r="116" spans="1:169" x14ac:dyDescent="0.2">
      <c r="A116" s="1" t="s">
        <v>111</v>
      </c>
      <c r="B116" s="22" t="s">
        <v>230</v>
      </c>
      <c r="C116" s="33">
        <v>0</v>
      </c>
      <c r="D116" s="33">
        <v>0</v>
      </c>
      <c r="E116" s="33">
        <v>0</v>
      </c>
      <c r="F116" s="33">
        <v>0</v>
      </c>
      <c r="G116" s="33">
        <v>0</v>
      </c>
      <c r="H116" s="33">
        <v>0</v>
      </c>
      <c r="I116" s="33">
        <v>0</v>
      </c>
      <c r="J116" s="33">
        <v>0</v>
      </c>
      <c r="K116" s="33">
        <v>0</v>
      </c>
      <c r="L116" s="33">
        <v>0</v>
      </c>
      <c r="M116" s="33">
        <v>0</v>
      </c>
      <c r="N116" s="33">
        <v>0</v>
      </c>
      <c r="O116" s="33">
        <v>0</v>
      </c>
      <c r="P116" s="33">
        <v>0</v>
      </c>
      <c r="Q116" s="33">
        <v>0</v>
      </c>
      <c r="R116" s="33">
        <v>0</v>
      </c>
      <c r="S116" s="33">
        <v>0</v>
      </c>
      <c r="T116" s="33">
        <v>0</v>
      </c>
      <c r="U116" s="33">
        <v>0</v>
      </c>
      <c r="V116" s="33">
        <v>0</v>
      </c>
      <c r="W116" s="33">
        <v>0</v>
      </c>
      <c r="X116" s="33">
        <v>0</v>
      </c>
      <c r="Y116" s="33">
        <v>0</v>
      </c>
      <c r="Z116" s="33">
        <v>0</v>
      </c>
      <c r="AA116" s="33">
        <v>0</v>
      </c>
      <c r="AB116" s="33">
        <v>0</v>
      </c>
      <c r="AC116" s="33">
        <v>0</v>
      </c>
      <c r="AD116" s="33">
        <v>0</v>
      </c>
      <c r="AE116" s="33">
        <v>0</v>
      </c>
      <c r="AF116" s="33">
        <v>0</v>
      </c>
      <c r="AG116" s="33">
        <v>0</v>
      </c>
      <c r="AH116" s="33">
        <v>0</v>
      </c>
      <c r="AI116" s="33">
        <v>0</v>
      </c>
      <c r="AJ116" s="33">
        <v>0</v>
      </c>
      <c r="AK116" s="33">
        <v>0</v>
      </c>
      <c r="AL116" s="33">
        <v>0</v>
      </c>
      <c r="AM116" s="33">
        <v>0</v>
      </c>
      <c r="AN116" s="33">
        <v>0</v>
      </c>
      <c r="AO116" s="33">
        <v>0</v>
      </c>
      <c r="AP116" s="33">
        <v>0</v>
      </c>
      <c r="AQ116" s="33">
        <v>0</v>
      </c>
      <c r="AR116" s="33">
        <v>0</v>
      </c>
      <c r="AS116" s="33">
        <v>0</v>
      </c>
      <c r="AT116" s="33">
        <v>0</v>
      </c>
      <c r="AU116" s="33">
        <v>0</v>
      </c>
      <c r="AV116" s="33">
        <v>0</v>
      </c>
      <c r="AW116" s="33">
        <v>0</v>
      </c>
      <c r="AX116" s="33">
        <v>0</v>
      </c>
      <c r="AY116" s="33">
        <v>0</v>
      </c>
      <c r="AZ116" s="33">
        <v>0</v>
      </c>
      <c r="BA116" s="33">
        <v>0</v>
      </c>
      <c r="BB116" s="33">
        <v>0</v>
      </c>
      <c r="BC116" s="33">
        <v>0</v>
      </c>
      <c r="BD116" s="33">
        <v>0</v>
      </c>
      <c r="BE116" s="33">
        <v>0</v>
      </c>
      <c r="BF116" s="33">
        <v>0</v>
      </c>
      <c r="BG116" s="33">
        <v>36944.293714839725</v>
      </c>
      <c r="BH116" s="33">
        <v>0</v>
      </c>
      <c r="BI116" s="33">
        <v>0</v>
      </c>
      <c r="BJ116" s="33">
        <v>0</v>
      </c>
      <c r="BK116" s="33">
        <v>0</v>
      </c>
      <c r="BL116" s="33">
        <v>0</v>
      </c>
      <c r="BM116" s="33">
        <v>0</v>
      </c>
      <c r="BN116" s="33">
        <v>0</v>
      </c>
      <c r="BO116" s="33">
        <v>0</v>
      </c>
      <c r="BP116" s="33">
        <v>0</v>
      </c>
      <c r="BQ116" s="33">
        <v>0</v>
      </c>
      <c r="BR116" s="33">
        <v>0</v>
      </c>
      <c r="BS116" s="33">
        <v>0</v>
      </c>
      <c r="BT116" s="33">
        <v>0</v>
      </c>
      <c r="BU116" s="33">
        <v>0</v>
      </c>
      <c r="BV116" s="33">
        <v>0</v>
      </c>
      <c r="BW116" s="33">
        <v>0</v>
      </c>
      <c r="BX116" s="33">
        <v>0</v>
      </c>
      <c r="BY116" s="33">
        <v>0</v>
      </c>
      <c r="BZ116" s="85">
        <f t="shared" si="1"/>
        <v>36944.293714839725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</row>
    <row r="117" spans="1:169" x14ac:dyDescent="0.2">
      <c r="A117" s="1" t="s">
        <v>112</v>
      </c>
      <c r="B117" s="22" t="s">
        <v>231</v>
      </c>
      <c r="C117" s="33">
        <v>0</v>
      </c>
      <c r="D117" s="33">
        <v>0</v>
      </c>
      <c r="E117" s="33">
        <v>0</v>
      </c>
      <c r="F117" s="33">
        <v>0</v>
      </c>
      <c r="G117" s="33">
        <v>0</v>
      </c>
      <c r="H117" s="33">
        <v>0</v>
      </c>
      <c r="I117" s="33">
        <v>0</v>
      </c>
      <c r="J117" s="33">
        <v>0</v>
      </c>
      <c r="K117" s="33">
        <v>0</v>
      </c>
      <c r="L117" s="33">
        <v>0</v>
      </c>
      <c r="M117" s="33">
        <v>0</v>
      </c>
      <c r="N117" s="33">
        <v>0</v>
      </c>
      <c r="O117" s="33">
        <v>0</v>
      </c>
      <c r="P117" s="33">
        <v>0</v>
      </c>
      <c r="Q117" s="33">
        <v>0</v>
      </c>
      <c r="R117" s="33">
        <v>0</v>
      </c>
      <c r="S117" s="33">
        <v>0</v>
      </c>
      <c r="T117" s="33">
        <v>0</v>
      </c>
      <c r="U117" s="33">
        <v>0</v>
      </c>
      <c r="V117" s="33">
        <v>0</v>
      </c>
      <c r="W117" s="33">
        <v>0</v>
      </c>
      <c r="X117" s="33">
        <v>0</v>
      </c>
      <c r="Y117" s="33">
        <v>0</v>
      </c>
      <c r="Z117" s="33">
        <v>0</v>
      </c>
      <c r="AA117" s="33">
        <v>0</v>
      </c>
      <c r="AB117" s="33">
        <v>0</v>
      </c>
      <c r="AC117" s="33">
        <v>0</v>
      </c>
      <c r="AD117" s="33">
        <v>0</v>
      </c>
      <c r="AE117" s="33">
        <v>0</v>
      </c>
      <c r="AF117" s="33">
        <v>0</v>
      </c>
      <c r="AG117" s="33">
        <v>0</v>
      </c>
      <c r="AH117" s="33">
        <v>0</v>
      </c>
      <c r="AI117" s="33">
        <v>0</v>
      </c>
      <c r="AJ117" s="33">
        <v>0</v>
      </c>
      <c r="AK117" s="33">
        <v>0</v>
      </c>
      <c r="AL117" s="33">
        <v>0</v>
      </c>
      <c r="AM117" s="33">
        <v>0</v>
      </c>
      <c r="AN117" s="33">
        <v>0</v>
      </c>
      <c r="AO117" s="33">
        <v>0</v>
      </c>
      <c r="AP117" s="33">
        <v>0</v>
      </c>
      <c r="AQ117" s="33">
        <v>0</v>
      </c>
      <c r="AR117" s="33">
        <v>0</v>
      </c>
      <c r="AS117" s="33">
        <v>0</v>
      </c>
      <c r="AT117" s="33">
        <v>0</v>
      </c>
      <c r="AU117" s="33">
        <v>0</v>
      </c>
      <c r="AV117" s="33">
        <v>0</v>
      </c>
      <c r="AW117" s="33">
        <v>36.24507203373711</v>
      </c>
      <c r="AX117" s="33">
        <v>0</v>
      </c>
      <c r="AY117" s="33">
        <v>0</v>
      </c>
      <c r="AZ117" s="33">
        <v>0</v>
      </c>
      <c r="BA117" s="33">
        <v>0</v>
      </c>
      <c r="BB117" s="33">
        <v>0</v>
      </c>
      <c r="BC117" s="33">
        <v>0</v>
      </c>
      <c r="BD117" s="33">
        <v>0</v>
      </c>
      <c r="BE117" s="33">
        <v>0</v>
      </c>
      <c r="BF117" s="33">
        <v>0</v>
      </c>
      <c r="BG117" s="33">
        <v>43981.922606184351</v>
      </c>
      <c r="BH117" s="33">
        <v>0</v>
      </c>
      <c r="BI117" s="33">
        <v>2191.4325390412992</v>
      </c>
      <c r="BJ117" s="33">
        <v>0</v>
      </c>
      <c r="BK117" s="33">
        <v>0</v>
      </c>
      <c r="BL117" s="33">
        <v>0</v>
      </c>
      <c r="BM117" s="33">
        <v>0</v>
      </c>
      <c r="BN117" s="33">
        <v>0</v>
      </c>
      <c r="BO117" s="33">
        <v>0</v>
      </c>
      <c r="BP117" s="33">
        <v>0</v>
      </c>
      <c r="BQ117" s="33">
        <v>0</v>
      </c>
      <c r="BR117" s="33">
        <v>0</v>
      </c>
      <c r="BS117" s="33">
        <v>0</v>
      </c>
      <c r="BT117" s="33">
        <v>0</v>
      </c>
      <c r="BU117" s="33">
        <v>0</v>
      </c>
      <c r="BV117" s="33">
        <v>0</v>
      </c>
      <c r="BW117" s="33">
        <v>0</v>
      </c>
      <c r="BX117" s="33">
        <v>0</v>
      </c>
      <c r="BY117" s="33">
        <v>0</v>
      </c>
      <c r="BZ117" s="85">
        <f t="shared" si="1"/>
        <v>46209.600217259387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</row>
    <row r="118" spans="1:169" x14ac:dyDescent="0.2">
      <c r="A118" s="1" t="s">
        <v>113</v>
      </c>
      <c r="B118" s="22" t="s">
        <v>232</v>
      </c>
      <c r="C118" s="33">
        <v>0</v>
      </c>
      <c r="D118" s="33">
        <v>0</v>
      </c>
      <c r="E118" s="33">
        <v>0</v>
      </c>
      <c r="F118" s="33">
        <v>0</v>
      </c>
      <c r="G118" s="33">
        <v>0</v>
      </c>
      <c r="H118" s="33">
        <v>0</v>
      </c>
      <c r="I118" s="33">
        <v>0</v>
      </c>
      <c r="J118" s="33">
        <v>0</v>
      </c>
      <c r="K118" s="33">
        <v>0</v>
      </c>
      <c r="L118" s="33">
        <v>0</v>
      </c>
      <c r="M118" s="33">
        <v>0</v>
      </c>
      <c r="N118" s="33">
        <v>0</v>
      </c>
      <c r="O118" s="33">
        <v>0</v>
      </c>
      <c r="P118" s="33">
        <v>0</v>
      </c>
      <c r="Q118" s="33">
        <v>0</v>
      </c>
      <c r="R118" s="33">
        <v>0</v>
      </c>
      <c r="S118" s="33">
        <v>0</v>
      </c>
      <c r="T118" s="33">
        <v>0</v>
      </c>
      <c r="U118" s="33">
        <v>0</v>
      </c>
      <c r="V118" s="33">
        <v>0</v>
      </c>
      <c r="W118" s="33">
        <v>0</v>
      </c>
      <c r="X118" s="33">
        <v>0</v>
      </c>
      <c r="Y118" s="33">
        <v>0</v>
      </c>
      <c r="Z118" s="33">
        <v>0</v>
      </c>
      <c r="AA118" s="33">
        <v>0</v>
      </c>
      <c r="AB118" s="33">
        <v>0</v>
      </c>
      <c r="AC118" s="33">
        <v>0</v>
      </c>
      <c r="AD118" s="33">
        <v>0</v>
      </c>
      <c r="AE118" s="33">
        <v>0</v>
      </c>
      <c r="AF118" s="33">
        <v>0</v>
      </c>
      <c r="AG118" s="33">
        <v>0</v>
      </c>
      <c r="AH118" s="33">
        <v>0</v>
      </c>
      <c r="AI118" s="33">
        <v>0</v>
      </c>
      <c r="AJ118" s="33">
        <v>0</v>
      </c>
      <c r="AK118" s="33">
        <v>0</v>
      </c>
      <c r="AL118" s="33">
        <v>0</v>
      </c>
      <c r="AM118" s="33">
        <v>0</v>
      </c>
      <c r="AN118" s="33">
        <v>0</v>
      </c>
      <c r="AO118" s="33">
        <v>0</v>
      </c>
      <c r="AP118" s="33">
        <v>0</v>
      </c>
      <c r="AQ118" s="33">
        <v>0</v>
      </c>
      <c r="AR118" s="33">
        <v>0</v>
      </c>
      <c r="AS118" s="33">
        <v>0</v>
      </c>
      <c r="AT118" s="33">
        <v>0</v>
      </c>
      <c r="AU118" s="33">
        <v>0</v>
      </c>
      <c r="AV118" s="33">
        <v>0</v>
      </c>
      <c r="AW118" s="33">
        <v>152.45406533048157</v>
      </c>
      <c r="AX118" s="33">
        <v>0</v>
      </c>
      <c r="AY118" s="33">
        <v>0</v>
      </c>
      <c r="AZ118" s="33">
        <v>0</v>
      </c>
      <c r="BA118" s="33">
        <v>0</v>
      </c>
      <c r="BB118" s="33">
        <v>0</v>
      </c>
      <c r="BC118" s="33">
        <v>0</v>
      </c>
      <c r="BD118" s="33">
        <v>0</v>
      </c>
      <c r="BE118" s="33">
        <v>0</v>
      </c>
      <c r="BF118" s="33">
        <v>0</v>
      </c>
      <c r="BG118" s="33">
        <v>0</v>
      </c>
      <c r="BH118" s="33">
        <v>0</v>
      </c>
      <c r="BI118" s="33">
        <v>0</v>
      </c>
      <c r="BJ118" s="33">
        <v>0</v>
      </c>
      <c r="BK118" s="33">
        <v>0</v>
      </c>
      <c r="BL118" s="33">
        <v>0</v>
      </c>
      <c r="BM118" s="33">
        <v>0</v>
      </c>
      <c r="BN118" s="33">
        <v>0</v>
      </c>
      <c r="BO118" s="33">
        <v>0</v>
      </c>
      <c r="BP118" s="33">
        <v>0</v>
      </c>
      <c r="BQ118" s="33">
        <v>0</v>
      </c>
      <c r="BR118" s="33">
        <v>0</v>
      </c>
      <c r="BS118" s="33">
        <v>0</v>
      </c>
      <c r="BT118" s="33">
        <v>0</v>
      </c>
      <c r="BU118" s="33">
        <v>0</v>
      </c>
      <c r="BV118" s="33">
        <v>0</v>
      </c>
      <c r="BW118" s="33">
        <v>44545.252264516275</v>
      </c>
      <c r="BX118" s="33">
        <v>0</v>
      </c>
      <c r="BY118" s="33">
        <v>0</v>
      </c>
      <c r="BZ118" s="85">
        <f t="shared" si="1"/>
        <v>44697.706329846755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</row>
    <row r="119" spans="1:169" x14ac:dyDescent="0.2">
      <c r="A119" s="1" t="s">
        <v>114</v>
      </c>
      <c r="B119" s="22" t="s">
        <v>233</v>
      </c>
      <c r="C119" s="33">
        <v>0</v>
      </c>
      <c r="D119" s="33">
        <v>0</v>
      </c>
      <c r="E119" s="33">
        <v>0</v>
      </c>
      <c r="F119" s="33">
        <v>0</v>
      </c>
      <c r="G119" s="33">
        <v>0</v>
      </c>
      <c r="H119" s="33">
        <v>0</v>
      </c>
      <c r="I119" s="33">
        <v>0</v>
      </c>
      <c r="J119" s="33">
        <v>0</v>
      </c>
      <c r="K119" s="33">
        <v>0</v>
      </c>
      <c r="L119" s="33">
        <v>0</v>
      </c>
      <c r="M119" s="33">
        <v>0</v>
      </c>
      <c r="N119" s="33">
        <v>0</v>
      </c>
      <c r="O119" s="33">
        <v>0</v>
      </c>
      <c r="P119" s="33">
        <v>0</v>
      </c>
      <c r="Q119" s="33">
        <v>0</v>
      </c>
      <c r="R119" s="33">
        <v>0</v>
      </c>
      <c r="S119" s="33">
        <v>0</v>
      </c>
      <c r="T119" s="33">
        <v>0</v>
      </c>
      <c r="U119" s="33">
        <v>0</v>
      </c>
      <c r="V119" s="33">
        <v>0</v>
      </c>
      <c r="W119" s="33">
        <v>19711.609736352078</v>
      </c>
      <c r="X119" s="33">
        <v>11169.094384566935</v>
      </c>
      <c r="Y119" s="33">
        <v>0</v>
      </c>
      <c r="Z119" s="33">
        <v>0</v>
      </c>
      <c r="AA119" s="33">
        <v>0</v>
      </c>
      <c r="AB119" s="33">
        <v>0</v>
      </c>
      <c r="AC119" s="33">
        <v>0</v>
      </c>
      <c r="AD119" s="33">
        <v>0</v>
      </c>
      <c r="AE119" s="33">
        <v>0</v>
      </c>
      <c r="AF119" s="33">
        <v>0</v>
      </c>
      <c r="AG119" s="33">
        <v>0</v>
      </c>
      <c r="AH119" s="33">
        <v>49269.378393223647</v>
      </c>
      <c r="AI119" s="33">
        <v>0</v>
      </c>
      <c r="AJ119" s="33">
        <v>0</v>
      </c>
      <c r="AK119" s="33">
        <v>15958.692424464449</v>
      </c>
      <c r="AL119" s="33">
        <v>0</v>
      </c>
      <c r="AM119" s="33">
        <v>3.4107579397685619</v>
      </c>
      <c r="AN119" s="33">
        <v>0</v>
      </c>
      <c r="AO119" s="33">
        <v>0</v>
      </c>
      <c r="AP119" s="33">
        <v>0</v>
      </c>
      <c r="AQ119" s="33">
        <v>0</v>
      </c>
      <c r="AR119" s="33">
        <v>0</v>
      </c>
      <c r="AS119" s="33">
        <v>0</v>
      </c>
      <c r="AT119" s="33">
        <v>0</v>
      </c>
      <c r="AU119" s="33">
        <v>20823.683449871089</v>
      </c>
      <c r="AV119" s="33">
        <v>0</v>
      </c>
      <c r="AW119" s="33">
        <v>2043.5099994528273</v>
      </c>
      <c r="AX119" s="33">
        <v>0</v>
      </c>
      <c r="AY119" s="33">
        <v>0</v>
      </c>
      <c r="AZ119" s="33">
        <v>291.1445292217125</v>
      </c>
      <c r="BA119" s="33">
        <v>0</v>
      </c>
      <c r="BB119" s="33">
        <v>45422.90128122233</v>
      </c>
      <c r="BC119" s="33">
        <v>5.3805571935918719</v>
      </c>
      <c r="BD119" s="33">
        <v>0</v>
      </c>
      <c r="BE119" s="33">
        <v>0</v>
      </c>
      <c r="BF119" s="33">
        <v>0</v>
      </c>
      <c r="BG119" s="33">
        <v>1.9579676541625064</v>
      </c>
      <c r="BH119" s="33">
        <v>0</v>
      </c>
      <c r="BI119" s="33">
        <v>0</v>
      </c>
      <c r="BJ119" s="33">
        <v>0</v>
      </c>
      <c r="BK119" s="33">
        <v>0</v>
      </c>
      <c r="BL119" s="33">
        <v>0</v>
      </c>
      <c r="BM119" s="33">
        <v>0</v>
      </c>
      <c r="BN119" s="33">
        <v>0</v>
      </c>
      <c r="BO119" s="33">
        <v>0</v>
      </c>
      <c r="BP119" s="33">
        <v>0</v>
      </c>
      <c r="BQ119" s="33">
        <v>0</v>
      </c>
      <c r="BR119" s="33">
        <v>0</v>
      </c>
      <c r="BS119" s="33">
        <v>0</v>
      </c>
      <c r="BT119" s="33">
        <v>50241.368222239144</v>
      </c>
      <c r="BU119" s="33">
        <v>0</v>
      </c>
      <c r="BV119" s="33">
        <v>0</v>
      </c>
      <c r="BW119" s="33">
        <v>0</v>
      </c>
      <c r="BX119" s="33">
        <v>0</v>
      </c>
      <c r="BY119" s="33">
        <v>0</v>
      </c>
      <c r="BZ119" s="85">
        <f t="shared" si="1"/>
        <v>214942.13170340174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</row>
    <row r="120" spans="1:169" x14ac:dyDescent="0.2">
      <c r="A120" s="1" t="s">
        <v>115</v>
      </c>
      <c r="B120" s="22" t="s">
        <v>234</v>
      </c>
      <c r="C120" s="33">
        <v>0</v>
      </c>
      <c r="D120" s="33">
        <v>0</v>
      </c>
      <c r="E120" s="33">
        <v>0</v>
      </c>
      <c r="F120" s="33">
        <v>0</v>
      </c>
      <c r="G120" s="33">
        <v>0</v>
      </c>
      <c r="H120" s="33">
        <v>0</v>
      </c>
      <c r="I120" s="33">
        <v>0</v>
      </c>
      <c r="J120" s="33">
        <v>0</v>
      </c>
      <c r="K120" s="33">
        <v>0</v>
      </c>
      <c r="L120" s="33">
        <v>0</v>
      </c>
      <c r="M120" s="33">
        <v>0</v>
      </c>
      <c r="N120" s="33">
        <v>0</v>
      </c>
      <c r="O120" s="33">
        <v>0</v>
      </c>
      <c r="P120" s="33">
        <v>0</v>
      </c>
      <c r="Q120" s="33">
        <v>0</v>
      </c>
      <c r="R120" s="33">
        <v>0</v>
      </c>
      <c r="S120" s="33">
        <v>0</v>
      </c>
      <c r="T120" s="33">
        <v>0</v>
      </c>
      <c r="U120" s="33">
        <v>0</v>
      </c>
      <c r="V120" s="33">
        <v>0</v>
      </c>
      <c r="W120" s="33">
        <v>428927.56345333252</v>
      </c>
      <c r="X120" s="33">
        <v>0</v>
      </c>
      <c r="Y120" s="33">
        <v>0</v>
      </c>
      <c r="Z120" s="33">
        <v>0</v>
      </c>
      <c r="AA120" s="33">
        <v>0</v>
      </c>
      <c r="AB120" s="33">
        <v>0</v>
      </c>
      <c r="AC120" s="33">
        <v>0</v>
      </c>
      <c r="AD120" s="33">
        <v>0</v>
      </c>
      <c r="AE120" s="33">
        <v>0</v>
      </c>
      <c r="AF120" s="33">
        <v>0</v>
      </c>
      <c r="AG120" s="33">
        <v>0</v>
      </c>
      <c r="AH120" s="33">
        <v>0</v>
      </c>
      <c r="AI120" s="33">
        <v>0</v>
      </c>
      <c r="AJ120" s="33">
        <v>0</v>
      </c>
      <c r="AK120" s="33">
        <v>0</v>
      </c>
      <c r="AL120" s="33">
        <v>0</v>
      </c>
      <c r="AM120" s="33">
        <v>0</v>
      </c>
      <c r="AN120" s="33">
        <v>0</v>
      </c>
      <c r="AO120" s="33">
        <v>0</v>
      </c>
      <c r="AP120" s="33">
        <v>0</v>
      </c>
      <c r="AQ120" s="33">
        <v>0</v>
      </c>
      <c r="AR120" s="33">
        <v>1989.608960502635</v>
      </c>
      <c r="AS120" s="33">
        <v>0</v>
      </c>
      <c r="AT120" s="33">
        <v>0</v>
      </c>
      <c r="AU120" s="33">
        <v>0</v>
      </c>
      <c r="AV120" s="33">
        <v>0</v>
      </c>
      <c r="AW120" s="33">
        <v>689.42221044666269</v>
      </c>
      <c r="AX120" s="33">
        <v>0</v>
      </c>
      <c r="AY120" s="33">
        <v>0</v>
      </c>
      <c r="AZ120" s="33">
        <v>0</v>
      </c>
      <c r="BA120" s="33">
        <v>0</v>
      </c>
      <c r="BB120" s="33">
        <v>0</v>
      </c>
      <c r="BC120" s="33">
        <v>0</v>
      </c>
      <c r="BD120" s="33">
        <v>0</v>
      </c>
      <c r="BE120" s="33">
        <v>0</v>
      </c>
      <c r="BF120" s="33">
        <v>0</v>
      </c>
      <c r="BG120" s="33">
        <v>0</v>
      </c>
      <c r="BH120" s="33">
        <v>0</v>
      </c>
      <c r="BI120" s="33">
        <v>0</v>
      </c>
      <c r="BJ120" s="33">
        <v>0</v>
      </c>
      <c r="BK120" s="33">
        <v>0</v>
      </c>
      <c r="BL120" s="33">
        <v>0</v>
      </c>
      <c r="BM120" s="33">
        <v>0</v>
      </c>
      <c r="BN120" s="33">
        <v>0</v>
      </c>
      <c r="BO120" s="33">
        <v>0</v>
      </c>
      <c r="BP120" s="33">
        <v>0</v>
      </c>
      <c r="BQ120" s="33">
        <v>0</v>
      </c>
      <c r="BR120" s="33">
        <v>0</v>
      </c>
      <c r="BS120" s="33">
        <v>456039.67512828863</v>
      </c>
      <c r="BT120" s="33">
        <v>0</v>
      </c>
      <c r="BU120" s="33">
        <v>0</v>
      </c>
      <c r="BV120" s="33">
        <v>0</v>
      </c>
      <c r="BW120" s="33">
        <v>149677.37961661813</v>
      </c>
      <c r="BX120" s="33">
        <v>0</v>
      </c>
      <c r="BY120" s="33">
        <v>0</v>
      </c>
      <c r="BZ120" s="85">
        <f t="shared" si="1"/>
        <v>1037323.6493691886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</row>
    <row r="121" spans="1:169" x14ac:dyDescent="0.2">
      <c r="A121" s="8" t="s">
        <v>116</v>
      </c>
      <c r="B121" s="22" t="s">
        <v>235</v>
      </c>
      <c r="C121" s="33">
        <v>0</v>
      </c>
      <c r="D121" s="33">
        <v>0</v>
      </c>
      <c r="E121" s="33">
        <v>0</v>
      </c>
      <c r="F121" s="33">
        <v>0</v>
      </c>
      <c r="G121" s="33">
        <v>0</v>
      </c>
      <c r="H121" s="33">
        <v>0</v>
      </c>
      <c r="I121" s="33">
        <v>0</v>
      </c>
      <c r="J121" s="33">
        <v>0</v>
      </c>
      <c r="K121" s="33">
        <v>0</v>
      </c>
      <c r="L121" s="33">
        <v>0</v>
      </c>
      <c r="M121" s="33">
        <v>0</v>
      </c>
      <c r="N121" s="33">
        <v>0</v>
      </c>
      <c r="O121" s="33">
        <v>0</v>
      </c>
      <c r="P121" s="33">
        <v>0</v>
      </c>
      <c r="Q121" s="33">
        <v>0</v>
      </c>
      <c r="R121" s="33">
        <v>0</v>
      </c>
      <c r="S121" s="33">
        <v>0</v>
      </c>
      <c r="T121" s="33">
        <v>0</v>
      </c>
      <c r="U121" s="33">
        <v>0</v>
      </c>
      <c r="V121" s="33">
        <v>0</v>
      </c>
      <c r="W121" s="33">
        <v>0</v>
      </c>
      <c r="X121" s="33">
        <v>0</v>
      </c>
      <c r="Y121" s="33">
        <v>0</v>
      </c>
      <c r="Z121" s="33">
        <v>0</v>
      </c>
      <c r="AA121" s="33">
        <v>0</v>
      </c>
      <c r="AB121" s="33">
        <v>0</v>
      </c>
      <c r="AC121" s="33">
        <v>0</v>
      </c>
      <c r="AD121" s="33">
        <v>0</v>
      </c>
      <c r="AE121" s="33">
        <v>0</v>
      </c>
      <c r="AF121" s="33">
        <v>0</v>
      </c>
      <c r="AG121" s="33">
        <v>0</v>
      </c>
      <c r="AH121" s="33">
        <v>0</v>
      </c>
      <c r="AI121" s="33">
        <v>0</v>
      </c>
      <c r="AJ121" s="33">
        <v>0</v>
      </c>
      <c r="AK121" s="33">
        <v>0</v>
      </c>
      <c r="AL121" s="33">
        <v>0</v>
      </c>
      <c r="AM121" s="33">
        <v>0</v>
      </c>
      <c r="AN121" s="33">
        <v>0</v>
      </c>
      <c r="AO121" s="33">
        <v>449873.06344627799</v>
      </c>
      <c r="AP121" s="33">
        <v>0</v>
      </c>
      <c r="AQ121" s="33">
        <v>0</v>
      </c>
      <c r="AR121" s="33">
        <v>0</v>
      </c>
      <c r="AS121" s="33">
        <v>0</v>
      </c>
      <c r="AT121" s="33">
        <v>0</v>
      </c>
      <c r="AU121" s="33">
        <v>0</v>
      </c>
      <c r="AV121" s="33">
        <v>0</v>
      </c>
      <c r="AW121" s="33">
        <v>0</v>
      </c>
      <c r="AX121" s="33">
        <v>0</v>
      </c>
      <c r="AY121" s="33">
        <v>0</v>
      </c>
      <c r="AZ121" s="33">
        <v>0</v>
      </c>
      <c r="BA121" s="33">
        <v>0</v>
      </c>
      <c r="BB121" s="33">
        <v>0</v>
      </c>
      <c r="BC121" s="33">
        <v>0</v>
      </c>
      <c r="BD121" s="33">
        <v>0</v>
      </c>
      <c r="BE121" s="33">
        <v>0</v>
      </c>
      <c r="BF121" s="33">
        <v>0</v>
      </c>
      <c r="BG121" s="33">
        <v>0</v>
      </c>
      <c r="BH121" s="33">
        <v>0</v>
      </c>
      <c r="BI121" s="33">
        <v>0</v>
      </c>
      <c r="BJ121" s="33">
        <v>0</v>
      </c>
      <c r="BK121" s="33">
        <v>0</v>
      </c>
      <c r="BL121" s="33">
        <v>0</v>
      </c>
      <c r="BM121" s="33">
        <v>0</v>
      </c>
      <c r="BN121" s="33">
        <v>0</v>
      </c>
      <c r="BO121" s="33">
        <v>0</v>
      </c>
      <c r="BP121" s="33">
        <v>0</v>
      </c>
      <c r="BQ121" s="33">
        <v>0</v>
      </c>
      <c r="BR121" s="33">
        <v>0</v>
      </c>
      <c r="BS121" s="33">
        <v>0</v>
      </c>
      <c r="BT121" s="33">
        <v>0</v>
      </c>
      <c r="BU121" s="33">
        <v>0</v>
      </c>
      <c r="BV121" s="33">
        <v>0</v>
      </c>
      <c r="BW121" s="33">
        <v>0</v>
      </c>
      <c r="BX121" s="33">
        <v>0</v>
      </c>
      <c r="BY121" s="33">
        <v>0</v>
      </c>
      <c r="BZ121" s="85">
        <f t="shared" si="1"/>
        <v>449873.06344627799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</row>
    <row r="122" spans="1:169" ht="15.75" x14ac:dyDescent="0.25">
      <c r="A122" s="63" t="s">
        <v>295</v>
      </c>
      <c r="B122" s="14"/>
      <c r="C122" s="13"/>
      <c r="D122" s="13"/>
      <c r="E122" s="13"/>
      <c r="F122" s="13"/>
      <c r="G122" s="13"/>
      <c r="H122" s="13"/>
      <c r="I122" s="13"/>
      <c r="J122" s="13"/>
      <c r="K122" s="13"/>
      <c r="L122" s="13"/>
      <c r="M122" s="13"/>
      <c r="N122" s="13"/>
      <c r="O122" s="13"/>
      <c r="P122" s="13"/>
      <c r="Q122" s="13"/>
      <c r="R122" s="13"/>
      <c r="S122" s="13"/>
      <c r="T122" s="13"/>
      <c r="U122" s="13"/>
      <c r="V122" s="13"/>
      <c r="W122" s="13"/>
      <c r="X122" s="13"/>
      <c r="Y122" s="13"/>
      <c r="Z122" s="13"/>
      <c r="AA122" s="13"/>
      <c r="AB122" s="13"/>
      <c r="AC122" s="13"/>
      <c r="AD122" s="13"/>
      <c r="AE122" s="13"/>
      <c r="AF122" s="13"/>
      <c r="AG122" s="13"/>
      <c r="AH122" s="13"/>
      <c r="AI122" s="13"/>
      <c r="AJ122" s="13"/>
      <c r="AK122" s="13"/>
      <c r="AL122" s="13"/>
      <c r="AM122" s="13"/>
      <c r="AN122" s="13"/>
      <c r="AO122" s="13"/>
      <c r="AP122" s="13"/>
      <c r="AQ122" s="13"/>
      <c r="AR122" s="13"/>
      <c r="AS122" s="13"/>
      <c r="AT122" s="13"/>
      <c r="AU122" s="13"/>
      <c r="AV122" s="13"/>
      <c r="AW122" s="13"/>
      <c r="AX122" s="13"/>
      <c r="AY122" s="13"/>
      <c r="AZ122" s="13"/>
      <c r="BA122" s="13"/>
      <c r="BB122" s="13"/>
      <c r="BC122" s="13"/>
      <c r="BD122" s="13"/>
      <c r="BE122" s="13"/>
      <c r="BF122" s="13"/>
      <c r="BG122" s="13"/>
      <c r="BH122" s="13"/>
      <c r="BI122" s="13"/>
      <c r="BJ122" s="13"/>
      <c r="BK122" s="13"/>
      <c r="BL122" s="13"/>
      <c r="BM122" s="13"/>
      <c r="BN122" s="13"/>
      <c r="BO122" s="13"/>
      <c r="BP122" s="13"/>
      <c r="BQ122" s="13"/>
      <c r="BR122" s="13"/>
      <c r="BS122" s="13"/>
      <c r="BT122" s="13"/>
      <c r="BU122" s="13"/>
      <c r="BV122" s="13"/>
      <c r="BW122" s="13"/>
      <c r="BX122" s="13"/>
      <c r="BY122" s="14"/>
      <c r="BZ122" s="14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  <c r="FM122" s="33"/>
    </row>
    <row r="123" spans="1:169" x14ac:dyDescent="0.2">
      <c r="A123" s="1" t="s">
        <v>0</v>
      </c>
      <c r="B123" s="22" t="s">
        <v>119</v>
      </c>
      <c r="C123" s="33">
        <v>204.1168638648698</v>
      </c>
      <c r="D123" s="33">
        <v>2750.6601835049723</v>
      </c>
      <c r="E123" s="33">
        <v>455.76779584383848</v>
      </c>
      <c r="F123" s="33">
        <v>1647.3506932344724</v>
      </c>
      <c r="G123" s="33">
        <v>0</v>
      </c>
      <c r="H123" s="33">
        <v>786.71726095288363</v>
      </c>
      <c r="I123" s="33">
        <v>9.3043612752473646</v>
      </c>
      <c r="J123" s="33">
        <v>183531.19601217716</v>
      </c>
      <c r="K123" s="33">
        <v>126698.5098318401</v>
      </c>
      <c r="L123" s="33">
        <v>0</v>
      </c>
      <c r="M123" s="33">
        <v>7502.6370469506974</v>
      </c>
      <c r="N123" s="33">
        <v>76.133706089209895</v>
      </c>
      <c r="O123" s="33">
        <v>0</v>
      </c>
      <c r="P123" s="33">
        <v>411266.02764906862</v>
      </c>
      <c r="Q123" s="33">
        <v>0</v>
      </c>
      <c r="R123" s="33">
        <v>0</v>
      </c>
      <c r="S123" s="33">
        <v>0</v>
      </c>
      <c r="T123" s="33">
        <v>0</v>
      </c>
      <c r="U123" s="33">
        <v>0</v>
      </c>
      <c r="V123" s="33">
        <v>0</v>
      </c>
      <c r="W123" s="33">
        <v>0</v>
      </c>
      <c r="X123" s="33">
        <v>0</v>
      </c>
      <c r="Y123" s="33">
        <v>0</v>
      </c>
      <c r="Z123" s="33">
        <v>0</v>
      </c>
      <c r="AA123" s="33">
        <v>0</v>
      </c>
      <c r="AB123" s="33">
        <v>0</v>
      </c>
      <c r="AC123" s="33">
        <v>0</v>
      </c>
      <c r="AD123" s="33">
        <v>0</v>
      </c>
      <c r="AE123" s="33">
        <v>0</v>
      </c>
      <c r="AF123" s="33">
        <v>0</v>
      </c>
      <c r="AG123" s="33">
        <v>0</v>
      </c>
      <c r="AH123" s="33">
        <v>1.0982410827319642</v>
      </c>
      <c r="AI123" s="33">
        <v>0</v>
      </c>
      <c r="AJ123" s="33">
        <v>0</v>
      </c>
      <c r="AK123" s="33">
        <v>0</v>
      </c>
      <c r="AL123" s="33">
        <v>0</v>
      </c>
      <c r="AM123" s="33">
        <v>4.6978305291396643</v>
      </c>
      <c r="AN123" s="33">
        <v>1.6284673396732847</v>
      </c>
      <c r="AO123" s="33">
        <v>0</v>
      </c>
      <c r="AP123" s="33">
        <v>4.1838948100939035</v>
      </c>
      <c r="AQ123" s="33">
        <v>0</v>
      </c>
      <c r="AR123" s="33">
        <v>0</v>
      </c>
      <c r="AS123" s="33">
        <v>0</v>
      </c>
      <c r="AT123" s="33">
        <v>0</v>
      </c>
      <c r="AU123" s="33">
        <v>0</v>
      </c>
      <c r="AV123" s="33">
        <v>0</v>
      </c>
      <c r="AW123" s="33">
        <v>0</v>
      </c>
      <c r="AX123" s="33">
        <v>0</v>
      </c>
      <c r="AY123" s="33">
        <v>0</v>
      </c>
      <c r="AZ123" s="33">
        <v>0</v>
      </c>
      <c r="BA123" s="33">
        <v>0</v>
      </c>
      <c r="BB123" s="33">
        <v>0</v>
      </c>
      <c r="BC123" s="33">
        <v>0</v>
      </c>
      <c r="BD123" s="33">
        <v>2075.5834061426253</v>
      </c>
      <c r="BE123" s="33">
        <v>956.98295311944219</v>
      </c>
      <c r="BF123" s="33">
        <v>19015.658179214104</v>
      </c>
      <c r="BG123" s="33">
        <v>0</v>
      </c>
      <c r="BH123" s="33">
        <v>0</v>
      </c>
      <c r="BI123" s="33">
        <v>0</v>
      </c>
      <c r="BJ123" s="33">
        <v>0</v>
      </c>
      <c r="BK123" s="33">
        <v>0</v>
      </c>
      <c r="BL123" s="33">
        <v>0</v>
      </c>
      <c r="BM123" s="33">
        <v>0</v>
      </c>
      <c r="BN123" s="33">
        <v>0</v>
      </c>
      <c r="BO123" s="33">
        <v>0</v>
      </c>
      <c r="BP123" s="33">
        <v>0</v>
      </c>
      <c r="BQ123" s="33">
        <v>0</v>
      </c>
      <c r="BR123" s="33">
        <v>18.524494276075899</v>
      </c>
      <c r="BS123" s="33">
        <v>0</v>
      </c>
      <c r="BT123" s="33">
        <v>0</v>
      </c>
      <c r="BU123" s="33">
        <v>0</v>
      </c>
      <c r="BV123" s="33">
        <v>0</v>
      </c>
      <c r="BW123" s="33">
        <v>0</v>
      </c>
      <c r="BX123" s="33">
        <v>0</v>
      </c>
      <c r="BY123" s="33">
        <v>0</v>
      </c>
      <c r="BZ123" s="85">
        <f t="shared" si="1"/>
        <v>757006.778871316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</row>
    <row r="124" spans="1:169" x14ac:dyDescent="0.2">
      <c r="A124" s="1" t="s">
        <v>1</v>
      </c>
      <c r="B124" s="22" t="s">
        <v>120</v>
      </c>
      <c r="C124" s="33">
        <v>0</v>
      </c>
      <c r="D124" s="33">
        <v>0</v>
      </c>
      <c r="E124" s="33">
        <v>0</v>
      </c>
      <c r="F124" s="33">
        <v>0</v>
      </c>
      <c r="G124" s="33">
        <v>0</v>
      </c>
      <c r="H124" s="33">
        <v>0</v>
      </c>
      <c r="I124" s="33">
        <v>0</v>
      </c>
      <c r="J124" s="33">
        <v>0</v>
      </c>
      <c r="K124" s="33">
        <v>0</v>
      </c>
      <c r="L124" s="33">
        <v>0</v>
      </c>
      <c r="M124" s="33">
        <v>0</v>
      </c>
      <c r="N124" s="33">
        <v>0</v>
      </c>
      <c r="O124" s="33">
        <v>0</v>
      </c>
      <c r="P124" s="33">
        <v>0</v>
      </c>
      <c r="Q124" s="33">
        <v>0</v>
      </c>
      <c r="R124" s="33">
        <v>0</v>
      </c>
      <c r="S124" s="33">
        <v>0</v>
      </c>
      <c r="T124" s="33">
        <v>0</v>
      </c>
      <c r="U124" s="33">
        <v>0</v>
      </c>
      <c r="V124" s="33">
        <v>0</v>
      </c>
      <c r="W124" s="33">
        <v>0</v>
      </c>
      <c r="X124" s="33">
        <v>0</v>
      </c>
      <c r="Y124" s="33">
        <v>0</v>
      </c>
      <c r="Z124" s="33">
        <v>0</v>
      </c>
      <c r="AA124" s="33">
        <v>0</v>
      </c>
      <c r="AB124" s="33">
        <v>0</v>
      </c>
      <c r="AC124" s="33">
        <v>0</v>
      </c>
      <c r="AD124" s="33">
        <v>0</v>
      </c>
      <c r="AE124" s="33">
        <v>0</v>
      </c>
      <c r="AF124" s="33">
        <v>0</v>
      </c>
      <c r="AG124" s="33">
        <v>0</v>
      </c>
      <c r="AH124" s="33">
        <v>0</v>
      </c>
      <c r="AI124" s="33">
        <v>0</v>
      </c>
      <c r="AJ124" s="33">
        <v>0</v>
      </c>
      <c r="AK124" s="33">
        <v>0</v>
      </c>
      <c r="AL124" s="33">
        <v>0</v>
      </c>
      <c r="AM124" s="33">
        <v>0</v>
      </c>
      <c r="AN124" s="33">
        <v>0</v>
      </c>
      <c r="AO124" s="33">
        <v>0</v>
      </c>
      <c r="AP124" s="33">
        <v>0</v>
      </c>
      <c r="AQ124" s="33">
        <v>0</v>
      </c>
      <c r="AR124" s="33">
        <v>0</v>
      </c>
      <c r="AS124" s="33">
        <v>0</v>
      </c>
      <c r="AT124" s="33">
        <v>0</v>
      </c>
      <c r="AU124" s="33">
        <v>0</v>
      </c>
      <c r="AV124" s="33">
        <v>0</v>
      </c>
      <c r="AW124" s="33">
        <v>0</v>
      </c>
      <c r="AX124" s="33">
        <v>0</v>
      </c>
      <c r="AY124" s="33">
        <v>0</v>
      </c>
      <c r="AZ124" s="33">
        <v>0</v>
      </c>
      <c r="BA124" s="33">
        <v>0</v>
      </c>
      <c r="BB124" s="33">
        <v>0</v>
      </c>
      <c r="BC124" s="33">
        <v>0</v>
      </c>
      <c r="BD124" s="33">
        <v>0</v>
      </c>
      <c r="BE124" s="33">
        <v>0</v>
      </c>
      <c r="BF124" s="33">
        <v>0</v>
      </c>
      <c r="BG124" s="33">
        <v>6.9154741981850476</v>
      </c>
      <c r="BH124" s="33">
        <v>0</v>
      </c>
      <c r="BI124" s="33">
        <v>0</v>
      </c>
      <c r="BJ124" s="33">
        <v>0</v>
      </c>
      <c r="BK124" s="33">
        <v>0</v>
      </c>
      <c r="BL124" s="33">
        <v>0</v>
      </c>
      <c r="BM124" s="33">
        <v>0</v>
      </c>
      <c r="BN124" s="33">
        <v>0</v>
      </c>
      <c r="BO124" s="33">
        <v>0</v>
      </c>
      <c r="BP124" s="33">
        <v>0</v>
      </c>
      <c r="BQ124" s="33">
        <v>0</v>
      </c>
      <c r="BR124" s="33">
        <v>0</v>
      </c>
      <c r="BS124" s="33">
        <v>0</v>
      </c>
      <c r="BT124" s="33">
        <v>0</v>
      </c>
      <c r="BU124" s="33">
        <v>0</v>
      </c>
      <c r="BV124" s="33">
        <v>0</v>
      </c>
      <c r="BW124" s="33">
        <v>0</v>
      </c>
      <c r="BX124" s="33">
        <v>0</v>
      </c>
      <c r="BY124" s="33">
        <v>0</v>
      </c>
      <c r="BZ124" s="85">
        <f t="shared" si="1"/>
        <v>6.9154741981850476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</row>
    <row r="125" spans="1:169" x14ac:dyDescent="0.2">
      <c r="A125" s="1" t="s">
        <v>2</v>
      </c>
      <c r="B125" s="22" t="s">
        <v>121</v>
      </c>
      <c r="C125" s="33">
        <v>0</v>
      </c>
      <c r="D125" s="33">
        <v>0</v>
      </c>
      <c r="E125" s="33">
        <v>109252.55033360077</v>
      </c>
      <c r="F125" s="33">
        <v>0</v>
      </c>
      <c r="G125" s="33">
        <v>0</v>
      </c>
      <c r="H125" s="33">
        <v>0</v>
      </c>
      <c r="I125" s="33">
        <v>0</v>
      </c>
      <c r="J125" s="33">
        <v>0</v>
      </c>
      <c r="K125" s="33">
        <v>0</v>
      </c>
      <c r="L125" s="33">
        <v>0</v>
      </c>
      <c r="M125" s="33">
        <v>0</v>
      </c>
      <c r="N125" s="33">
        <v>0</v>
      </c>
      <c r="O125" s="33">
        <v>0</v>
      </c>
      <c r="P125" s="33">
        <v>0</v>
      </c>
      <c r="Q125" s="33">
        <v>0</v>
      </c>
      <c r="R125" s="33">
        <v>0</v>
      </c>
      <c r="S125" s="33">
        <v>0</v>
      </c>
      <c r="T125" s="33">
        <v>0</v>
      </c>
      <c r="U125" s="33">
        <v>0</v>
      </c>
      <c r="V125" s="33">
        <v>0</v>
      </c>
      <c r="W125" s="33">
        <v>0</v>
      </c>
      <c r="X125" s="33">
        <v>0</v>
      </c>
      <c r="Y125" s="33">
        <v>0</v>
      </c>
      <c r="Z125" s="33">
        <v>0</v>
      </c>
      <c r="AA125" s="33">
        <v>0</v>
      </c>
      <c r="AB125" s="33">
        <v>0</v>
      </c>
      <c r="AC125" s="33">
        <v>0</v>
      </c>
      <c r="AD125" s="33">
        <v>0</v>
      </c>
      <c r="AE125" s="33">
        <v>0</v>
      </c>
      <c r="AF125" s="33">
        <v>0</v>
      </c>
      <c r="AG125" s="33">
        <v>0</v>
      </c>
      <c r="AH125" s="33">
        <v>0</v>
      </c>
      <c r="AI125" s="33">
        <v>0</v>
      </c>
      <c r="AJ125" s="33">
        <v>0</v>
      </c>
      <c r="AK125" s="33">
        <v>0</v>
      </c>
      <c r="AL125" s="33">
        <v>0</v>
      </c>
      <c r="AM125" s="33">
        <v>0</v>
      </c>
      <c r="AN125" s="33">
        <v>0</v>
      </c>
      <c r="AO125" s="33">
        <v>0</v>
      </c>
      <c r="AP125" s="33">
        <v>0</v>
      </c>
      <c r="AQ125" s="33">
        <v>0</v>
      </c>
      <c r="AR125" s="33">
        <v>0</v>
      </c>
      <c r="AS125" s="33">
        <v>0</v>
      </c>
      <c r="AT125" s="33">
        <v>0</v>
      </c>
      <c r="AU125" s="33">
        <v>0</v>
      </c>
      <c r="AV125" s="33">
        <v>0</v>
      </c>
      <c r="AW125" s="33">
        <v>0</v>
      </c>
      <c r="AX125" s="33">
        <v>0</v>
      </c>
      <c r="AY125" s="33">
        <v>0</v>
      </c>
      <c r="AZ125" s="33">
        <v>0</v>
      </c>
      <c r="BA125" s="33">
        <v>0</v>
      </c>
      <c r="BB125" s="33">
        <v>0</v>
      </c>
      <c r="BC125" s="33">
        <v>0</v>
      </c>
      <c r="BD125" s="33">
        <v>0</v>
      </c>
      <c r="BE125" s="33">
        <v>0</v>
      </c>
      <c r="BF125" s="33">
        <v>2.8853440105556403</v>
      </c>
      <c r="BG125" s="33">
        <v>0</v>
      </c>
      <c r="BH125" s="33">
        <v>0</v>
      </c>
      <c r="BI125" s="33">
        <v>0</v>
      </c>
      <c r="BJ125" s="33">
        <v>0</v>
      </c>
      <c r="BK125" s="33">
        <v>0</v>
      </c>
      <c r="BL125" s="33">
        <v>0</v>
      </c>
      <c r="BM125" s="33">
        <v>0</v>
      </c>
      <c r="BN125" s="33">
        <v>0</v>
      </c>
      <c r="BO125" s="33">
        <v>0</v>
      </c>
      <c r="BP125" s="33">
        <v>0</v>
      </c>
      <c r="BQ125" s="33">
        <v>0</v>
      </c>
      <c r="BR125" s="33">
        <v>0</v>
      </c>
      <c r="BS125" s="33">
        <v>0</v>
      </c>
      <c r="BT125" s="33">
        <v>545.66979057947617</v>
      </c>
      <c r="BU125" s="33">
        <v>0</v>
      </c>
      <c r="BV125" s="33">
        <v>0</v>
      </c>
      <c r="BW125" s="33">
        <v>0</v>
      </c>
      <c r="BX125" s="33">
        <v>0</v>
      </c>
      <c r="BY125" s="33">
        <v>0</v>
      </c>
      <c r="BZ125" s="85">
        <f t="shared" si="1"/>
        <v>109801.1054681908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</row>
    <row r="126" spans="1:169" x14ac:dyDescent="0.2">
      <c r="A126" s="1" t="s">
        <v>3</v>
      </c>
      <c r="B126" s="22" t="s">
        <v>122</v>
      </c>
      <c r="C126" s="33">
        <v>0</v>
      </c>
      <c r="D126" s="33">
        <v>0</v>
      </c>
      <c r="E126" s="33">
        <v>0</v>
      </c>
      <c r="F126" s="33">
        <v>0</v>
      </c>
      <c r="G126" s="33">
        <v>0</v>
      </c>
      <c r="H126" s="33">
        <v>0</v>
      </c>
      <c r="I126" s="33">
        <v>0</v>
      </c>
      <c r="J126" s="33">
        <v>0</v>
      </c>
      <c r="K126" s="33">
        <v>0</v>
      </c>
      <c r="L126" s="33">
        <v>0</v>
      </c>
      <c r="M126" s="33">
        <v>0</v>
      </c>
      <c r="N126" s="33">
        <v>0</v>
      </c>
      <c r="O126" s="33">
        <v>0</v>
      </c>
      <c r="P126" s="33">
        <v>0</v>
      </c>
      <c r="Q126" s="33">
        <v>0</v>
      </c>
      <c r="R126" s="33">
        <v>0</v>
      </c>
      <c r="S126" s="33">
        <v>0</v>
      </c>
      <c r="T126" s="33">
        <v>0</v>
      </c>
      <c r="U126" s="33">
        <v>0</v>
      </c>
      <c r="V126" s="33">
        <v>0</v>
      </c>
      <c r="W126" s="33">
        <v>0</v>
      </c>
      <c r="X126" s="33">
        <v>0</v>
      </c>
      <c r="Y126" s="33">
        <v>0</v>
      </c>
      <c r="Z126" s="33">
        <v>0</v>
      </c>
      <c r="AA126" s="33">
        <v>0</v>
      </c>
      <c r="AB126" s="33">
        <v>0</v>
      </c>
      <c r="AC126" s="33">
        <v>0</v>
      </c>
      <c r="AD126" s="33">
        <v>0</v>
      </c>
      <c r="AE126" s="33">
        <v>0</v>
      </c>
      <c r="AF126" s="33">
        <v>0</v>
      </c>
      <c r="AG126" s="33">
        <v>55387.30490298423</v>
      </c>
      <c r="AH126" s="33">
        <v>0</v>
      </c>
      <c r="AI126" s="33">
        <v>0</v>
      </c>
      <c r="AJ126" s="33">
        <v>0</v>
      </c>
      <c r="AK126" s="33">
        <v>0</v>
      </c>
      <c r="AL126" s="33">
        <v>0</v>
      </c>
      <c r="AM126" s="33">
        <v>0</v>
      </c>
      <c r="AN126" s="33">
        <v>0</v>
      </c>
      <c r="AO126" s="33">
        <v>0</v>
      </c>
      <c r="AP126" s="33">
        <v>0</v>
      </c>
      <c r="AQ126" s="33">
        <v>0</v>
      </c>
      <c r="AR126" s="33">
        <v>0</v>
      </c>
      <c r="AS126" s="33">
        <v>0</v>
      </c>
      <c r="AT126" s="33">
        <v>0</v>
      </c>
      <c r="AU126" s="33">
        <v>0</v>
      </c>
      <c r="AV126" s="33">
        <v>0</v>
      </c>
      <c r="AW126" s="33">
        <v>0</v>
      </c>
      <c r="AX126" s="33">
        <v>0</v>
      </c>
      <c r="AY126" s="33">
        <v>0</v>
      </c>
      <c r="AZ126" s="33">
        <v>0</v>
      </c>
      <c r="BA126" s="33">
        <v>0</v>
      </c>
      <c r="BB126" s="33">
        <v>0</v>
      </c>
      <c r="BC126" s="33">
        <v>0</v>
      </c>
      <c r="BD126" s="33">
        <v>0</v>
      </c>
      <c r="BE126" s="33">
        <v>0</v>
      </c>
      <c r="BF126" s="33">
        <v>0</v>
      </c>
      <c r="BG126" s="33">
        <v>0</v>
      </c>
      <c r="BH126" s="33">
        <v>0</v>
      </c>
      <c r="BI126" s="33">
        <v>0</v>
      </c>
      <c r="BJ126" s="33">
        <v>0</v>
      </c>
      <c r="BK126" s="33">
        <v>0</v>
      </c>
      <c r="BL126" s="33">
        <v>0</v>
      </c>
      <c r="BM126" s="33">
        <v>0</v>
      </c>
      <c r="BN126" s="33">
        <v>0</v>
      </c>
      <c r="BO126" s="33">
        <v>0</v>
      </c>
      <c r="BP126" s="33">
        <v>0</v>
      </c>
      <c r="BQ126" s="33">
        <v>0</v>
      </c>
      <c r="BR126" s="33">
        <v>0</v>
      </c>
      <c r="BS126" s="33">
        <v>0</v>
      </c>
      <c r="BT126" s="33">
        <v>0</v>
      </c>
      <c r="BU126" s="33">
        <v>0</v>
      </c>
      <c r="BV126" s="33">
        <v>0</v>
      </c>
      <c r="BW126" s="33">
        <v>0</v>
      </c>
      <c r="BX126" s="33">
        <v>0</v>
      </c>
      <c r="BY126" s="33">
        <v>0</v>
      </c>
      <c r="BZ126" s="85">
        <f t="shared" si="1"/>
        <v>55387.30490298423</v>
      </c>
      <c r="CA126" s="33"/>
      <c r="CB126" s="33"/>
      <c r="CC126" s="33"/>
      <c r="CD126" s="33"/>
      <c r="CE126" s="33"/>
      <c r="CF126" s="33"/>
      <c r="CG126" s="33"/>
      <c r="CH126" s="33"/>
      <c r="CI126" s="33"/>
      <c r="CJ126" s="33"/>
      <c r="CK126" s="33"/>
      <c r="CL126" s="33"/>
      <c r="CM126" s="33"/>
      <c r="CN126" s="33"/>
      <c r="CO126" s="33"/>
      <c r="CP126" s="33"/>
      <c r="CQ126" s="33"/>
      <c r="CR126" s="33"/>
      <c r="CS126" s="33"/>
      <c r="CT126" s="33"/>
      <c r="CU126" s="33"/>
      <c r="CV126" s="33"/>
      <c r="CW126" s="33"/>
      <c r="CX126" s="33"/>
      <c r="CY126" s="33"/>
      <c r="CZ126" s="33"/>
      <c r="DA126" s="33"/>
      <c r="DB126" s="33"/>
      <c r="DC126" s="33"/>
      <c r="DD126" s="33"/>
      <c r="DE126" s="33"/>
      <c r="DF126" s="33"/>
      <c r="DG126" s="33"/>
      <c r="DH126" s="33"/>
      <c r="DI126" s="33"/>
      <c r="DJ126" s="33"/>
      <c r="DK126" s="33"/>
      <c r="DL126" s="33"/>
      <c r="DM126" s="33"/>
      <c r="DN126" s="33"/>
      <c r="DO126" s="33"/>
      <c r="DP126" s="33"/>
      <c r="DQ126" s="33"/>
      <c r="DR126" s="33"/>
      <c r="DS126" s="33"/>
      <c r="DT126" s="33"/>
      <c r="DU126" s="33"/>
      <c r="DV126" s="33"/>
      <c r="DW126" s="33"/>
      <c r="DX126" s="33"/>
      <c r="DY126" s="33"/>
      <c r="DZ126" s="33"/>
      <c r="EA126" s="33"/>
      <c r="EB126" s="33"/>
      <c r="EC126" s="33"/>
      <c r="ED126" s="33"/>
      <c r="EE126" s="33"/>
      <c r="EF126" s="33"/>
      <c r="EG126" s="33"/>
      <c r="EH126" s="33"/>
      <c r="EI126" s="33"/>
      <c r="EJ126" s="33"/>
      <c r="EK126" s="33"/>
      <c r="EL126" s="33"/>
      <c r="EM126" s="33"/>
      <c r="EN126" s="33"/>
      <c r="EO126" s="33"/>
      <c r="EP126" s="33"/>
      <c r="EQ126" s="33"/>
      <c r="ER126" s="33"/>
      <c r="ES126" s="33"/>
      <c r="ET126" s="33"/>
      <c r="EU126" s="33"/>
      <c r="EV126" s="33"/>
      <c r="EW126" s="33"/>
      <c r="EX126" s="33"/>
      <c r="EY126" s="33"/>
      <c r="EZ126" s="33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  <c r="FM126" s="33"/>
    </row>
    <row r="127" spans="1:169" x14ac:dyDescent="0.2">
      <c r="A127" s="1" t="s">
        <v>4</v>
      </c>
      <c r="B127" s="22" t="s">
        <v>123</v>
      </c>
      <c r="C127" s="33">
        <v>0</v>
      </c>
      <c r="D127" s="33">
        <v>0</v>
      </c>
      <c r="E127" s="33">
        <v>0</v>
      </c>
      <c r="F127" s="33">
        <v>0</v>
      </c>
      <c r="G127" s="33">
        <v>0</v>
      </c>
      <c r="H127" s="33">
        <v>0</v>
      </c>
      <c r="I127" s="33">
        <v>0</v>
      </c>
      <c r="J127" s="33">
        <v>0</v>
      </c>
      <c r="K127" s="33">
        <v>0</v>
      </c>
      <c r="L127" s="33">
        <v>0</v>
      </c>
      <c r="M127" s="33">
        <v>0</v>
      </c>
      <c r="N127" s="33">
        <v>3070.0301519434443</v>
      </c>
      <c r="O127" s="33">
        <v>0</v>
      </c>
      <c r="P127" s="33">
        <v>0</v>
      </c>
      <c r="Q127" s="33">
        <v>0</v>
      </c>
      <c r="R127" s="33">
        <v>0</v>
      </c>
      <c r="S127" s="33">
        <v>0</v>
      </c>
      <c r="T127" s="33">
        <v>0</v>
      </c>
      <c r="U127" s="33">
        <v>0</v>
      </c>
      <c r="V127" s="33">
        <v>0</v>
      </c>
      <c r="W127" s="33">
        <v>0</v>
      </c>
      <c r="X127" s="33">
        <v>0</v>
      </c>
      <c r="Y127" s="33">
        <v>0</v>
      </c>
      <c r="Z127" s="33">
        <v>0</v>
      </c>
      <c r="AA127" s="33">
        <v>14.378231961248414</v>
      </c>
      <c r="AB127" s="33">
        <v>0</v>
      </c>
      <c r="AC127" s="33">
        <v>0</v>
      </c>
      <c r="AD127" s="33">
        <v>0</v>
      </c>
      <c r="AE127" s="33">
        <v>0</v>
      </c>
      <c r="AF127" s="33">
        <v>0</v>
      </c>
      <c r="AG127" s="33">
        <v>0</v>
      </c>
      <c r="AH127" s="33">
        <v>0</v>
      </c>
      <c r="AI127" s="33">
        <v>0</v>
      </c>
      <c r="AJ127" s="33">
        <v>0</v>
      </c>
      <c r="AK127" s="33">
        <v>0</v>
      </c>
      <c r="AL127" s="33">
        <v>0</v>
      </c>
      <c r="AM127" s="33">
        <v>0</v>
      </c>
      <c r="AN127" s="33">
        <v>0</v>
      </c>
      <c r="AO127" s="33">
        <v>0</v>
      </c>
      <c r="AP127" s="33">
        <v>0</v>
      </c>
      <c r="AQ127" s="33">
        <v>0</v>
      </c>
      <c r="AR127" s="33">
        <v>0</v>
      </c>
      <c r="AS127" s="33">
        <v>0</v>
      </c>
      <c r="AT127" s="33">
        <v>0</v>
      </c>
      <c r="AU127" s="33">
        <v>0</v>
      </c>
      <c r="AV127" s="33">
        <v>0</v>
      </c>
      <c r="AW127" s="33">
        <v>0</v>
      </c>
      <c r="AX127" s="33">
        <v>0</v>
      </c>
      <c r="AY127" s="33">
        <v>0</v>
      </c>
      <c r="AZ127" s="33">
        <v>0</v>
      </c>
      <c r="BA127" s="33">
        <v>0</v>
      </c>
      <c r="BB127" s="33">
        <v>0</v>
      </c>
      <c r="BC127" s="33">
        <v>0</v>
      </c>
      <c r="BD127" s="33">
        <v>0</v>
      </c>
      <c r="BE127" s="33">
        <v>0</v>
      </c>
      <c r="BF127" s="33">
        <v>249.56021730089842</v>
      </c>
      <c r="BG127" s="33">
        <v>0</v>
      </c>
      <c r="BH127" s="33">
        <v>0</v>
      </c>
      <c r="BI127" s="33">
        <v>0</v>
      </c>
      <c r="BJ127" s="33">
        <v>0</v>
      </c>
      <c r="BK127" s="33">
        <v>0</v>
      </c>
      <c r="BL127" s="33">
        <v>0</v>
      </c>
      <c r="BM127" s="33">
        <v>0</v>
      </c>
      <c r="BN127" s="33">
        <v>0</v>
      </c>
      <c r="BO127" s="33">
        <v>0</v>
      </c>
      <c r="BP127" s="33">
        <v>0</v>
      </c>
      <c r="BQ127" s="33">
        <v>0</v>
      </c>
      <c r="BR127" s="33">
        <v>114.61239306337568</v>
      </c>
      <c r="BS127" s="33">
        <v>0</v>
      </c>
      <c r="BT127" s="33">
        <v>400.00192128099286</v>
      </c>
      <c r="BU127" s="33">
        <v>0</v>
      </c>
      <c r="BV127" s="33">
        <v>0</v>
      </c>
      <c r="BW127" s="33">
        <v>0</v>
      </c>
      <c r="BX127" s="33">
        <v>0</v>
      </c>
      <c r="BY127" s="33">
        <v>0</v>
      </c>
      <c r="BZ127" s="85">
        <f t="shared" si="1"/>
        <v>3848.5829155499596</v>
      </c>
      <c r="CA127" s="33"/>
      <c r="CB127" s="33"/>
      <c r="CC127" s="33"/>
      <c r="CD127" s="33"/>
      <c r="CE127" s="33"/>
      <c r="CF127" s="33"/>
      <c r="CG127" s="33"/>
      <c r="CH127" s="33"/>
      <c r="CI127" s="33"/>
      <c r="CJ127" s="33"/>
      <c r="CK127" s="33"/>
      <c r="CL127" s="33"/>
      <c r="CM127" s="33"/>
      <c r="CN127" s="33"/>
      <c r="CO127" s="33"/>
      <c r="CP127" s="33"/>
      <c r="CQ127" s="33"/>
      <c r="CR127" s="33"/>
      <c r="CS127" s="33"/>
      <c r="CT127" s="33"/>
      <c r="CU127" s="33"/>
      <c r="CV127" s="33"/>
      <c r="CW127" s="33"/>
      <c r="CX127" s="33"/>
      <c r="CY127" s="33"/>
      <c r="CZ127" s="33"/>
      <c r="DA127" s="33"/>
      <c r="DB127" s="33"/>
      <c r="DC127" s="33"/>
      <c r="DD127" s="33"/>
      <c r="DE127" s="33"/>
      <c r="DF127" s="33"/>
      <c r="DG127" s="33"/>
      <c r="DH127" s="33"/>
      <c r="DI127" s="33"/>
      <c r="DJ127" s="33"/>
      <c r="DK127" s="33"/>
      <c r="DL127" s="33"/>
      <c r="DM127" s="33"/>
      <c r="DN127" s="33"/>
      <c r="DO127" s="33"/>
      <c r="DP127" s="33"/>
      <c r="DQ127" s="33"/>
      <c r="DR127" s="33"/>
      <c r="DS127" s="33"/>
      <c r="DT127" s="33"/>
      <c r="DU127" s="33"/>
      <c r="DV127" s="33"/>
      <c r="DW127" s="33"/>
      <c r="DX127" s="33"/>
      <c r="DY127" s="33"/>
      <c r="DZ127" s="33"/>
      <c r="EA127" s="33"/>
      <c r="EB127" s="33"/>
      <c r="EC127" s="33"/>
      <c r="ED127" s="33"/>
      <c r="EE127" s="33"/>
      <c r="EF127" s="33"/>
      <c r="EG127" s="33"/>
      <c r="EH127" s="33"/>
      <c r="EI127" s="33"/>
      <c r="EJ127" s="33"/>
      <c r="EK127" s="33"/>
      <c r="EL127" s="33"/>
      <c r="EM127" s="33"/>
      <c r="EN127" s="33"/>
      <c r="EO127" s="33"/>
      <c r="EP127" s="33"/>
      <c r="EQ127" s="33"/>
      <c r="ER127" s="33"/>
      <c r="ES127" s="33"/>
      <c r="ET127" s="33"/>
      <c r="EU127" s="33"/>
      <c r="EV127" s="33"/>
      <c r="EW127" s="33"/>
      <c r="EX127" s="33"/>
      <c r="EY127" s="33"/>
      <c r="EZ127" s="33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  <c r="FM127" s="33"/>
    </row>
    <row r="128" spans="1:169" x14ac:dyDescent="0.2">
      <c r="A128" s="1" t="s">
        <v>5</v>
      </c>
      <c r="B128" s="22" t="s">
        <v>124</v>
      </c>
      <c r="C128" s="33">
        <v>0</v>
      </c>
      <c r="D128" s="33">
        <v>0</v>
      </c>
      <c r="E128" s="33">
        <v>0</v>
      </c>
      <c r="F128" s="33">
        <v>0</v>
      </c>
      <c r="G128" s="33">
        <v>0</v>
      </c>
      <c r="H128" s="33">
        <v>0</v>
      </c>
      <c r="I128" s="33">
        <v>0</v>
      </c>
      <c r="J128" s="33">
        <v>0</v>
      </c>
      <c r="K128" s="33">
        <v>0</v>
      </c>
      <c r="L128" s="33">
        <v>0</v>
      </c>
      <c r="M128" s="33">
        <v>0</v>
      </c>
      <c r="N128" s="33">
        <v>0</v>
      </c>
      <c r="O128" s="33">
        <v>0</v>
      </c>
      <c r="P128" s="33">
        <v>0</v>
      </c>
      <c r="Q128" s="33">
        <v>0</v>
      </c>
      <c r="R128" s="33">
        <v>0</v>
      </c>
      <c r="S128" s="33">
        <v>0</v>
      </c>
      <c r="T128" s="33">
        <v>0</v>
      </c>
      <c r="U128" s="33">
        <v>0</v>
      </c>
      <c r="V128" s="33">
        <v>0</v>
      </c>
      <c r="W128" s="33">
        <v>0</v>
      </c>
      <c r="X128" s="33">
        <v>0</v>
      </c>
      <c r="Y128" s="33">
        <v>0</v>
      </c>
      <c r="Z128" s="33">
        <v>0</v>
      </c>
      <c r="AA128" s="33">
        <v>0</v>
      </c>
      <c r="AB128" s="33">
        <v>0</v>
      </c>
      <c r="AC128" s="33">
        <v>0</v>
      </c>
      <c r="AD128" s="33">
        <v>0</v>
      </c>
      <c r="AE128" s="33">
        <v>0</v>
      </c>
      <c r="AF128" s="33">
        <v>0</v>
      </c>
      <c r="AG128" s="33">
        <v>0</v>
      </c>
      <c r="AH128" s="33">
        <v>0</v>
      </c>
      <c r="AI128" s="33">
        <v>0</v>
      </c>
      <c r="AJ128" s="33">
        <v>0</v>
      </c>
      <c r="AK128" s="33">
        <v>0</v>
      </c>
      <c r="AL128" s="33">
        <v>0</v>
      </c>
      <c r="AM128" s="33">
        <v>0</v>
      </c>
      <c r="AN128" s="33">
        <v>0</v>
      </c>
      <c r="AO128" s="33">
        <v>0</v>
      </c>
      <c r="AP128" s="33">
        <v>0</v>
      </c>
      <c r="AQ128" s="33">
        <v>0</v>
      </c>
      <c r="AR128" s="33">
        <v>0</v>
      </c>
      <c r="AS128" s="33">
        <v>0</v>
      </c>
      <c r="AT128" s="33">
        <v>0</v>
      </c>
      <c r="AU128" s="33">
        <v>0</v>
      </c>
      <c r="AV128" s="33">
        <v>0</v>
      </c>
      <c r="AW128" s="33">
        <v>0</v>
      </c>
      <c r="AX128" s="33">
        <v>0</v>
      </c>
      <c r="AY128" s="33">
        <v>0</v>
      </c>
      <c r="AZ128" s="33">
        <v>0</v>
      </c>
      <c r="BA128" s="33">
        <v>0</v>
      </c>
      <c r="BB128" s="33">
        <v>0</v>
      </c>
      <c r="BC128" s="33">
        <v>0</v>
      </c>
      <c r="BD128" s="33">
        <v>0</v>
      </c>
      <c r="BE128" s="33">
        <v>0</v>
      </c>
      <c r="BF128" s="33">
        <v>0</v>
      </c>
      <c r="BG128" s="33">
        <v>0</v>
      </c>
      <c r="BH128" s="33">
        <v>0</v>
      </c>
      <c r="BI128" s="33">
        <v>0</v>
      </c>
      <c r="BJ128" s="33">
        <v>0</v>
      </c>
      <c r="BK128" s="33">
        <v>0</v>
      </c>
      <c r="BL128" s="33">
        <v>0</v>
      </c>
      <c r="BM128" s="33">
        <v>0</v>
      </c>
      <c r="BN128" s="33">
        <v>0</v>
      </c>
      <c r="BO128" s="33">
        <v>0</v>
      </c>
      <c r="BP128" s="33">
        <v>0</v>
      </c>
      <c r="BQ128" s="33">
        <v>0</v>
      </c>
      <c r="BR128" s="33">
        <v>0</v>
      </c>
      <c r="BS128" s="33">
        <v>0</v>
      </c>
      <c r="BT128" s="33">
        <v>0</v>
      </c>
      <c r="BU128" s="33">
        <v>0</v>
      </c>
      <c r="BV128" s="33">
        <v>0</v>
      </c>
      <c r="BW128" s="33">
        <v>0</v>
      </c>
      <c r="BX128" s="33">
        <v>0</v>
      </c>
      <c r="BY128" s="33">
        <v>0</v>
      </c>
      <c r="BZ128" s="85">
        <f t="shared" si="1"/>
        <v>0</v>
      </c>
      <c r="CA128" s="33"/>
      <c r="CB128" s="33"/>
      <c r="CC128" s="33"/>
      <c r="CD128" s="33"/>
      <c r="CE128" s="33"/>
      <c r="CF128" s="33"/>
      <c r="CG128" s="33"/>
      <c r="CH128" s="33"/>
      <c r="CI128" s="33"/>
      <c r="CJ128" s="33"/>
      <c r="CK128" s="33"/>
      <c r="CL128" s="33"/>
      <c r="CM128" s="33"/>
      <c r="CN128" s="33"/>
      <c r="CO128" s="33"/>
      <c r="CP128" s="33"/>
      <c r="CQ128" s="33"/>
      <c r="CR128" s="33"/>
      <c r="CS128" s="33"/>
      <c r="CT128" s="33"/>
      <c r="CU128" s="33"/>
      <c r="CV128" s="33"/>
      <c r="CW128" s="33"/>
      <c r="CX128" s="33"/>
      <c r="CY128" s="3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  <c r="FM128" s="33"/>
    </row>
    <row r="129" spans="1:169" x14ac:dyDescent="0.2">
      <c r="A129" s="1" t="s">
        <v>6</v>
      </c>
      <c r="B129" s="22" t="s">
        <v>125</v>
      </c>
      <c r="C129" s="33">
        <v>316.37838567497579</v>
      </c>
      <c r="D129" s="33">
        <v>7103.3273227715754</v>
      </c>
      <c r="E129" s="33">
        <v>74.963507644533919</v>
      </c>
      <c r="F129" s="33">
        <v>107.92895559284661</v>
      </c>
      <c r="G129" s="33">
        <v>0</v>
      </c>
      <c r="H129" s="33">
        <v>1.3591951191693536</v>
      </c>
      <c r="I129" s="33">
        <v>79.578969472411714</v>
      </c>
      <c r="J129" s="33">
        <v>0</v>
      </c>
      <c r="K129" s="33">
        <v>328.05308397680011</v>
      </c>
      <c r="L129" s="33">
        <v>0</v>
      </c>
      <c r="M129" s="33">
        <v>0</v>
      </c>
      <c r="N129" s="33">
        <v>565.57989496228231</v>
      </c>
      <c r="O129" s="33">
        <v>0</v>
      </c>
      <c r="P129" s="33">
        <v>0</v>
      </c>
      <c r="Q129" s="33">
        <v>0</v>
      </c>
      <c r="R129" s="33">
        <v>0</v>
      </c>
      <c r="S129" s="33">
        <v>0</v>
      </c>
      <c r="T129" s="33">
        <v>0</v>
      </c>
      <c r="U129" s="33">
        <v>0</v>
      </c>
      <c r="V129" s="33">
        <v>0</v>
      </c>
      <c r="W129" s="33">
        <v>0</v>
      </c>
      <c r="X129" s="33">
        <v>0</v>
      </c>
      <c r="Y129" s="33">
        <v>0</v>
      </c>
      <c r="Z129" s="33">
        <v>0</v>
      </c>
      <c r="AA129" s="33">
        <v>0</v>
      </c>
      <c r="AB129" s="33">
        <v>0</v>
      </c>
      <c r="AC129" s="33">
        <v>0</v>
      </c>
      <c r="AD129" s="33">
        <v>0</v>
      </c>
      <c r="AE129" s="33">
        <v>0</v>
      </c>
      <c r="AF129" s="33">
        <v>0</v>
      </c>
      <c r="AG129" s="33">
        <v>0</v>
      </c>
      <c r="AH129" s="33">
        <v>0</v>
      </c>
      <c r="AI129" s="33">
        <v>0</v>
      </c>
      <c r="AJ129" s="33">
        <v>0</v>
      </c>
      <c r="AK129" s="33">
        <v>0</v>
      </c>
      <c r="AL129" s="33">
        <v>0</v>
      </c>
      <c r="AM129" s="33">
        <v>0</v>
      </c>
      <c r="AN129" s="33">
        <v>0</v>
      </c>
      <c r="AO129" s="33">
        <v>0</v>
      </c>
      <c r="AP129" s="33">
        <v>0</v>
      </c>
      <c r="AQ129" s="33">
        <v>0</v>
      </c>
      <c r="AR129" s="33">
        <v>0</v>
      </c>
      <c r="AS129" s="33">
        <v>0</v>
      </c>
      <c r="AT129" s="33">
        <v>0</v>
      </c>
      <c r="AU129" s="33">
        <v>0</v>
      </c>
      <c r="AV129" s="33">
        <v>0</v>
      </c>
      <c r="AW129" s="33">
        <v>0</v>
      </c>
      <c r="AX129" s="33">
        <v>0</v>
      </c>
      <c r="AY129" s="33">
        <v>0</v>
      </c>
      <c r="AZ129" s="33">
        <v>0</v>
      </c>
      <c r="BA129" s="33">
        <v>0</v>
      </c>
      <c r="BB129" s="33">
        <v>0</v>
      </c>
      <c r="BC129" s="33">
        <v>0</v>
      </c>
      <c r="BD129" s="33">
        <v>0</v>
      </c>
      <c r="BE129" s="33">
        <v>0</v>
      </c>
      <c r="BF129" s="33">
        <v>60.182526262242426</v>
      </c>
      <c r="BG129" s="33">
        <v>0</v>
      </c>
      <c r="BH129" s="33">
        <v>0</v>
      </c>
      <c r="BI129" s="33">
        <v>0</v>
      </c>
      <c r="BJ129" s="33">
        <v>0</v>
      </c>
      <c r="BK129" s="33">
        <v>0</v>
      </c>
      <c r="BL129" s="33">
        <v>0</v>
      </c>
      <c r="BM129" s="33">
        <v>0</v>
      </c>
      <c r="BN129" s="33">
        <v>0</v>
      </c>
      <c r="BO129" s="33">
        <v>0</v>
      </c>
      <c r="BP129" s="33">
        <v>0</v>
      </c>
      <c r="BQ129" s="33">
        <v>0</v>
      </c>
      <c r="BR129" s="33">
        <v>3.3133823195214882</v>
      </c>
      <c r="BS129" s="33">
        <v>0</v>
      </c>
      <c r="BT129" s="33">
        <v>0</v>
      </c>
      <c r="BU129" s="33">
        <v>0</v>
      </c>
      <c r="BV129" s="33">
        <v>0</v>
      </c>
      <c r="BW129" s="33">
        <v>0</v>
      </c>
      <c r="BX129" s="33">
        <v>0</v>
      </c>
      <c r="BY129" s="33">
        <v>0</v>
      </c>
      <c r="BZ129" s="85">
        <f t="shared" si="1"/>
        <v>8640.665223796359</v>
      </c>
      <c r="CA129" s="33"/>
      <c r="CB129" s="33"/>
      <c r="CC129" s="33"/>
      <c r="CD129" s="33"/>
      <c r="CE129" s="33"/>
      <c r="CF129" s="33"/>
      <c r="CG129" s="33"/>
      <c r="CH129" s="33"/>
      <c r="CI129" s="33"/>
      <c r="CJ129" s="33"/>
      <c r="CK129" s="33"/>
      <c r="CL129" s="33"/>
      <c r="CM129" s="33"/>
      <c r="CN129" s="33"/>
      <c r="CO129" s="33"/>
      <c r="CP129" s="33"/>
      <c r="CQ129" s="33"/>
      <c r="CR129" s="33"/>
      <c r="CS129" s="33"/>
      <c r="CT129" s="33"/>
      <c r="CU129" s="33"/>
      <c r="CV129" s="33"/>
      <c r="CW129" s="33"/>
      <c r="CX129" s="33"/>
      <c r="CY129" s="3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  <c r="FM129" s="33"/>
    </row>
    <row r="130" spans="1:169" x14ac:dyDescent="0.2">
      <c r="A130" s="1" t="s">
        <v>7</v>
      </c>
      <c r="B130" s="22" t="s">
        <v>126</v>
      </c>
      <c r="C130" s="33">
        <v>14.847846941190285</v>
      </c>
      <c r="D130" s="33">
        <v>0</v>
      </c>
      <c r="E130" s="33">
        <v>55986.28209495778</v>
      </c>
      <c r="F130" s="33">
        <v>17.418251317560081</v>
      </c>
      <c r="G130" s="33">
        <v>0</v>
      </c>
      <c r="H130" s="33">
        <v>9.286460731750525</v>
      </c>
      <c r="I130" s="33">
        <v>0</v>
      </c>
      <c r="J130" s="33">
        <v>743.49832007812665</v>
      </c>
      <c r="K130" s="33">
        <v>725.44392097503635</v>
      </c>
      <c r="L130" s="33">
        <v>0</v>
      </c>
      <c r="M130" s="33">
        <v>18.269738028793206</v>
      </c>
      <c r="N130" s="33">
        <v>441.53678374336914</v>
      </c>
      <c r="O130" s="33">
        <v>0</v>
      </c>
      <c r="P130" s="33">
        <v>0</v>
      </c>
      <c r="Q130" s="33">
        <v>0</v>
      </c>
      <c r="R130" s="33">
        <v>0</v>
      </c>
      <c r="S130" s="33">
        <v>0</v>
      </c>
      <c r="T130" s="33">
        <v>0</v>
      </c>
      <c r="U130" s="33">
        <v>0</v>
      </c>
      <c r="V130" s="33">
        <v>0</v>
      </c>
      <c r="W130" s="33">
        <v>0</v>
      </c>
      <c r="X130" s="33">
        <v>0</v>
      </c>
      <c r="Y130" s="33">
        <v>0</v>
      </c>
      <c r="Z130" s="33">
        <v>0</v>
      </c>
      <c r="AA130" s="33">
        <v>0</v>
      </c>
      <c r="AB130" s="33">
        <v>0</v>
      </c>
      <c r="AC130" s="33">
        <v>0</v>
      </c>
      <c r="AD130" s="33">
        <v>0</v>
      </c>
      <c r="AE130" s="33">
        <v>0</v>
      </c>
      <c r="AF130" s="33">
        <v>0</v>
      </c>
      <c r="AG130" s="33">
        <v>0</v>
      </c>
      <c r="AH130" s="33">
        <v>0</v>
      </c>
      <c r="AI130" s="33">
        <v>0</v>
      </c>
      <c r="AJ130" s="33">
        <v>0</v>
      </c>
      <c r="AK130" s="33">
        <v>0</v>
      </c>
      <c r="AL130" s="33">
        <v>0</v>
      </c>
      <c r="AM130" s="33">
        <v>0</v>
      </c>
      <c r="AN130" s="33">
        <v>0</v>
      </c>
      <c r="AO130" s="33">
        <v>0</v>
      </c>
      <c r="AP130" s="33">
        <v>12.464040157066714</v>
      </c>
      <c r="AQ130" s="33">
        <v>0</v>
      </c>
      <c r="AR130" s="33">
        <v>0</v>
      </c>
      <c r="AS130" s="33">
        <v>0</v>
      </c>
      <c r="AT130" s="33">
        <v>0</v>
      </c>
      <c r="AU130" s="33">
        <v>0</v>
      </c>
      <c r="AV130" s="33">
        <v>0</v>
      </c>
      <c r="AW130" s="33">
        <v>0</v>
      </c>
      <c r="AX130" s="33">
        <v>0</v>
      </c>
      <c r="AY130" s="33">
        <v>0</v>
      </c>
      <c r="AZ130" s="33">
        <v>0</v>
      </c>
      <c r="BA130" s="33">
        <v>0</v>
      </c>
      <c r="BB130" s="33">
        <v>0</v>
      </c>
      <c r="BC130" s="33">
        <v>0</v>
      </c>
      <c r="BD130" s="33">
        <v>0</v>
      </c>
      <c r="BE130" s="33">
        <v>0</v>
      </c>
      <c r="BF130" s="33">
        <v>0</v>
      </c>
      <c r="BG130" s="33">
        <v>4.1448700015318476</v>
      </c>
      <c r="BH130" s="33">
        <v>0</v>
      </c>
      <c r="BI130" s="33">
        <v>0</v>
      </c>
      <c r="BJ130" s="33">
        <v>0</v>
      </c>
      <c r="BK130" s="33">
        <v>0</v>
      </c>
      <c r="BL130" s="33">
        <v>0</v>
      </c>
      <c r="BM130" s="33">
        <v>0</v>
      </c>
      <c r="BN130" s="33">
        <v>0</v>
      </c>
      <c r="BO130" s="33">
        <v>0</v>
      </c>
      <c r="BP130" s="33">
        <v>0</v>
      </c>
      <c r="BQ130" s="33">
        <v>0</v>
      </c>
      <c r="BR130" s="33">
        <v>0</v>
      </c>
      <c r="BS130" s="33">
        <v>0</v>
      </c>
      <c r="BT130" s="33">
        <v>0</v>
      </c>
      <c r="BU130" s="33">
        <v>0</v>
      </c>
      <c r="BV130" s="33">
        <v>0</v>
      </c>
      <c r="BW130" s="33">
        <v>0</v>
      </c>
      <c r="BX130" s="33">
        <v>0</v>
      </c>
      <c r="BY130" s="33">
        <v>0</v>
      </c>
      <c r="BZ130" s="85">
        <f t="shared" si="1"/>
        <v>57973.192326932207</v>
      </c>
      <c r="CA130" s="33"/>
      <c r="CB130" s="33"/>
      <c r="CC130" s="33"/>
      <c r="CD130" s="33"/>
      <c r="CE130" s="33"/>
      <c r="CF130" s="33"/>
      <c r="CG130" s="33"/>
      <c r="CH130" s="33"/>
      <c r="CI130" s="33"/>
      <c r="CJ130" s="33"/>
      <c r="CK130" s="33"/>
      <c r="CL130" s="33"/>
      <c r="CM130" s="33"/>
      <c r="CN130" s="33"/>
      <c r="CO130" s="33"/>
      <c r="CP130" s="33"/>
      <c r="CQ130" s="33"/>
      <c r="CR130" s="33"/>
      <c r="CS130" s="33"/>
      <c r="CT130" s="33"/>
      <c r="CU130" s="33"/>
      <c r="CV130" s="33"/>
      <c r="CW130" s="33"/>
      <c r="CX130" s="33"/>
      <c r="CY130" s="33"/>
      <c r="CZ130" s="33"/>
      <c r="DA130" s="33"/>
      <c r="DB130" s="33"/>
      <c r="DC130" s="33"/>
      <c r="DD130" s="33"/>
      <c r="DE130" s="33"/>
      <c r="DF130" s="33"/>
      <c r="DG130" s="33"/>
      <c r="DH130" s="33"/>
      <c r="DI130" s="33"/>
      <c r="DJ130" s="33"/>
      <c r="DK130" s="33"/>
      <c r="DL130" s="33"/>
      <c r="DM130" s="33"/>
      <c r="DN130" s="33"/>
      <c r="DO130" s="33"/>
      <c r="DP130" s="33"/>
      <c r="DQ130" s="33"/>
      <c r="DR130" s="33"/>
      <c r="DS130" s="33"/>
      <c r="DT130" s="33"/>
      <c r="DU130" s="33"/>
      <c r="DV130" s="33"/>
      <c r="DW130" s="33"/>
      <c r="DX130" s="33"/>
      <c r="DY130" s="33"/>
      <c r="DZ130" s="33"/>
      <c r="EA130" s="33"/>
      <c r="EB130" s="33"/>
      <c r="EC130" s="33"/>
      <c r="ED130" s="33"/>
      <c r="EE130" s="33"/>
      <c r="EF130" s="33"/>
      <c r="EG130" s="33"/>
      <c r="EH130" s="33"/>
      <c r="EI130" s="33"/>
      <c r="EJ130" s="33"/>
      <c r="EK130" s="33"/>
      <c r="EL130" s="33"/>
      <c r="EM130" s="33"/>
      <c r="EN130" s="33"/>
      <c r="EO130" s="33"/>
      <c r="EP130" s="33"/>
      <c r="EQ130" s="33"/>
      <c r="ER130" s="33"/>
      <c r="ES130" s="33"/>
      <c r="ET130" s="33"/>
      <c r="EU130" s="33"/>
      <c r="EV130" s="33"/>
      <c r="EW130" s="33"/>
      <c r="EX130" s="33"/>
      <c r="EY130" s="33"/>
      <c r="EZ130" s="33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  <c r="FM130" s="33"/>
    </row>
    <row r="131" spans="1:169" x14ac:dyDescent="0.2">
      <c r="A131" s="1" t="s">
        <v>8</v>
      </c>
      <c r="B131" s="22" t="s">
        <v>127</v>
      </c>
      <c r="C131" s="33">
        <v>651.77784514358552</v>
      </c>
      <c r="D131" s="33">
        <v>0</v>
      </c>
      <c r="E131" s="33">
        <v>0</v>
      </c>
      <c r="F131" s="33">
        <v>1754.0509695463852</v>
      </c>
      <c r="G131" s="33">
        <v>4642.3960629220583</v>
      </c>
      <c r="H131" s="33">
        <v>0</v>
      </c>
      <c r="I131" s="33">
        <v>152.93724795371602</v>
      </c>
      <c r="J131" s="33">
        <v>0</v>
      </c>
      <c r="K131" s="33">
        <v>0</v>
      </c>
      <c r="L131" s="33">
        <v>0</v>
      </c>
      <c r="M131" s="33">
        <v>70.798945816251873</v>
      </c>
      <c r="N131" s="33">
        <v>0</v>
      </c>
      <c r="O131" s="33">
        <v>1.0044283910013201</v>
      </c>
      <c r="P131" s="33">
        <v>5164.9974464286743</v>
      </c>
      <c r="Q131" s="33">
        <v>0</v>
      </c>
      <c r="R131" s="33">
        <v>0</v>
      </c>
      <c r="S131" s="33">
        <v>0</v>
      </c>
      <c r="T131" s="33">
        <v>0</v>
      </c>
      <c r="U131" s="33">
        <v>0</v>
      </c>
      <c r="V131" s="33">
        <v>0</v>
      </c>
      <c r="W131" s="33">
        <v>0</v>
      </c>
      <c r="X131" s="33">
        <v>0</v>
      </c>
      <c r="Y131" s="33">
        <v>0</v>
      </c>
      <c r="Z131" s="33">
        <v>0</v>
      </c>
      <c r="AA131" s="33">
        <v>0</v>
      </c>
      <c r="AB131" s="33">
        <v>0</v>
      </c>
      <c r="AC131" s="33">
        <v>0</v>
      </c>
      <c r="AD131" s="33">
        <v>0</v>
      </c>
      <c r="AE131" s="33">
        <v>0</v>
      </c>
      <c r="AF131" s="33">
        <v>0</v>
      </c>
      <c r="AG131" s="33">
        <v>0</v>
      </c>
      <c r="AH131" s="33">
        <v>0</v>
      </c>
      <c r="AI131" s="33">
        <v>0</v>
      </c>
      <c r="AJ131" s="33">
        <v>0</v>
      </c>
      <c r="AK131" s="33">
        <v>0</v>
      </c>
      <c r="AL131" s="33">
        <v>0</v>
      </c>
      <c r="AM131" s="33">
        <v>0</v>
      </c>
      <c r="AN131" s="33">
        <v>0</v>
      </c>
      <c r="AO131" s="33">
        <v>0</v>
      </c>
      <c r="AP131" s="33">
        <v>188.06435378370568</v>
      </c>
      <c r="AQ131" s="33">
        <v>0</v>
      </c>
      <c r="AR131" s="33">
        <v>0</v>
      </c>
      <c r="AS131" s="33">
        <v>0</v>
      </c>
      <c r="AT131" s="33">
        <v>0</v>
      </c>
      <c r="AU131" s="33">
        <v>0</v>
      </c>
      <c r="AV131" s="33">
        <v>0</v>
      </c>
      <c r="AW131" s="33">
        <v>0</v>
      </c>
      <c r="AX131" s="33">
        <v>0</v>
      </c>
      <c r="AY131" s="33">
        <v>0</v>
      </c>
      <c r="AZ131" s="33">
        <v>0</v>
      </c>
      <c r="BA131" s="33">
        <v>0</v>
      </c>
      <c r="BB131" s="33">
        <v>0</v>
      </c>
      <c r="BC131" s="33">
        <v>0</v>
      </c>
      <c r="BD131" s="33">
        <v>0</v>
      </c>
      <c r="BE131" s="33">
        <v>0</v>
      </c>
      <c r="BF131" s="33">
        <v>13.42734105035232</v>
      </c>
      <c r="BG131" s="33">
        <v>0</v>
      </c>
      <c r="BH131" s="33">
        <v>0</v>
      </c>
      <c r="BI131" s="33">
        <v>0</v>
      </c>
      <c r="BJ131" s="33">
        <v>0</v>
      </c>
      <c r="BK131" s="33">
        <v>0</v>
      </c>
      <c r="BL131" s="33">
        <v>0</v>
      </c>
      <c r="BM131" s="33">
        <v>0</v>
      </c>
      <c r="BN131" s="33">
        <v>0</v>
      </c>
      <c r="BO131" s="33">
        <v>0</v>
      </c>
      <c r="BP131" s="33">
        <v>0</v>
      </c>
      <c r="BQ131" s="33">
        <v>0</v>
      </c>
      <c r="BR131" s="33">
        <v>0</v>
      </c>
      <c r="BS131" s="33">
        <v>0</v>
      </c>
      <c r="BT131" s="33">
        <v>0</v>
      </c>
      <c r="BU131" s="33">
        <v>0</v>
      </c>
      <c r="BV131" s="33">
        <v>0</v>
      </c>
      <c r="BW131" s="33">
        <v>0</v>
      </c>
      <c r="BX131" s="33">
        <v>0</v>
      </c>
      <c r="BY131" s="33">
        <v>0</v>
      </c>
      <c r="BZ131" s="85">
        <f t="shared" si="1"/>
        <v>12639.454641035729</v>
      </c>
      <c r="CA131" s="33"/>
      <c r="CB131" s="33"/>
      <c r="CC131" s="33"/>
      <c r="CD131" s="33"/>
      <c r="CE131" s="33"/>
      <c r="CF131" s="33"/>
      <c r="CG131" s="33"/>
      <c r="CH131" s="33"/>
      <c r="CI131" s="33"/>
      <c r="CJ131" s="33"/>
      <c r="CK131" s="33"/>
      <c r="CL131" s="33"/>
      <c r="CM131" s="33"/>
      <c r="CN131" s="33"/>
      <c r="CO131" s="33"/>
      <c r="CP131" s="33"/>
      <c r="CQ131" s="33"/>
      <c r="CR131" s="33"/>
      <c r="CS131" s="33"/>
      <c r="CT131" s="33"/>
      <c r="CU131" s="33"/>
      <c r="CV131" s="33"/>
      <c r="CW131" s="33"/>
      <c r="CX131" s="33"/>
      <c r="CY131" s="33"/>
      <c r="CZ131" s="33"/>
      <c r="DA131" s="33"/>
      <c r="DB131" s="33"/>
      <c r="DC131" s="33"/>
      <c r="DD131" s="33"/>
      <c r="DE131" s="33"/>
      <c r="DF131" s="33"/>
      <c r="DG131" s="33"/>
      <c r="DH131" s="33"/>
      <c r="DI131" s="33"/>
      <c r="DJ131" s="33"/>
      <c r="DK131" s="33"/>
      <c r="DL131" s="33"/>
      <c r="DM131" s="33"/>
      <c r="DN131" s="33"/>
      <c r="DO131" s="33"/>
      <c r="DP131" s="33"/>
      <c r="DQ131" s="33"/>
      <c r="DR131" s="33"/>
      <c r="DS131" s="33"/>
      <c r="DT131" s="33"/>
      <c r="DU131" s="33"/>
      <c r="DV131" s="33"/>
      <c r="DW131" s="33"/>
      <c r="DX131" s="33"/>
      <c r="DY131" s="33"/>
      <c r="DZ131" s="33"/>
      <c r="EA131" s="33"/>
      <c r="EB131" s="33"/>
      <c r="EC131" s="33"/>
      <c r="ED131" s="33"/>
      <c r="EE131" s="33"/>
      <c r="EF131" s="33"/>
      <c r="EG131" s="33"/>
      <c r="EH131" s="33"/>
      <c r="EI131" s="33"/>
      <c r="EJ131" s="33"/>
      <c r="EK131" s="33"/>
      <c r="EL131" s="33"/>
      <c r="EM131" s="33"/>
      <c r="EN131" s="33"/>
      <c r="EO131" s="33"/>
      <c r="EP131" s="33"/>
      <c r="EQ131" s="33"/>
      <c r="ER131" s="33"/>
      <c r="ES131" s="33"/>
      <c r="ET131" s="33"/>
      <c r="EU131" s="33"/>
      <c r="EV131" s="33"/>
      <c r="EW131" s="33"/>
      <c r="EX131" s="33"/>
      <c r="EY131" s="33"/>
      <c r="EZ131" s="33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  <c r="FM131" s="33"/>
    </row>
    <row r="132" spans="1:169" x14ac:dyDescent="0.2">
      <c r="A132" s="1" t="s">
        <v>9</v>
      </c>
      <c r="B132" s="22" t="s">
        <v>128</v>
      </c>
      <c r="C132" s="33">
        <v>29479.390285630816</v>
      </c>
      <c r="D132" s="33">
        <v>0</v>
      </c>
      <c r="E132" s="33">
        <v>98.598176193319475</v>
      </c>
      <c r="F132" s="33">
        <v>206.55900339212099</v>
      </c>
      <c r="G132" s="33">
        <v>0</v>
      </c>
      <c r="H132" s="33">
        <v>0</v>
      </c>
      <c r="I132" s="33">
        <v>4.9423545207302819</v>
      </c>
      <c r="J132" s="33">
        <v>0</v>
      </c>
      <c r="K132" s="33">
        <v>0</v>
      </c>
      <c r="L132" s="33">
        <v>0</v>
      </c>
      <c r="M132" s="33">
        <v>35.578513203830894</v>
      </c>
      <c r="N132" s="33">
        <v>475.94069554196716</v>
      </c>
      <c r="O132" s="33">
        <v>0</v>
      </c>
      <c r="P132" s="33">
        <v>0</v>
      </c>
      <c r="Q132" s="33">
        <v>0</v>
      </c>
      <c r="R132" s="33">
        <v>0</v>
      </c>
      <c r="S132" s="33">
        <v>0</v>
      </c>
      <c r="T132" s="33">
        <v>0</v>
      </c>
      <c r="U132" s="33">
        <v>0</v>
      </c>
      <c r="V132" s="33">
        <v>0</v>
      </c>
      <c r="W132" s="33">
        <v>0</v>
      </c>
      <c r="X132" s="33">
        <v>0</v>
      </c>
      <c r="Y132" s="33">
        <v>0</v>
      </c>
      <c r="Z132" s="33">
        <v>0</v>
      </c>
      <c r="AA132" s="33">
        <v>0</v>
      </c>
      <c r="AB132" s="33">
        <v>0</v>
      </c>
      <c r="AC132" s="33">
        <v>0</v>
      </c>
      <c r="AD132" s="33">
        <v>0</v>
      </c>
      <c r="AE132" s="33">
        <v>0</v>
      </c>
      <c r="AF132" s="33">
        <v>0</v>
      </c>
      <c r="AG132" s="33">
        <v>0</v>
      </c>
      <c r="AH132" s="33">
        <v>0</v>
      </c>
      <c r="AI132" s="33">
        <v>0</v>
      </c>
      <c r="AJ132" s="33">
        <v>0</v>
      </c>
      <c r="AK132" s="33">
        <v>0</v>
      </c>
      <c r="AL132" s="33">
        <v>0</v>
      </c>
      <c r="AM132" s="33">
        <v>2.8586872302057111</v>
      </c>
      <c r="AN132" s="33">
        <v>0</v>
      </c>
      <c r="AO132" s="33">
        <v>0</v>
      </c>
      <c r="AP132" s="33">
        <v>0</v>
      </c>
      <c r="AQ132" s="33">
        <v>0</v>
      </c>
      <c r="AR132" s="33">
        <v>0</v>
      </c>
      <c r="AS132" s="33">
        <v>0</v>
      </c>
      <c r="AT132" s="33">
        <v>0</v>
      </c>
      <c r="AU132" s="33">
        <v>0</v>
      </c>
      <c r="AV132" s="33">
        <v>0</v>
      </c>
      <c r="AW132" s="33">
        <v>0</v>
      </c>
      <c r="AX132" s="33">
        <v>0</v>
      </c>
      <c r="AY132" s="33">
        <v>0</v>
      </c>
      <c r="AZ132" s="33">
        <v>0</v>
      </c>
      <c r="BA132" s="33">
        <v>0</v>
      </c>
      <c r="BB132" s="33">
        <v>0</v>
      </c>
      <c r="BC132" s="33">
        <v>0</v>
      </c>
      <c r="BD132" s="33">
        <v>0</v>
      </c>
      <c r="BE132" s="33">
        <v>0</v>
      </c>
      <c r="BF132" s="33">
        <v>0</v>
      </c>
      <c r="BG132" s="33">
        <v>0</v>
      </c>
      <c r="BH132" s="33">
        <v>0</v>
      </c>
      <c r="BI132" s="33">
        <v>0</v>
      </c>
      <c r="BJ132" s="33">
        <v>0</v>
      </c>
      <c r="BK132" s="33">
        <v>0</v>
      </c>
      <c r="BL132" s="33">
        <v>0</v>
      </c>
      <c r="BM132" s="33">
        <v>0</v>
      </c>
      <c r="BN132" s="33">
        <v>0</v>
      </c>
      <c r="BO132" s="33">
        <v>0</v>
      </c>
      <c r="BP132" s="33">
        <v>0</v>
      </c>
      <c r="BQ132" s="33">
        <v>0</v>
      </c>
      <c r="BR132" s="33">
        <v>11.364366480372443</v>
      </c>
      <c r="BS132" s="33">
        <v>0</v>
      </c>
      <c r="BT132" s="33">
        <v>0</v>
      </c>
      <c r="BU132" s="33">
        <v>0</v>
      </c>
      <c r="BV132" s="33">
        <v>0</v>
      </c>
      <c r="BW132" s="33">
        <v>0</v>
      </c>
      <c r="BX132" s="33">
        <v>0</v>
      </c>
      <c r="BY132" s="33">
        <v>0</v>
      </c>
      <c r="BZ132" s="85">
        <f t="shared" si="1"/>
        <v>30315.232082193361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</row>
    <row r="133" spans="1:169" x14ac:dyDescent="0.2">
      <c r="A133" s="1" t="s">
        <v>10</v>
      </c>
      <c r="B133" s="22" t="s">
        <v>129</v>
      </c>
      <c r="C133" s="33">
        <v>6961.4683351647645</v>
      </c>
      <c r="D133" s="33">
        <v>362.59801241705196</v>
      </c>
      <c r="E133" s="33">
        <v>7824.2988012695141</v>
      </c>
      <c r="F133" s="33">
        <v>4238.9206846090501</v>
      </c>
      <c r="G133" s="33">
        <v>0</v>
      </c>
      <c r="H133" s="33">
        <v>1234.9288200291855</v>
      </c>
      <c r="I133" s="33">
        <v>1202.9813894822639</v>
      </c>
      <c r="J133" s="33">
        <v>36772.960662717946</v>
      </c>
      <c r="K133" s="33">
        <v>19198.155726216733</v>
      </c>
      <c r="L133" s="33">
        <v>3685.4072173003638</v>
      </c>
      <c r="M133" s="33">
        <v>84446.406773385592</v>
      </c>
      <c r="N133" s="33">
        <v>8009.956735469892</v>
      </c>
      <c r="O133" s="33">
        <v>3659.8232835984095</v>
      </c>
      <c r="P133" s="33">
        <v>4729.5365669136827</v>
      </c>
      <c r="Q133" s="33">
        <v>0</v>
      </c>
      <c r="R133" s="33">
        <v>32.984884310126724</v>
      </c>
      <c r="S133" s="33">
        <v>0</v>
      </c>
      <c r="T133" s="33">
        <v>0</v>
      </c>
      <c r="U133" s="33">
        <v>0</v>
      </c>
      <c r="V133" s="33">
        <v>0</v>
      </c>
      <c r="W133" s="33">
        <v>0</v>
      </c>
      <c r="X133" s="33">
        <v>0</v>
      </c>
      <c r="Y133" s="33">
        <v>0</v>
      </c>
      <c r="Z133" s="33">
        <v>0</v>
      </c>
      <c r="AA133" s="33">
        <v>0</v>
      </c>
      <c r="AB133" s="33">
        <v>0</v>
      </c>
      <c r="AC133" s="33">
        <v>0</v>
      </c>
      <c r="AD133" s="33">
        <v>0</v>
      </c>
      <c r="AE133" s="33">
        <v>0</v>
      </c>
      <c r="AF133" s="33">
        <v>0</v>
      </c>
      <c r="AG133" s="33">
        <v>0</v>
      </c>
      <c r="AH133" s="33">
        <v>0</v>
      </c>
      <c r="AI133" s="33">
        <v>0</v>
      </c>
      <c r="AJ133" s="33">
        <v>0</v>
      </c>
      <c r="AK133" s="33">
        <v>0</v>
      </c>
      <c r="AL133" s="33">
        <v>0</v>
      </c>
      <c r="AM133" s="33">
        <v>8.0635270588623893</v>
      </c>
      <c r="AN133" s="33">
        <v>1858.9856279783592</v>
      </c>
      <c r="AO133" s="33">
        <v>0</v>
      </c>
      <c r="AP133" s="33">
        <v>547.38745394785133</v>
      </c>
      <c r="AQ133" s="33">
        <v>0</v>
      </c>
      <c r="AR133" s="33">
        <v>0</v>
      </c>
      <c r="AS133" s="33">
        <v>0</v>
      </c>
      <c r="AT133" s="33">
        <v>0</v>
      </c>
      <c r="AU133" s="33">
        <v>0</v>
      </c>
      <c r="AV133" s="33">
        <v>0</v>
      </c>
      <c r="AW133" s="33">
        <v>0</v>
      </c>
      <c r="AX133" s="33">
        <v>0</v>
      </c>
      <c r="AY133" s="33">
        <v>0</v>
      </c>
      <c r="AZ133" s="33">
        <v>0</v>
      </c>
      <c r="BA133" s="33">
        <v>0</v>
      </c>
      <c r="BB133" s="33">
        <v>0</v>
      </c>
      <c r="BC133" s="33">
        <v>0</v>
      </c>
      <c r="BD133" s="33">
        <v>0</v>
      </c>
      <c r="BE133" s="33">
        <v>0</v>
      </c>
      <c r="BF133" s="33">
        <v>8197.1799270267911</v>
      </c>
      <c r="BG133" s="33">
        <v>0</v>
      </c>
      <c r="BH133" s="33">
        <v>0</v>
      </c>
      <c r="BI133" s="33">
        <v>0</v>
      </c>
      <c r="BJ133" s="33">
        <v>0</v>
      </c>
      <c r="BK133" s="33">
        <v>0</v>
      </c>
      <c r="BL133" s="33">
        <v>0</v>
      </c>
      <c r="BM133" s="33">
        <v>0</v>
      </c>
      <c r="BN133" s="33">
        <v>0</v>
      </c>
      <c r="BO133" s="33">
        <v>0</v>
      </c>
      <c r="BP133" s="33">
        <v>0</v>
      </c>
      <c r="BQ133" s="33">
        <v>0</v>
      </c>
      <c r="BR133" s="33">
        <v>47.5980300583172</v>
      </c>
      <c r="BS133" s="33">
        <v>0</v>
      </c>
      <c r="BT133" s="33">
        <v>0</v>
      </c>
      <c r="BU133" s="33">
        <v>0</v>
      </c>
      <c r="BV133" s="33">
        <v>0</v>
      </c>
      <c r="BW133" s="33">
        <v>0</v>
      </c>
      <c r="BX133" s="33">
        <v>0</v>
      </c>
      <c r="BY133" s="33">
        <v>0</v>
      </c>
      <c r="BZ133" s="85">
        <f t="shared" si="1"/>
        <v>193019.6424589548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</row>
    <row r="134" spans="1:169" x14ac:dyDescent="0.2">
      <c r="A134" s="1" t="s">
        <v>11</v>
      </c>
      <c r="B134" s="22" t="s">
        <v>130</v>
      </c>
      <c r="C134" s="33">
        <v>10.539037343853037</v>
      </c>
      <c r="D134" s="33">
        <v>0</v>
      </c>
      <c r="E134" s="33">
        <v>0</v>
      </c>
      <c r="F134" s="33">
        <v>307.08002323189459</v>
      </c>
      <c r="G134" s="33">
        <v>0</v>
      </c>
      <c r="H134" s="33">
        <v>0</v>
      </c>
      <c r="I134" s="33">
        <v>0</v>
      </c>
      <c r="J134" s="33">
        <v>0</v>
      </c>
      <c r="K134" s="33">
        <v>0</v>
      </c>
      <c r="L134" s="33">
        <v>0</v>
      </c>
      <c r="M134" s="33">
        <v>0</v>
      </c>
      <c r="N134" s="33">
        <v>23.318366541531976</v>
      </c>
      <c r="O134" s="33">
        <v>217.17885876403165</v>
      </c>
      <c r="P134" s="33">
        <v>0</v>
      </c>
      <c r="Q134" s="33">
        <v>0</v>
      </c>
      <c r="R134" s="33">
        <v>164205.11511702585</v>
      </c>
      <c r="S134" s="33">
        <v>3646.6355472286377</v>
      </c>
      <c r="T134" s="33">
        <v>162.27073159047745</v>
      </c>
      <c r="U134" s="33">
        <v>0</v>
      </c>
      <c r="V134" s="33">
        <v>0</v>
      </c>
      <c r="W134" s="33">
        <v>0</v>
      </c>
      <c r="X134" s="33">
        <v>0</v>
      </c>
      <c r="Y134" s="33">
        <v>0</v>
      </c>
      <c r="Z134" s="33">
        <v>0</v>
      </c>
      <c r="AA134" s="33">
        <v>0</v>
      </c>
      <c r="AB134" s="33">
        <v>0</v>
      </c>
      <c r="AC134" s="33">
        <v>0</v>
      </c>
      <c r="AD134" s="33">
        <v>0</v>
      </c>
      <c r="AE134" s="33">
        <v>0</v>
      </c>
      <c r="AF134" s="33">
        <v>0</v>
      </c>
      <c r="AG134" s="33">
        <v>0</v>
      </c>
      <c r="AH134" s="33">
        <v>0</v>
      </c>
      <c r="AI134" s="33">
        <v>0</v>
      </c>
      <c r="AJ134" s="33">
        <v>0</v>
      </c>
      <c r="AK134" s="33">
        <v>0</v>
      </c>
      <c r="AL134" s="33">
        <v>0</v>
      </c>
      <c r="AM134" s="33">
        <v>0</v>
      </c>
      <c r="AN134" s="33">
        <v>0</v>
      </c>
      <c r="AO134" s="33">
        <v>0</v>
      </c>
      <c r="AP134" s="33">
        <v>0</v>
      </c>
      <c r="AQ134" s="33">
        <v>0</v>
      </c>
      <c r="AR134" s="33">
        <v>0</v>
      </c>
      <c r="AS134" s="33">
        <v>0</v>
      </c>
      <c r="AT134" s="33">
        <v>0</v>
      </c>
      <c r="AU134" s="33">
        <v>0</v>
      </c>
      <c r="AV134" s="33">
        <v>0</v>
      </c>
      <c r="AW134" s="33">
        <v>0</v>
      </c>
      <c r="AX134" s="33">
        <v>0</v>
      </c>
      <c r="AY134" s="33">
        <v>0</v>
      </c>
      <c r="AZ134" s="33">
        <v>0</v>
      </c>
      <c r="BA134" s="33">
        <v>0</v>
      </c>
      <c r="BB134" s="33">
        <v>0</v>
      </c>
      <c r="BC134" s="33">
        <v>0</v>
      </c>
      <c r="BD134" s="33">
        <v>0</v>
      </c>
      <c r="BE134" s="33">
        <v>0</v>
      </c>
      <c r="BF134" s="33">
        <v>0</v>
      </c>
      <c r="BG134" s="33">
        <v>0</v>
      </c>
      <c r="BH134" s="33">
        <v>0</v>
      </c>
      <c r="BI134" s="33">
        <v>0</v>
      </c>
      <c r="BJ134" s="33">
        <v>0</v>
      </c>
      <c r="BK134" s="33">
        <v>0</v>
      </c>
      <c r="BL134" s="33">
        <v>0</v>
      </c>
      <c r="BM134" s="33">
        <v>0</v>
      </c>
      <c r="BN134" s="33">
        <v>0</v>
      </c>
      <c r="BO134" s="33">
        <v>0</v>
      </c>
      <c r="BP134" s="33">
        <v>0</v>
      </c>
      <c r="BQ134" s="33">
        <v>0</v>
      </c>
      <c r="BR134" s="33">
        <v>0</v>
      </c>
      <c r="BS134" s="33">
        <v>0</v>
      </c>
      <c r="BT134" s="33">
        <v>0</v>
      </c>
      <c r="BU134" s="33">
        <v>0</v>
      </c>
      <c r="BV134" s="33">
        <v>0</v>
      </c>
      <c r="BW134" s="33">
        <v>0</v>
      </c>
      <c r="BX134" s="33">
        <v>0</v>
      </c>
      <c r="BY134" s="33">
        <v>0</v>
      </c>
      <c r="BZ134" s="85">
        <f t="shared" ref="BZ134:BZ197" si="2">SUM(C134:BY134)</f>
        <v>168572.13768172628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</row>
    <row r="135" spans="1:169" x14ac:dyDescent="0.2">
      <c r="A135" s="1" t="s">
        <v>12</v>
      </c>
      <c r="B135" s="22" t="s">
        <v>131</v>
      </c>
      <c r="C135" s="33">
        <v>0</v>
      </c>
      <c r="D135" s="33">
        <v>0</v>
      </c>
      <c r="E135" s="33">
        <v>0</v>
      </c>
      <c r="F135" s="33">
        <v>0</v>
      </c>
      <c r="G135" s="33">
        <v>0</v>
      </c>
      <c r="H135" s="33">
        <v>0</v>
      </c>
      <c r="I135" s="33">
        <v>0</v>
      </c>
      <c r="J135" s="33">
        <v>0</v>
      </c>
      <c r="K135" s="33">
        <v>0</v>
      </c>
      <c r="L135" s="33">
        <v>0</v>
      </c>
      <c r="M135" s="33">
        <v>0</v>
      </c>
      <c r="N135" s="33">
        <v>0</v>
      </c>
      <c r="O135" s="33">
        <v>0</v>
      </c>
      <c r="P135" s="33">
        <v>0</v>
      </c>
      <c r="Q135" s="33">
        <v>0</v>
      </c>
      <c r="R135" s="33">
        <v>0</v>
      </c>
      <c r="S135" s="33">
        <v>0</v>
      </c>
      <c r="T135" s="33">
        <v>0</v>
      </c>
      <c r="U135" s="33">
        <v>432943.13744893362</v>
      </c>
      <c r="V135" s="33">
        <v>0</v>
      </c>
      <c r="W135" s="33">
        <v>0</v>
      </c>
      <c r="X135" s="33">
        <v>0</v>
      </c>
      <c r="Y135" s="33">
        <v>0</v>
      </c>
      <c r="Z135" s="33">
        <v>0</v>
      </c>
      <c r="AA135" s="33">
        <v>0</v>
      </c>
      <c r="AB135" s="33">
        <v>0</v>
      </c>
      <c r="AC135" s="33">
        <v>0</v>
      </c>
      <c r="AD135" s="33">
        <v>0</v>
      </c>
      <c r="AE135" s="33">
        <v>0</v>
      </c>
      <c r="AF135" s="33">
        <v>0</v>
      </c>
      <c r="AG135" s="33">
        <v>0</v>
      </c>
      <c r="AH135" s="33">
        <v>0</v>
      </c>
      <c r="AI135" s="33">
        <v>0</v>
      </c>
      <c r="AJ135" s="33">
        <v>0</v>
      </c>
      <c r="AK135" s="33">
        <v>0</v>
      </c>
      <c r="AL135" s="33">
        <v>0</v>
      </c>
      <c r="AM135" s="33">
        <v>0</v>
      </c>
      <c r="AN135" s="33">
        <v>0</v>
      </c>
      <c r="AO135" s="33">
        <v>0</v>
      </c>
      <c r="AP135" s="33">
        <v>0</v>
      </c>
      <c r="AQ135" s="33">
        <v>0</v>
      </c>
      <c r="AR135" s="33">
        <v>0</v>
      </c>
      <c r="AS135" s="33">
        <v>0</v>
      </c>
      <c r="AT135" s="33">
        <v>0</v>
      </c>
      <c r="AU135" s="33">
        <v>0</v>
      </c>
      <c r="AV135" s="33">
        <v>0</v>
      </c>
      <c r="AW135" s="33">
        <v>0</v>
      </c>
      <c r="AX135" s="33">
        <v>0</v>
      </c>
      <c r="AY135" s="33">
        <v>0</v>
      </c>
      <c r="AZ135" s="33">
        <v>0</v>
      </c>
      <c r="BA135" s="33">
        <v>0</v>
      </c>
      <c r="BB135" s="33">
        <v>0</v>
      </c>
      <c r="BC135" s="33">
        <v>0</v>
      </c>
      <c r="BD135" s="33">
        <v>0</v>
      </c>
      <c r="BE135" s="33">
        <v>0</v>
      </c>
      <c r="BF135" s="33">
        <v>0</v>
      </c>
      <c r="BG135" s="33">
        <v>0</v>
      </c>
      <c r="BH135" s="33">
        <v>0</v>
      </c>
      <c r="BI135" s="33">
        <v>0</v>
      </c>
      <c r="BJ135" s="33">
        <v>0</v>
      </c>
      <c r="BK135" s="33">
        <v>0</v>
      </c>
      <c r="BL135" s="33">
        <v>0</v>
      </c>
      <c r="BM135" s="33">
        <v>0</v>
      </c>
      <c r="BN135" s="33">
        <v>0</v>
      </c>
      <c r="BO135" s="33">
        <v>0</v>
      </c>
      <c r="BP135" s="33">
        <v>0</v>
      </c>
      <c r="BQ135" s="33">
        <v>0</v>
      </c>
      <c r="BR135" s="33">
        <v>0</v>
      </c>
      <c r="BS135" s="33">
        <v>0</v>
      </c>
      <c r="BT135" s="33">
        <v>0</v>
      </c>
      <c r="BU135" s="33">
        <v>0</v>
      </c>
      <c r="BV135" s="33">
        <v>0</v>
      </c>
      <c r="BW135" s="33">
        <v>0</v>
      </c>
      <c r="BX135" s="33">
        <v>0</v>
      </c>
      <c r="BY135" s="33">
        <v>0</v>
      </c>
      <c r="BZ135" s="85">
        <f t="shared" si="2"/>
        <v>432943.13744893362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</row>
    <row r="136" spans="1:169" x14ac:dyDescent="0.2">
      <c r="A136" s="1" t="s">
        <v>13</v>
      </c>
      <c r="B136" s="22" t="s">
        <v>132</v>
      </c>
      <c r="C136" s="33">
        <v>0</v>
      </c>
      <c r="D136" s="33">
        <v>0</v>
      </c>
      <c r="E136" s="33">
        <v>0</v>
      </c>
      <c r="F136" s="33">
        <v>0</v>
      </c>
      <c r="G136" s="33">
        <v>0</v>
      </c>
      <c r="H136" s="33">
        <v>0</v>
      </c>
      <c r="I136" s="33">
        <v>0</v>
      </c>
      <c r="J136" s="33">
        <v>0</v>
      </c>
      <c r="K136" s="33">
        <v>0</v>
      </c>
      <c r="L136" s="33">
        <v>0</v>
      </c>
      <c r="M136" s="33">
        <v>0</v>
      </c>
      <c r="N136" s="33">
        <v>0</v>
      </c>
      <c r="O136" s="33">
        <v>0</v>
      </c>
      <c r="P136" s="33">
        <v>0</v>
      </c>
      <c r="Q136" s="33">
        <v>0</v>
      </c>
      <c r="R136" s="33">
        <v>0</v>
      </c>
      <c r="S136" s="33">
        <v>0</v>
      </c>
      <c r="T136" s="33">
        <v>0</v>
      </c>
      <c r="U136" s="33">
        <v>0</v>
      </c>
      <c r="V136" s="33">
        <v>107541.37669724818</v>
      </c>
      <c r="W136" s="33">
        <v>0</v>
      </c>
      <c r="X136" s="33">
        <v>103.90936262986565</v>
      </c>
      <c r="Y136" s="33">
        <v>0</v>
      </c>
      <c r="Z136" s="33">
        <v>0</v>
      </c>
      <c r="AA136" s="33">
        <v>7736.4000149502499</v>
      </c>
      <c r="AB136" s="33">
        <v>0</v>
      </c>
      <c r="AC136" s="33">
        <v>0</v>
      </c>
      <c r="AD136" s="33">
        <v>0</v>
      </c>
      <c r="AE136" s="33">
        <v>0</v>
      </c>
      <c r="AF136" s="33">
        <v>0</v>
      </c>
      <c r="AG136" s="33">
        <v>0</v>
      </c>
      <c r="AH136" s="33">
        <v>89308.076955105673</v>
      </c>
      <c r="AI136" s="33">
        <v>44932.93588476826</v>
      </c>
      <c r="AJ136" s="33">
        <v>0</v>
      </c>
      <c r="AK136" s="33">
        <v>0</v>
      </c>
      <c r="AL136" s="33">
        <v>49.418441668888512</v>
      </c>
      <c r="AM136" s="33">
        <v>38.503940546214778</v>
      </c>
      <c r="AN136" s="33">
        <v>1344.2570075891181</v>
      </c>
      <c r="AO136" s="33">
        <v>0</v>
      </c>
      <c r="AP136" s="33">
        <v>0</v>
      </c>
      <c r="AQ136" s="33">
        <v>11.848800947653814</v>
      </c>
      <c r="AR136" s="33">
        <v>0</v>
      </c>
      <c r="AS136" s="33">
        <v>0</v>
      </c>
      <c r="AT136" s="33">
        <v>0</v>
      </c>
      <c r="AU136" s="33">
        <v>0</v>
      </c>
      <c r="AV136" s="33">
        <v>0</v>
      </c>
      <c r="AW136" s="33">
        <v>0</v>
      </c>
      <c r="AX136" s="33">
        <v>0</v>
      </c>
      <c r="AY136" s="33">
        <v>0</v>
      </c>
      <c r="AZ136" s="33">
        <v>17.380057601048971</v>
      </c>
      <c r="BA136" s="33">
        <v>0</v>
      </c>
      <c r="BB136" s="33">
        <v>0</v>
      </c>
      <c r="BC136" s="33">
        <v>0</v>
      </c>
      <c r="BD136" s="33">
        <v>0</v>
      </c>
      <c r="BE136" s="33">
        <v>2063.3983663365534</v>
      </c>
      <c r="BF136" s="33">
        <v>2.7193250392254091</v>
      </c>
      <c r="BG136" s="33">
        <v>0</v>
      </c>
      <c r="BH136" s="33">
        <v>0</v>
      </c>
      <c r="BI136" s="33">
        <v>0</v>
      </c>
      <c r="BJ136" s="33">
        <v>0</v>
      </c>
      <c r="BK136" s="33">
        <v>20.047914645082749</v>
      </c>
      <c r="BL136" s="33">
        <v>0</v>
      </c>
      <c r="BM136" s="33">
        <v>0</v>
      </c>
      <c r="BN136" s="33">
        <v>0</v>
      </c>
      <c r="BO136" s="33">
        <v>0</v>
      </c>
      <c r="BP136" s="33">
        <v>0</v>
      </c>
      <c r="BQ136" s="33">
        <v>0</v>
      </c>
      <c r="BR136" s="33">
        <v>1646.4518620857184</v>
      </c>
      <c r="BS136" s="33">
        <v>0</v>
      </c>
      <c r="BT136" s="33">
        <v>17750.224460243044</v>
      </c>
      <c r="BU136" s="33">
        <v>0</v>
      </c>
      <c r="BV136" s="33">
        <v>0</v>
      </c>
      <c r="BW136" s="33">
        <v>0</v>
      </c>
      <c r="BX136" s="33">
        <v>0</v>
      </c>
      <c r="BY136" s="33">
        <v>0</v>
      </c>
      <c r="BZ136" s="85">
        <f t="shared" si="2"/>
        <v>272566.94909140479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</row>
    <row r="137" spans="1:169" x14ac:dyDescent="0.2">
      <c r="A137" s="1" t="s">
        <v>14</v>
      </c>
      <c r="B137" s="22" t="s">
        <v>133</v>
      </c>
      <c r="C137" s="33">
        <v>0</v>
      </c>
      <c r="D137" s="33">
        <v>0</v>
      </c>
      <c r="E137" s="33">
        <v>0</v>
      </c>
      <c r="F137" s="33">
        <v>0</v>
      </c>
      <c r="G137" s="33">
        <v>0</v>
      </c>
      <c r="H137" s="33">
        <v>0</v>
      </c>
      <c r="I137" s="33">
        <v>0</v>
      </c>
      <c r="J137" s="33">
        <v>0</v>
      </c>
      <c r="K137" s="33">
        <v>0</v>
      </c>
      <c r="L137" s="33">
        <v>0</v>
      </c>
      <c r="M137" s="33">
        <v>0</v>
      </c>
      <c r="N137" s="33">
        <v>0</v>
      </c>
      <c r="O137" s="33">
        <v>0</v>
      </c>
      <c r="P137" s="33">
        <v>0</v>
      </c>
      <c r="Q137" s="33">
        <v>0</v>
      </c>
      <c r="R137" s="33">
        <v>0</v>
      </c>
      <c r="S137" s="33">
        <v>0</v>
      </c>
      <c r="T137" s="33">
        <v>0</v>
      </c>
      <c r="U137" s="33">
        <v>0</v>
      </c>
      <c r="V137" s="33">
        <v>403867.50643022504</v>
      </c>
      <c r="W137" s="33">
        <v>0</v>
      </c>
      <c r="X137" s="33">
        <v>4068.8051083657256</v>
      </c>
      <c r="Y137" s="33">
        <v>0</v>
      </c>
      <c r="Z137" s="33">
        <v>0</v>
      </c>
      <c r="AA137" s="33">
        <v>1512.1901537079907</v>
      </c>
      <c r="AB137" s="33">
        <v>0</v>
      </c>
      <c r="AC137" s="33">
        <v>0</v>
      </c>
      <c r="AD137" s="33">
        <v>0</v>
      </c>
      <c r="AE137" s="33">
        <v>0</v>
      </c>
      <c r="AF137" s="33">
        <v>0</v>
      </c>
      <c r="AG137" s="33">
        <v>0</v>
      </c>
      <c r="AH137" s="33">
        <v>9916.8233360481754</v>
      </c>
      <c r="AI137" s="33">
        <v>6358.0841356462843</v>
      </c>
      <c r="AJ137" s="33">
        <v>0</v>
      </c>
      <c r="AK137" s="33">
        <v>0</v>
      </c>
      <c r="AL137" s="33">
        <v>2.8051889834063033</v>
      </c>
      <c r="AM137" s="33">
        <v>8.1440725309310285</v>
      </c>
      <c r="AN137" s="33">
        <v>205.67023798774025</v>
      </c>
      <c r="AO137" s="33">
        <v>0</v>
      </c>
      <c r="AP137" s="33">
        <v>0</v>
      </c>
      <c r="AQ137" s="33">
        <v>1.360967953303492</v>
      </c>
      <c r="AR137" s="33">
        <v>0</v>
      </c>
      <c r="AS137" s="33">
        <v>0</v>
      </c>
      <c r="AT137" s="33">
        <v>0</v>
      </c>
      <c r="AU137" s="33">
        <v>0</v>
      </c>
      <c r="AV137" s="33">
        <v>0</v>
      </c>
      <c r="AW137" s="33">
        <v>0</v>
      </c>
      <c r="AX137" s="33">
        <v>0</v>
      </c>
      <c r="AY137" s="33">
        <v>0</v>
      </c>
      <c r="AZ137" s="33">
        <v>0</v>
      </c>
      <c r="BA137" s="33">
        <v>0</v>
      </c>
      <c r="BB137" s="33">
        <v>0</v>
      </c>
      <c r="BC137" s="33">
        <v>0</v>
      </c>
      <c r="BD137" s="33">
        <v>0</v>
      </c>
      <c r="BE137" s="33">
        <v>317.42313530375031</v>
      </c>
      <c r="BF137" s="33">
        <v>0</v>
      </c>
      <c r="BG137" s="33">
        <v>0</v>
      </c>
      <c r="BH137" s="33">
        <v>0</v>
      </c>
      <c r="BI137" s="33">
        <v>0</v>
      </c>
      <c r="BJ137" s="33">
        <v>0</v>
      </c>
      <c r="BK137" s="33">
        <v>0</v>
      </c>
      <c r="BL137" s="33">
        <v>0</v>
      </c>
      <c r="BM137" s="33">
        <v>0</v>
      </c>
      <c r="BN137" s="33">
        <v>0</v>
      </c>
      <c r="BO137" s="33">
        <v>0</v>
      </c>
      <c r="BP137" s="33">
        <v>0</v>
      </c>
      <c r="BQ137" s="33">
        <v>0</v>
      </c>
      <c r="BR137" s="33">
        <v>188.2411998087737</v>
      </c>
      <c r="BS137" s="33">
        <v>0</v>
      </c>
      <c r="BT137" s="33">
        <v>1207.7391829662581</v>
      </c>
      <c r="BU137" s="33">
        <v>0</v>
      </c>
      <c r="BV137" s="33">
        <v>0</v>
      </c>
      <c r="BW137" s="33">
        <v>0</v>
      </c>
      <c r="BX137" s="33">
        <v>0</v>
      </c>
      <c r="BY137" s="33">
        <v>0</v>
      </c>
      <c r="BZ137" s="85">
        <f t="shared" si="2"/>
        <v>427654.79314952734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</row>
    <row r="138" spans="1:169" x14ac:dyDescent="0.2">
      <c r="A138" s="1" t="s">
        <v>15</v>
      </c>
      <c r="B138" s="22" t="s">
        <v>134</v>
      </c>
      <c r="C138" s="33">
        <v>0</v>
      </c>
      <c r="D138" s="33">
        <v>0</v>
      </c>
      <c r="E138" s="33">
        <v>0</v>
      </c>
      <c r="F138" s="33">
        <v>0</v>
      </c>
      <c r="G138" s="33">
        <v>0</v>
      </c>
      <c r="H138" s="33">
        <v>0</v>
      </c>
      <c r="I138" s="33">
        <v>0</v>
      </c>
      <c r="J138" s="33">
        <v>0</v>
      </c>
      <c r="K138" s="33">
        <v>0</v>
      </c>
      <c r="L138" s="33">
        <v>0</v>
      </c>
      <c r="M138" s="33">
        <v>0</v>
      </c>
      <c r="N138" s="33">
        <v>0</v>
      </c>
      <c r="O138" s="33">
        <v>0</v>
      </c>
      <c r="P138" s="33">
        <v>0</v>
      </c>
      <c r="Q138" s="33">
        <v>0</v>
      </c>
      <c r="R138" s="33">
        <v>0</v>
      </c>
      <c r="S138" s="33">
        <v>0</v>
      </c>
      <c r="T138" s="33">
        <v>0</v>
      </c>
      <c r="U138" s="33">
        <v>0</v>
      </c>
      <c r="V138" s="33">
        <v>2463.5173334206647</v>
      </c>
      <c r="W138" s="33">
        <v>0</v>
      </c>
      <c r="X138" s="33">
        <v>94644.679597010778</v>
      </c>
      <c r="Y138" s="33">
        <v>0</v>
      </c>
      <c r="Z138" s="33">
        <v>0</v>
      </c>
      <c r="AA138" s="33">
        <v>0</v>
      </c>
      <c r="AB138" s="33">
        <v>0</v>
      </c>
      <c r="AC138" s="33">
        <v>0</v>
      </c>
      <c r="AD138" s="33">
        <v>0</v>
      </c>
      <c r="AE138" s="33">
        <v>0</v>
      </c>
      <c r="AF138" s="33">
        <v>0</v>
      </c>
      <c r="AG138" s="33">
        <v>0</v>
      </c>
      <c r="AH138" s="33">
        <v>4.4792554286110819</v>
      </c>
      <c r="AI138" s="33">
        <v>2.6121996916289349</v>
      </c>
      <c r="AJ138" s="33">
        <v>0</v>
      </c>
      <c r="AK138" s="33">
        <v>0</v>
      </c>
      <c r="AL138" s="33">
        <v>19.474534895698106</v>
      </c>
      <c r="AM138" s="33">
        <v>34.917350241323128</v>
      </c>
      <c r="AN138" s="33">
        <v>2725.7571716953516</v>
      </c>
      <c r="AO138" s="33">
        <v>0</v>
      </c>
      <c r="AP138" s="33">
        <v>0</v>
      </c>
      <c r="AQ138" s="33">
        <v>0</v>
      </c>
      <c r="AR138" s="33">
        <v>0</v>
      </c>
      <c r="AS138" s="33">
        <v>0</v>
      </c>
      <c r="AT138" s="33">
        <v>0</v>
      </c>
      <c r="AU138" s="33">
        <v>0</v>
      </c>
      <c r="AV138" s="33">
        <v>0</v>
      </c>
      <c r="AW138" s="33">
        <v>0</v>
      </c>
      <c r="AX138" s="33">
        <v>0</v>
      </c>
      <c r="AY138" s="33">
        <v>0</v>
      </c>
      <c r="AZ138" s="33">
        <v>0</v>
      </c>
      <c r="BA138" s="33">
        <v>0</v>
      </c>
      <c r="BB138" s="33">
        <v>0</v>
      </c>
      <c r="BC138" s="33">
        <v>0</v>
      </c>
      <c r="BD138" s="33">
        <v>0</v>
      </c>
      <c r="BE138" s="33">
        <v>4.8359669715552513</v>
      </c>
      <c r="BF138" s="33">
        <v>998.49341373306106</v>
      </c>
      <c r="BG138" s="33">
        <v>0</v>
      </c>
      <c r="BH138" s="33">
        <v>0</v>
      </c>
      <c r="BI138" s="33">
        <v>0</v>
      </c>
      <c r="BJ138" s="33">
        <v>0</v>
      </c>
      <c r="BK138" s="33">
        <v>917.64967165628809</v>
      </c>
      <c r="BL138" s="33">
        <v>0</v>
      </c>
      <c r="BM138" s="33">
        <v>0</v>
      </c>
      <c r="BN138" s="33">
        <v>0</v>
      </c>
      <c r="BO138" s="33">
        <v>0</v>
      </c>
      <c r="BP138" s="33">
        <v>0</v>
      </c>
      <c r="BQ138" s="33">
        <v>0</v>
      </c>
      <c r="BR138" s="33">
        <v>1099.7446627772065</v>
      </c>
      <c r="BS138" s="33">
        <v>0</v>
      </c>
      <c r="BT138" s="33">
        <v>19258.465131209239</v>
      </c>
      <c r="BU138" s="33">
        <v>0</v>
      </c>
      <c r="BV138" s="33">
        <v>0</v>
      </c>
      <c r="BW138" s="33">
        <v>0</v>
      </c>
      <c r="BX138" s="33">
        <v>0</v>
      </c>
      <c r="BY138" s="33">
        <v>0</v>
      </c>
      <c r="BZ138" s="85">
        <f t="shared" si="2"/>
        <v>122174.62628873138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</row>
    <row r="139" spans="1:169" x14ac:dyDescent="0.2">
      <c r="A139" s="1" t="s">
        <v>16</v>
      </c>
      <c r="B139" s="22" t="s">
        <v>135</v>
      </c>
      <c r="C139" s="33">
        <v>0</v>
      </c>
      <c r="D139" s="33">
        <v>0</v>
      </c>
      <c r="E139" s="33">
        <v>0</v>
      </c>
      <c r="F139" s="33">
        <v>0</v>
      </c>
      <c r="G139" s="33">
        <v>0</v>
      </c>
      <c r="H139" s="33">
        <v>0</v>
      </c>
      <c r="I139" s="33">
        <v>0</v>
      </c>
      <c r="J139" s="33">
        <v>0</v>
      </c>
      <c r="K139" s="33">
        <v>0</v>
      </c>
      <c r="L139" s="33">
        <v>0</v>
      </c>
      <c r="M139" s="33">
        <v>0</v>
      </c>
      <c r="N139" s="33">
        <v>0</v>
      </c>
      <c r="O139" s="33">
        <v>0</v>
      </c>
      <c r="P139" s="33">
        <v>0</v>
      </c>
      <c r="Q139" s="33">
        <v>0</v>
      </c>
      <c r="R139" s="33">
        <v>0</v>
      </c>
      <c r="S139" s="33">
        <v>0</v>
      </c>
      <c r="T139" s="33">
        <v>0</v>
      </c>
      <c r="U139" s="33">
        <v>0</v>
      </c>
      <c r="V139" s="33">
        <v>0</v>
      </c>
      <c r="W139" s="33">
        <v>0</v>
      </c>
      <c r="X139" s="33">
        <v>26.948184790791952</v>
      </c>
      <c r="Y139" s="33">
        <v>0</v>
      </c>
      <c r="Z139" s="33">
        <v>0</v>
      </c>
      <c r="AA139" s="33">
        <v>9816.6920419288963</v>
      </c>
      <c r="AB139" s="33">
        <v>0</v>
      </c>
      <c r="AC139" s="33">
        <v>0</v>
      </c>
      <c r="AD139" s="33">
        <v>0</v>
      </c>
      <c r="AE139" s="33">
        <v>0</v>
      </c>
      <c r="AF139" s="33">
        <v>0</v>
      </c>
      <c r="AG139" s="33">
        <v>0</v>
      </c>
      <c r="AH139" s="33">
        <v>11483.188087037914</v>
      </c>
      <c r="AI139" s="33">
        <v>8.0499783444594666</v>
      </c>
      <c r="AJ139" s="33">
        <v>0</v>
      </c>
      <c r="AK139" s="33">
        <v>0</v>
      </c>
      <c r="AL139" s="33">
        <v>1553.3060664229542</v>
      </c>
      <c r="AM139" s="33">
        <v>441.47716708388327</v>
      </c>
      <c r="AN139" s="33">
        <v>79.846309937962999</v>
      </c>
      <c r="AO139" s="33">
        <v>0</v>
      </c>
      <c r="AP139" s="33">
        <v>0</v>
      </c>
      <c r="AQ139" s="33">
        <v>0</v>
      </c>
      <c r="AR139" s="33">
        <v>0</v>
      </c>
      <c r="AS139" s="33">
        <v>0</v>
      </c>
      <c r="AT139" s="33">
        <v>0</v>
      </c>
      <c r="AU139" s="33">
        <v>0</v>
      </c>
      <c r="AV139" s="33">
        <v>0</v>
      </c>
      <c r="AW139" s="33">
        <v>0</v>
      </c>
      <c r="AX139" s="33">
        <v>0</v>
      </c>
      <c r="AY139" s="33">
        <v>0</v>
      </c>
      <c r="AZ139" s="33">
        <v>0</v>
      </c>
      <c r="BA139" s="33">
        <v>0</v>
      </c>
      <c r="BB139" s="33">
        <v>0</v>
      </c>
      <c r="BC139" s="33">
        <v>0</v>
      </c>
      <c r="BD139" s="33">
        <v>4557.2532723584973</v>
      </c>
      <c r="BE139" s="33">
        <v>0</v>
      </c>
      <c r="BF139" s="33">
        <v>15.084078245356595</v>
      </c>
      <c r="BG139" s="33">
        <v>0</v>
      </c>
      <c r="BH139" s="33">
        <v>0</v>
      </c>
      <c r="BI139" s="33">
        <v>0</v>
      </c>
      <c r="BJ139" s="33">
        <v>0</v>
      </c>
      <c r="BK139" s="33">
        <v>0</v>
      </c>
      <c r="BL139" s="33">
        <v>0</v>
      </c>
      <c r="BM139" s="33">
        <v>0</v>
      </c>
      <c r="BN139" s="33">
        <v>0</v>
      </c>
      <c r="BO139" s="33">
        <v>0</v>
      </c>
      <c r="BP139" s="33">
        <v>0</v>
      </c>
      <c r="BQ139" s="33">
        <v>0</v>
      </c>
      <c r="BR139" s="33">
        <v>13.579877415893721</v>
      </c>
      <c r="BS139" s="33">
        <v>0</v>
      </c>
      <c r="BT139" s="33">
        <v>8562.034652276503</v>
      </c>
      <c r="BU139" s="33">
        <v>0</v>
      </c>
      <c r="BV139" s="33">
        <v>0</v>
      </c>
      <c r="BW139" s="33">
        <v>0</v>
      </c>
      <c r="BX139" s="33">
        <v>0</v>
      </c>
      <c r="BY139" s="33">
        <v>0</v>
      </c>
      <c r="BZ139" s="85">
        <f t="shared" si="2"/>
        <v>36557.459715843113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</row>
    <row r="140" spans="1:169" x14ac:dyDescent="0.2">
      <c r="A140" s="1" t="s">
        <v>17</v>
      </c>
      <c r="B140" s="22" t="s">
        <v>136</v>
      </c>
      <c r="C140" s="33">
        <v>0</v>
      </c>
      <c r="D140" s="33">
        <v>0</v>
      </c>
      <c r="E140" s="33">
        <v>0</v>
      </c>
      <c r="F140" s="33">
        <v>0</v>
      </c>
      <c r="G140" s="33">
        <v>0</v>
      </c>
      <c r="H140" s="33">
        <v>0</v>
      </c>
      <c r="I140" s="33">
        <v>0</v>
      </c>
      <c r="J140" s="33">
        <v>0</v>
      </c>
      <c r="K140" s="33">
        <v>0</v>
      </c>
      <c r="L140" s="33">
        <v>0</v>
      </c>
      <c r="M140" s="33">
        <v>0</v>
      </c>
      <c r="N140" s="33">
        <v>0</v>
      </c>
      <c r="O140" s="33">
        <v>0</v>
      </c>
      <c r="P140" s="33">
        <v>0</v>
      </c>
      <c r="Q140" s="33">
        <v>0</v>
      </c>
      <c r="R140" s="33">
        <v>0</v>
      </c>
      <c r="S140" s="33">
        <v>0</v>
      </c>
      <c r="T140" s="33">
        <v>0</v>
      </c>
      <c r="U140" s="33">
        <v>112.67560199194845</v>
      </c>
      <c r="V140" s="33">
        <v>0</v>
      </c>
      <c r="W140" s="33">
        <v>0</v>
      </c>
      <c r="X140" s="33">
        <v>124.44464874636846</v>
      </c>
      <c r="Y140" s="33">
        <v>0</v>
      </c>
      <c r="Z140" s="33">
        <v>0</v>
      </c>
      <c r="AA140" s="33">
        <v>0</v>
      </c>
      <c r="AB140" s="33">
        <v>0</v>
      </c>
      <c r="AC140" s="33">
        <v>0</v>
      </c>
      <c r="AD140" s="33">
        <v>0</v>
      </c>
      <c r="AE140" s="33">
        <v>0</v>
      </c>
      <c r="AF140" s="33">
        <v>0</v>
      </c>
      <c r="AG140" s="33">
        <v>0</v>
      </c>
      <c r="AH140" s="33">
        <v>0</v>
      </c>
      <c r="AI140" s="33">
        <v>0</v>
      </c>
      <c r="AJ140" s="33">
        <v>0</v>
      </c>
      <c r="AK140" s="33">
        <v>0</v>
      </c>
      <c r="AL140" s="33">
        <v>273.45953001092488</v>
      </c>
      <c r="AM140" s="33">
        <v>35.709296693397043</v>
      </c>
      <c r="AN140" s="33">
        <v>1246.3479978389339</v>
      </c>
      <c r="AO140" s="33">
        <v>0</v>
      </c>
      <c r="AP140" s="33">
        <v>84.137812339230408</v>
      </c>
      <c r="AQ140" s="33">
        <v>0</v>
      </c>
      <c r="AR140" s="33">
        <v>0</v>
      </c>
      <c r="AS140" s="33">
        <v>0</v>
      </c>
      <c r="AT140" s="33">
        <v>0</v>
      </c>
      <c r="AU140" s="33">
        <v>37.622564854177668</v>
      </c>
      <c r="AV140" s="33">
        <v>0</v>
      </c>
      <c r="AW140" s="33">
        <v>0</v>
      </c>
      <c r="AX140" s="33">
        <v>0</v>
      </c>
      <c r="AY140" s="33">
        <v>0</v>
      </c>
      <c r="AZ140" s="33">
        <v>72.76050432698419</v>
      </c>
      <c r="BA140" s="33">
        <v>0</v>
      </c>
      <c r="BB140" s="33">
        <v>0</v>
      </c>
      <c r="BC140" s="33">
        <v>0</v>
      </c>
      <c r="BD140" s="33">
        <v>1634.5453455136633</v>
      </c>
      <c r="BE140" s="33">
        <v>511.03851270872929</v>
      </c>
      <c r="BF140" s="33">
        <v>0</v>
      </c>
      <c r="BG140" s="33">
        <v>0</v>
      </c>
      <c r="BH140" s="33">
        <v>0</v>
      </c>
      <c r="BI140" s="33">
        <v>0</v>
      </c>
      <c r="BJ140" s="33">
        <v>32.979516555875854</v>
      </c>
      <c r="BK140" s="33">
        <v>3428.1697167880511</v>
      </c>
      <c r="BL140" s="33">
        <v>0</v>
      </c>
      <c r="BM140" s="33">
        <v>0</v>
      </c>
      <c r="BN140" s="33">
        <v>0</v>
      </c>
      <c r="BO140" s="33">
        <v>0</v>
      </c>
      <c r="BP140" s="33">
        <v>0</v>
      </c>
      <c r="BQ140" s="33">
        <v>0</v>
      </c>
      <c r="BR140" s="33">
        <v>36819.132735112107</v>
      </c>
      <c r="BS140" s="33">
        <v>0</v>
      </c>
      <c r="BT140" s="33">
        <v>0</v>
      </c>
      <c r="BU140" s="33">
        <v>0</v>
      </c>
      <c r="BV140" s="33">
        <v>0</v>
      </c>
      <c r="BW140" s="33">
        <v>0</v>
      </c>
      <c r="BX140" s="33">
        <v>0</v>
      </c>
      <c r="BY140" s="33">
        <v>0</v>
      </c>
      <c r="BZ140" s="85">
        <f t="shared" si="2"/>
        <v>44413.023783480392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</row>
    <row r="141" spans="1:169" x14ac:dyDescent="0.2">
      <c r="A141" s="1" t="s">
        <v>18</v>
      </c>
      <c r="B141" s="22" t="s">
        <v>137</v>
      </c>
      <c r="C141" s="33">
        <v>0</v>
      </c>
      <c r="D141" s="33">
        <v>0</v>
      </c>
      <c r="E141" s="33">
        <v>0</v>
      </c>
      <c r="F141" s="33">
        <v>0</v>
      </c>
      <c r="G141" s="33">
        <v>0</v>
      </c>
      <c r="H141" s="33">
        <v>0</v>
      </c>
      <c r="I141" s="33">
        <v>0</v>
      </c>
      <c r="J141" s="33">
        <v>0</v>
      </c>
      <c r="K141" s="33">
        <v>0</v>
      </c>
      <c r="L141" s="33">
        <v>0</v>
      </c>
      <c r="M141" s="33">
        <v>0</v>
      </c>
      <c r="N141" s="33">
        <v>0</v>
      </c>
      <c r="O141" s="33">
        <v>0</v>
      </c>
      <c r="P141" s="33">
        <v>0</v>
      </c>
      <c r="Q141" s="33">
        <v>0</v>
      </c>
      <c r="R141" s="33">
        <v>0</v>
      </c>
      <c r="S141" s="33">
        <v>0</v>
      </c>
      <c r="T141" s="33">
        <v>0</v>
      </c>
      <c r="U141" s="33">
        <v>0</v>
      </c>
      <c r="V141" s="33">
        <v>0</v>
      </c>
      <c r="W141" s="33">
        <v>0</v>
      </c>
      <c r="X141" s="33">
        <v>0</v>
      </c>
      <c r="Y141" s="33">
        <v>0</v>
      </c>
      <c r="Z141" s="33">
        <v>0</v>
      </c>
      <c r="AA141" s="33">
        <v>0</v>
      </c>
      <c r="AB141" s="33">
        <v>0</v>
      </c>
      <c r="AC141" s="33">
        <v>0</v>
      </c>
      <c r="AD141" s="33">
        <v>0</v>
      </c>
      <c r="AE141" s="33">
        <v>0</v>
      </c>
      <c r="AF141" s="33">
        <v>0</v>
      </c>
      <c r="AG141" s="33">
        <v>0</v>
      </c>
      <c r="AH141" s="33">
        <v>0</v>
      </c>
      <c r="AI141" s="33">
        <v>0</v>
      </c>
      <c r="AJ141" s="33">
        <v>0</v>
      </c>
      <c r="AK141" s="33">
        <v>0</v>
      </c>
      <c r="AL141" s="33">
        <v>0</v>
      </c>
      <c r="AM141" s="33">
        <v>2.3688209369413369</v>
      </c>
      <c r="AN141" s="33">
        <v>39.484205482006736</v>
      </c>
      <c r="AO141" s="33">
        <v>0</v>
      </c>
      <c r="AP141" s="33">
        <v>0</v>
      </c>
      <c r="AQ141" s="33">
        <v>0</v>
      </c>
      <c r="AR141" s="33">
        <v>0</v>
      </c>
      <c r="AS141" s="33">
        <v>0</v>
      </c>
      <c r="AT141" s="33">
        <v>0</v>
      </c>
      <c r="AU141" s="33">
        <v>0</v>
      </c>
      <c r="AV141" s="33">
        <v>0</v>
      </c>
      <c r="AW141" s="33">
        <v>0</v>
      </c>
      <c r="AX141" s="33">
        <v>0</v>
      </c>
      <c r="AY141" s="33">
        <v>0</v>
      </c>
      <c r="AZ141" s="33">
        <v>5036.8713955470712</v>
      </c>
      <c r="BA141" s="33">
        <v>0</v>
      </c>
      <c r="BB141" s="33">
        <v>0</v>
      </c>
      <c r="BC141" s="33">
        <v>0</v>
      </c>
      <c r="BD141" s="33">
        <v>0</v>
      </c>
      <c r="BE141" s="33">
        <v>119.88653898087141</v>
      </c>
      <c r="BF141" s="33">
        <v>0</v>
      </c>
      <c r="BG141" s="33">
        <v>11.028453606239767</v>
      </c>
      <c r="BH141" s="33">
        <v>0</v>
      </c>
      <c r="BI141" s="33">
        <v>0</v>
      </c>
      <c r="BJ141" s="33">
        <v>874.0750508392382</v>
      </c>
      <c r="BK141" s="33">
        <v>1887.0082330761195</v>
      </c>
      <c r="BL141" s="33">
        <v>0</v>
      </c>
      <c r="BM141" s="33">
        <v>0</v>
      </c>
      <c r="BN141" s="33">
        <v>0</v>
      </c>
      <c r="BO141" s="33">
        <v>0</v>
      </c>
      <c r="BP141" s="33">
        <v>0</v>
      </c>
      <c r="BQ141" s="33">
        <v>0</v>
      </c>
      <c r="BR141" s="33">
        <v>18.467022640603421</v>
      </c>
      <c r="BS141" s="33">
        <v>0</v>
      </c>
      <c r="BT141" s="33">
        <v>0</v>
      </c>
      <c r="BU141" s="33">
        <v>0</v>
      </c>
      <c r="BV141" s="33">
        <v>0</v>
      </c>
      <c r="BW141" s="33">
        <v>0</v>
      </c>
      <c r="BX141" s="33">
        <v>0</v>
      </c>
      <c r="BY141" s="33">
        <v>0</v>
      </c>
      <c r="BZ141" s="85">
        <f t="shared" si="2"/>
        <v>7989.1897211090927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</row>
    <row r="142" spans="1:169" x14ac:dyDescent="0.2">
      <c r="A142" s="1" t="s">
        <v>19</v>
      </c>
      <c r="B142" s="22" t="s">
        <v>138</v>
      </c>
      <c r="C142" s="33">
        <v>0</v>
      </c>
      <c r="D142" s="33">
        <v>0</v>
      </c>
      <c r="E142" s="33">
        <v>0</v>
      </c>
      <c r="F142" s="33">
        <v>0</v>
      </c>
      <c r="G142" s="33">
        <v>0</v>
      </c>
      <c r="H142" s="33">
        <v>0</v>
      </c>
      <c r="I142" s="33">
        <v>0</v>
      </c>
      <c r="J142" s="33">
        <v>0</v>
      </c>
      <c r="K142" s="33">
        <v>0</v>
      </c>
      <c r="L142" s="33">
        <v>0</v>
      </c>
      <c r="M142" s="33">
        <v>0</v>
      </c>
      <c r="N142" s="33">
        <v>0</v>
      </c>
      <c r="O142" s="33">
        <v>0</v>
      </c>
      <c r="P142" s="33">
        <v>0</v>
      </c>
      <c r="Q142" s="33">
        <v>0</v>
      </c>
      <c r="R142" s="33">
        <v>0</v>
      </c>
      <c r="S142" s="33">
        <v>0</v>
      </c>
      <c r="T142" s="33">
        <v>0</v>
      </c>
      <c r="U142" s="33">
        <v>0</v>
      </c>
      <c r="V142" s="33">
        <v>0</v>
      </c>
      <c r="W142" s="33">
        <v>0</v>
      </c>
      <c r="X142" s="33">
        <v>0</v>
      </c>
      <c r="Y142" s="33">
        <v>0</v>
      </c>
      <c r="Z142" s="33">
        <v>0</v>
      </c>
      <c r="AA142" s="33">
        <v>0</v>
      </c>
      <c r="AB142" s="33">
        <v>0</v>
      </c>
      <c r="AC142" s="33">
        <v>0</v>
      </c>
      <c r="AD142" s="33">
        <v>0</v>
      </c>
      <c r="AE142" s="33">
        <v>3588.6047947681118</v>
      </c>
      <c r="AF142" s="33">
        <v>191762.46700510086</v>
      </c>
      <c r="AG142" s="33">
        <v>0</v>
      </c>
      <c r="AH142" s="33">
        <v>0</v>
      </c>
      <c r="AI142" s="33">
        <v>0</v>
      </c>
      <c r="AJ142" s="33">
        <v>0</v>
      </c>
      <c r="AK142" s="33">
        <v>0</v>
      </c>
      <c r="AL142" s="33">
        <v>0</v>
      </c>
      <c r="AM142" s="33">
        <v>0</v>
      </c>
      <c r="AN142" s="33">
        <v>0</v>
      </c>
      <c r="AO142" s="33">
        <v>0</v>
      </c>
      <c r="AP142" s="33">
        <v>0</v>
      </c>
      <c r="AQ142" s="33">
        <v>0</v>
      </c>
      <c r="AR142" s="33">
        <v>0</v>
      </c>
      <c r="AS142" s="33">
        <v>0</v>
      </c>
      <c r="AT142" s="33">
        <v>0</v>
      </c>
      <c r="AU142" s="33">
        <v>0</v>
      </c>
      <c r="AV142" s="33">
        <v>112612.24622959789</v>
      </c>
      <c r="AW142" s="33">
        <v>0</v>
      </c>
      <c r="AX142" s="33">
        <v>0</v>
      </c>
      <c r="AY142" s="33">
        <v>0</v>
      </c>
      <c r="AZ142" s="33">
        <v>0</v>
      </c>
      <c r="BA142" s="33">
        <v>0</v>
      </c>
      <c r="BB142" s="33">
        <v>0</v>
      </c>
      <c r="BC142" s="33">
        <v>0</v>
      </c>
      <c r="BD142" s="33">
        <v>0</v>
      </c>
      <c r="BE142" s="33">
        <v>0</v>
      </c>
      <c r="BF142" s="33">
        <v>0</v>
      </c>
      <c r="BG142" s="33">
        <v>0</v>
      </c>
      <c r="BH142" s="33">
        <v>0</v>
      </c>
      <c r="BI142" s="33">
        <v>0</v>
      </c>
      <c r="BJ142" s="33">
        <v>0</v>
      </c>
      <c r="BK142" s="33">
        <v>0</v>
      </c>
      <c r="BL142" s="33">
        <v>0</v>
      </c>
      <c r="BM142" s="33">
        <v>0</v>
      </c>
      <c r="BN142" s="33">
        <v>0</v>
      </c>
      <c r="BO142" s="33">
        <v>0</v>
      </c>
      <c r="BP142" s="33">
        <v>0</v>
      </c>
      <c r="BQ142" s="33">
        <v>0</v>
      </c>
      <c r="BR142" s="33">
        <v>0</v>
      </c>
      <c r="BS142" s="33">
        <v>0</v>
      </c>
      <c r="BT142" s="33">
        <v>0</v>
      </c>
      <c r="BU142" s="33">
        <v>0</v>
      </c>
      <c r="BV142" s="33">
        <v>0</v>
      </c>
      <c r="BW142" s="33">
        <v>0</v>
      </c>
      <c r="BX142" s="33">
        <v>0</v>
      </c>
      <c r="BY142" s="33">
        <v>0</v>
      </c>
      <c r="BZ142" s="85">
        <f t="shared" si="2"/>
        <v>307963.3180294669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</row>
    <row r="143" spans="1:169" x14ac:dyDescent="0.2">
      <c r="A143" s="1" t="s">
        <v>20</v>
      </c>
      <c r="B143" s="22" t="s">
        <v>139</v>
      </c>
      <c r="C143" s="33">
        <v>0</v>
      </c>
      <c r="D143" s="33">
        <v>0</v>
      </c>
      <c r="E143" s="33">
        <v>0</v>
      </c>
      <c r="F143" s="33">
        <v>0</v>
      </c>
      <c r="G143" s="33">
        <v>0</v>
      </c>
      <c r="H143" s="33">
        <v>0</v>
      </c>
      <c r="I143" s="33">
        <v>0</v>
      </c>
      <c r="J143" s="33">
        <v>0</v>
      </c>
      <c r="K143" s="33">
        <v>0</v>
      </c>
      <c r="L143" s="33">
        <v>0</v>
      </c>
      <c r="M143" s="33">
        <v>0</v>
      </c>
      <c r="N143" s="33">
        <v>0</v>
      </c>
      <c r="O143" s="33">
        <v>0</v>
      </c>
      <c r="P143" s="33">
        <v>0</v>
      </c>
      <c r="Q143" s="33">
        <v>0</v>
      </c>
      <c r="R143" s="33">
        <v>0</v>
      </c>
      <c r="S143" s="33">
        <v>0</v>
      </c>
      <c r="T143" s="33">
        <v>0</v>
      </c>
      <c r="U143" s="33">
        <v>0</v>
      </c>
      <c r="V143" s="33">
        <v>0</v>
      </c>
      <c r="W143" s="33">
        <v>0</v>
      </c>
      <c r="X143" s="33">
        <v>0</v>
      </c>
      <c r="Y143" s="33">
        <v>0</v>
      </c>
      <c r="Z143" s="33">
        <v>0</v>
      </c>
      <c r="AA143" s="33">
        <v>1.1051775061848452</v>
      </c>
      <c r="AB143" s="33">
        <v>0</v>
      </c>
      <c r="AC143" s="33">
        <v>0</v>
      </c>
      <c r="AD143" s="33">
        <v>0</v>
      </c>
      <c r="AE143" s="33">
        <v>0</v>
      </c>
      <c r="AF143" s="33">
        <v>0</v>
      </c>
      <c r="AG143" s="33">
        <v>8546.8416144791554</v>
      </c>
      <c r="AH143" s="33">
        <v>0</v>
      </c>
      <c r="AI143" s="33">
        <v>74.209412047938571</v>
      </c>
      <c r="AJ143" s="33">
        <v>0</v>
      </c>
      <c r="AK143" s="33">
        <v>0</v>
      </c>
      <c r="AL143" s="33">
        <v>0</v>
      </c>
      <c r="AM143" s="33">
        <v>37.033700863948866</v>
      </c>
      <c r="AN143" s="33">
        <v>241.86918106431926</v>
      </c>
      <c r="AO143" s="33">
        <v>0</v>
      </c>
      <c r="AP143" s="33">
        <v>193.12532083266726</v>
      </c>
      <c r="AQ143" s="33">
        <v>0</v>
      </c>
      <c r="AR143" s="33">
        <v>0</v>
      </c>
      <c r="AS143" s="33">
        <v>0</v>
      </c>
      <c r="AT143" s="33">
        <v>0</v>
      </c>
      <c r="AU143" s="33">
        <v>134.14903063306178</v>
      </c>
      <c r="AV143" s="33">
        <v>0</v>
      </c>
      <c r="AW143" s="33">
        <v>0</v>
      </c>
      <c r="AX143" s="33">
        <v>0</v>
      </c>
      <c r="AY143" s="33">
        <v>0</v>
      </c>
      <c r="AZ143" s="33">
        <v>831.00167221103186</v>
      </c>
      <c r="BA143" s="33">
        <v>0</v>
      </c>
      <c r="BB143" s="33">
        <v>0</v>
      </c>
      <c r="BC143" s="33">
        <v>0</v>
      </c>
      <c r="BD143" s="33">
        <v>0</v>
      </c>
      <c r="BE143" s="33">
        <v>0</v>
      </c>
      <c r="BF143" s="33">
        <v>2302.0857955097113</v>
      </c>
      <c r="BG143" s="33">
        <v>0</v>
      </c>
      <c r="BH143" s="33">
        <v>0</v>
      </c>
      <c r="BI143" s="33">
        <v>0</v>
      </c>
      <c r="BJ143" s="33">
        <v>0</v>
      </c>
      <c r="BK143" s="33">
        <v>78.191172594430313</v>
      </c>
      <c r="BL143" s="33">
        <v>0</v>
      </c>
      <c r="BM143" s="33">
        <v>0</v>
      </c>
      <c r="BN143" s="33">
        <v>0</v>
      </c>
      <c r="BO143" s="33">
        <v>0</v>
      </c>
      <c r="BP143" s="33">
        <v>0</v>
      </c>
      <c r="BQ143" s="33">
        <v>0</v>
      </c>
      <c r="BR143" s="33">
        <v>315.95351847102359</v>
      </c>
      <c r="BS143" s="33">
        <v>0</v>
      </c>
      <c r="BT143" s="33">
        <v>3.5875656985248701</v>
      </c>
      <c r="BU143" s="33">
        <v>0</v>
      </c>
      <c r="BV143" s="33">
        <v>0</v>
      </c>
      <c r="BW143" s="33">
        <v>0</v>
      </c>
      <c r="BX143" s="33">
        <v>0</v>
      </c>
      <c r="BY143" s="33">
        <v>0</v>
      </c>
      <c r="BZ143" s="85">
        <f t="shared" si="2"/>
        <v>12759.153161911996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</row>
    <row r="144" spans="1:169" x14ac:dyDescent="0.2">
      <c r="A144" s="1" t="s">
        <v>21</v>
      </c>
      <c r="B144" s="22" t="s">
        <v>140</v>
      </c>
      <c r="C144" s="33">
        <v>20.216695703572704</v>
      </c>
      <c r="D144" s="33">
        <v>316.7266890462584</v>
      </c>
      <c r="E144" s="33">
        <v>8.766831818765878</v>
      </c>
      <c r="F144" s="33">
        <v>724.97880689711951</v>
      </c>
      <c r="G144" s="33">
        <v>0</v>
      </c>
      <c r="H144" s="33">
        <v>0</v>
      </c>
      <c r="I144" s="33">
        <v>0</v>
      </c>
      <c r="J144" s="33">
        <v>37.155088331943475</v>
      </c>
      <c r="K144" s="33">
        <v>0</v>
      </c>
      <c r="L144" s="33">
        <v>0</v>
      </c>
      <c r="M144" s="33">
        <v>155.91323538762057</v>
      </c>
      <c r="N144" s="33">
        <v>179.2218035871787</v>
      </c>
      <c r="O144" s="33">
        <v>0</v>
      </c>
      <c r="P144" s="33">
        <v>0</v>
      </c>
      <c r="Q144" s="33">
        <v>0</v>
      </c>
      <c r="R144" s="33">
        <v>0</v>
      </c>
      <c r="S144" s="33">
        <v>0</v>
      </c>
      <c r="T144" s="33">
        <v>0</v>
      </c>
      <c r="U144" s="33">
        <v>0</v>
      </c>
      <c r="V144" s="33">
        <v>4402.5493076723023</v>
      </c>
      <c r="W144" s="33">
        <v>2512.0684091501412</v>
      </c>
      <c r="X144" s="33">
        <v>0</v>
      </c>
      <c r="Y144" s="33">
        <v>0</v>
      </c>
      <c r="Z144" s="33">
        <v>0</v>
      </c>
      <c r="AA144" s="33">
        <v>131.13161328936081</v>
      </c>
      <c r="AB144" s="33">
        <v>0</v>
      </c>
      <c r="AC144" s="33">
        <v>0</v>
      </c>
      <c r="AD144" s="33">
        <v>0</v>
      </c>
      <c r="AE144" s="33">
        <v>0</v>
      </c>
      <c r="AF144" s="33">
        <v>0</v>
      </c>
      <c r="AG144" s="33">
        <v>0</v>
      </c>
      <c r="AH144" s="33">
        <v>0</v>
      </c>
      <c r="AI144" s="33">
        <v>0</v>
      </c>
      <c r="AJ144" s="33">
        <v>9.8805093945538811</v>
      </c>
      <c r="AK144" s="33">
        <v>0</v>
      </c>
      <c r="AL144" s="33">
        <v>0</v>
      </c>
      <c r="AM144" s="33">
        <v>0</v>
      </c>
      <c r="AN144" s="33">
        <v>33366.828703380183</v>
      </c>
      <c r="AO144" s="33">
        <v>0</v>
      </c>
      <c r="AP144" s="33">
        <v>558.61551855235359</v>
      </c>
      <c r="AQ144" s="33">
        <v>0</v>
      </c>
      <c r="AR144" s="33">
        <v>0</v>
      </c>
      <c r="AS144" s="33">
        <v>0</v>
      </c>
      <c r="AT144" s="33">
        <v>0</v>
      </c>
      <c r="AU144" s="33">
        <v>1025.4470611775862</v>
      </c>
      <c r="AV144" s="33">
        <v>722.72722234202354</v>
      </c>
      <c r="AW144" s="33">
        <v>0</v>
      </c>
      <c r="AX144" s="33">
        <v>0</v>
      </c>
      <c r="AY144" s="33">
        <v>0</v>
      </c>
      <c r="AZ144" s="33">
        <v>1496.9607292132232</v>
      </c>
      <c r="BA144" s="33">
        <v>0</v>
      </c>
      <c r="BB144" s="33">
        <v>0</v>
      </c>
      <c r="BC144" s="33">
        <v>0</v>
      </c>
      <c r="BD144" s="33">
        <v>0</v>
      </c>
      <c r="BE144" s="33">
        <v>1618.4786202370917</v>
      </c>
      <c r="BF144" s="33">
        <v>29.679798898059072</v>
      </c>
      <c r="BG144" s="33">
        <v>0</v>
      </c>
      <c r="BH144" s="33">
        <v>0</v>
      </c>
      <c r="BI144" s="33">
        <v>0</v>
      </c>
      <c r="BJ144" s="33">
        <v>0</v>
      </c>
      <c r="BK144" s="33">
        <v>340.11835651887185</v>
      </c>
      <c r="BL144" s="33">
        <v>0</v>
      </c>
      <c r="BM144" s="33">
        <v>0</v>
      </c>
      <c r="BN144" s="33">
        <v>0</v>
      </c>
      <c r="BO144" s="33">
        <v>0</v>
      </c>
      <c r="BP144" s="33">
        <v>0</v>
      </c>
      <c r="BQ144" s="33">
        <v>0</v>
      </c>
      <c r="BR144" s="33">
        <v>46979.110062759712</v>
      </c>
      <c r="BS144" s="33">
        <v>0</v>
      </c>
      <c r="BT144" s="33">
        <v>0</v>
      </c>
      <c r="BU144" s="33">
        <v>0</v>
      </c>
      <c r="BV144" s="33">
        <v>0</v>
      </c>
      <c r="BW144" s="33">
        <v>0</v>
      </c>
      <c r="BX144" s="33">
        <v>0</v>
      </c>
      <c r="BY144" s="33">
        <v>0</v>
      </c>
      <c r="BZ144" s="85">
        <f t="shared" si="2"/>
        <v>94636.575063357915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</row>
    <row r="145" spans="1:169" x14ac:dyDescent="0.2">
      <c r="A145" s="1" t="s">
        <v>22</v>
      </c>
      <c r="B145" s="22" t="s">
        <v>141</v>
      </c>
      <c r="C145" s="33">
        <v>76.8702822882682</v>
      </c>
      <c r="D145" s="33">
        <v>0</v>
      </c>
      <c r="E145" s="33">
        <v>80.76119565600375</v>
      </c>
      <c r="F145" s="33">
        <v>200.45557112460565</v>
      </c>
      <c r="G145" s="33">
        <v>0</v>
      </c>
      <c r="H145" s="33">
        <v>0</v>
      </c>
      <c r="I145" s="33">
        <v>0</v>
      </c>
      <c r="J145" s="33">
        <v>0</v>
      </c>
      <c r="K145" s="33">
        <v>17.099741174041085</v>
      </c>
      <c r="L145" s="33">
        <v>0</v>
      </c>
      <c r="M145" s="33">
        <v>123.48559433132726</v>
      </c>
      <c r="N145" s="33">
        <v>2693.0004554938291</v>
      </c>
      <c r="O145" s="33">
        <v>0</v>
      </c>
      <c r="P145" s="33">
        <v>0</v>
      </c>
      <c r="Q145" s="33">
        <v>0</v>
      </c>
      <c r="R145" s="33">
        <v>766.38216688804005</v>
      </c>
      <c r="S145" s="33">
        <v>0</v>
      </c>
      <c r="T145" s="33">
        <v>0</v>
      </c>
      <c r="U145" s="33">
        <v>20537.457556139423</v>
      </c>
      <c r="V145" s="33">
        <v>0</v>
      </c>
      <c r="W145" s="33">
        <v>0</v>
      </c>
      <c r="X145" s="33">
        <v>0</v>
      </c>
      <c r="Y145" s="33">
        <v>0</v>
      </c>
      <c r="Z145" s="33">
        <v>0</v>
      </c>
      <c r="AA145" s="33">
        <v>0</v>
      </c>
      <c r="AB145" s="33">
        <v>0</v>
      </c>
      <c r="AC145" s="33">
        <v>0</v>
      </c>
      <c r="AD145" s="33">
        <v>0</v>
      </c>
      <c r="AE145" s="33">
        <v>0</v>
      </c>
      <c r="AF145" s="33">
        <v>0</v>
      </c>
      <c r="AG145" s="33">
        <v>0</v>
      </c>
      <c r="AH145" s="33">
        <v>0</v>
      </c>
      <c r="AI145" s="33">
        <v>0</v>
      </c>
      <c r="AJ145" s="33">
        <v>0</v>
      </c>
      <c r="AK145" s="33">
        <v>0</v>
      </c>
      <c r="AL145" s="33">
        <v>0</v>
      </c>
      <c r="AM145" s="33">
        <v>0</v>
      </c>
      <c r="AN145" s="33">
        <v>351.7454538570596</v>
      </c>
      <c r="AO145" s="33">
        <v>0</v>
      </c>
      <c r="AP145" s="33">
        <v>30441.730585857498</v>
      </c>
      <c r="AQ145" s="33">
        <v>0</v>
      </c>
      <c r="AR145" s="33">
        <v>0</v>
      </c>
      <c r="AS145" s="33">
        <v>0</v>
      </c>
      <c r="AT145" s="33">
        <v>0</v>
      </c>
      <c r="AU145" s="33">
        <v>0</v>
      </c>
      <c r="AV145" s="33">
        <v>0</v>
      </c>
      <c r="AW145" s="33">
        <v>0</v>
      </c>
      <c r="AX145" s="33">
        <v>0</v>
      </c>
      <c r="AY145" s="33">
        <v>0</v>
      </c>
      <c r="AZ145" s="33">
        <v>0</v>
      </c>
      <c r="BA145" s="33">
        <v>0</v>
      </c>
      <c r="BB145" s="33">
        <v>0</v>
      </c>
      <c r="BC145" s="33">
        <v>0</v>
      </c>
      <c r="BD145" s="33">
        <v>0</v>
      </c>
      <c r="BE145" s="33">
        <v>0</v>
      </c>
      <c r="BF145" s="33">
        <v>443.10828402394918</v>
      </c>
      <c r="BG145" s="33">
        <v>0</v>
      </c>
      <c r="BH145" s="33">
        <v>0</v>
      </c>
      <c r="BI145" s="33">
        <v>0</v>
      </c>
      <c r="BJ145" s="33">
        <v>0</v>
      </c>
      <c r="BK145" s="33">
        <v>0</v>
      </c>
      <c r="BL145" s="33">
        <v>0</v>
      </c>
      <c r="BM145" s="33">
        <v>0</v>
      </c>
      <c r="BN145" s="33">
        <v>0</v>
      </c>
      <c r="BO145" s="33">
        <v>0</v>
      </c>
      <c r="BP145" s="33">
        <v>0</v>
      </c>
      <c r="BQ145" s="33">
        <v>0</v>
      </c>
      <c r="BR145" s="33">
        <v>749.25345932160133</v>
      </c>
      <c r="BS145" s="33">
        <v>0</v>
      </c>
      <c r="BT145" s="33">
        <v>0</v>
      </c>
      <c r="BU145" s="33">
        <v>0</v>
      </c>
      <c r="BV145" s="33">
        <v>0</v>
      </c>
      <c r="BW145" s="33">
        <v>0</v>
      </c>
      <c r="BX145" s="33">
        <v>0</v>
      </c>
      <c r="BY145" s="33">
        <v>0</v>
      </c>
      <c r="BZ145" s="85">
        <f t="shared" si="2"/>
        <v>56481.350346155647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</row>
    <row r="146" spans="1:169" x14ac:dyDescent="0.2">
      <c r="A146" s="1" t="s">
        <v>23</v>
      </c>
      <c r="B146" s="22" t="s">
        <v>142</v>
      </c>
      <c r="C146" s="33">
        <v>0</v>
      </c>
      <c r="D146" s="33">
        <v>0</v>
      </c>
      <c r="E146" s="33">
        <v>0</v>
      </c>
      <c r="F146" s="33">
        <v>0</v>
      </c>
      <c r="G146" s="33">
        <v>0</v>
      </c>
      <c r="H146" s="33">
        <v>0</v>
      </c>
      <c r="I146" s="33">
        <v>0</v>
      </c>
      <c r="J146" s="33">
        <v>0</v>
      </c>
      <c r="K146" s="33">
        <v>0</v>
      </c>
      <c r="L146" s="33">
        <v>0</v>
      </c>
      <c r="M146" s="33">
        <v>0</v>
      </c>
      <c r="N146" s="33">
        <v>0</v>
      </c>
      <c r="O146" s="33">
        <v>0</v>
      </c>
      <c r="P146" s="33">
        <v>0</v>
      </c>
      <c r="Q146" s="33">
        <v>0</v>
      </c>
      <c r="R146" s="33">
        <v>0</v>
      </c>
      <c r="S146" s="33">
        <v>0</v>
      </c>
      <c r="T146" s="33">
        <v>0</v>
      </c>
      <c r="U146" s="33">
        <v>0</v>
      </c>
      <c r="V146" s="33">
        <v>862.40265245838327</v>
      </c>
      <c r="W146" s="33">
        <v>0</v>
      </c>
      <c r="X146" s="33">
        <v>32950.348007762157</v>
      </c>
      <c r="Y146" s="33">
        <v>0</v>
      </c>
      <c r="Z146" s="33">
        <v>0</v>
      </c>
      <c r="AA146" s="33">
        <v>590.67176646234122</v>
      </c>
      <c r="AB146" s="33">
        <v>0</v>
      </c>
      <c r="AC146" s="33">
        <v>0</v>
      </c>
      <c r="AD146" s="33">
        <v>0</v>
      </c>
      <c r="AE146" s="33">
        <v>0</v>
      </c>
      <c r="AF146" s="33">
        <v>0</v>
      </c>
      <c r="AG146" s="33">
        <v>0</v>
      </c>
      <c r="AH146" s="33">
        <v>913.82078031278547</v>
      </c>
      <c r="AI146" s="33">
        <v>1284.624421877382</v>
      </c>
      <c r="AJ146" s="33">
        <v>44.371474470074325</v>
      </c>
      <c r="AK146" s="33">
        <v>0</v>
      </c>
      <c r="AL146" s="33">
        <v>5150.4134813282826</v>
      </c>
      <c r="AM146" s="33">
        <v>9642.0595618823154</v>
      </c>
      <c r="AN146" s="33">
        <v>5868.8366981250902</v>
      </c>
      <c r="AO146" s="33">
        <v>0</v>
      </c>
      <c r="AP146" s="33">
        <v>2216.2554699437219</v>
      </c>
      <c r="AQ146" s="33">
        <v>4675.5887517091369</v>
      </c>
      <c r="AR146" s="33">
        <v>0</v>
      </c>
      <c r="AS146" s="33">
        <v>0</v>
      </c>
      <c r="AT146" s="33">
        <v>1337.4467792051439</v>
      </c>
      <c r="AU146" s="33">
        <v>18562.073332546868</v>
      </c>
      <c r="AV146" s="33">
        <v>0</v>
      </c>
      <c r="AW146" s="33">
        <v>0</v>
      </c>
      <c r="AX146" s="33">
        <v>0</v>
      </c>
      <c r="AY146" s="33">
        <v>0</v>
      </c>
      <c r="AZ146" s="33">
        <v>346.23622847243246</v>
      </c>
      <c r="BA146" s="33">
        <v>0</v>
      </c>
      <c r="BB146" s="33">
        <v>0</v>
      </c>
      <c r="BC146" s="33">
        <v>0</v>
      </c>
      <c r="BD146" s="33">
        <v>0</v>
      </c>
      <c r="BE146" s="33">
        <v>16511.96473664459</v>
      </c>
      <c r="BF146" s="33">
        <v>6931.7476436650868</v>
      </c>
      <c r="BG146" s="33">
        <v>0</v>
      </c>
      <c r="BH146" s="33">
        <v>0</v>
      </c>
      <c r="BI146" s="33">
        <v>0</v>
      </c>
      <c r="BJ146" s="33">
        <v>0</v>
      </c>
      <c r="BK146" s="33">
        <v>1691.1459972451398</v>
      </c>
      <c r="BL146" s="33">
        <v>0</v>
      </c>
      <c r="BM146" s="33">
        <v>0</v>
      </c>
      <c r="BN146" s="33">
        <v>0</v>
      </c>
      <c r="BO146" s="33">
        <v>0</v>
      </c>
      <c r="BP146" s="33">
        <v>0</v>
      </c>
      <c r="BQ146" s="33">
        <v>0</v>
      </c>
      <c r="BR146" s="33">
        <v>2008.8392544224571</v>
      </c>
      <c r="BS146" s="33">
        <v>0</v>
      </c>
      <c r="BT146" s="33">
        <v>11.396557562111507</v>
      </c>
      <c r="BU146" s="33">
        <v>0</v>
      </c>
      <c r="BV146" s="33">
        <v>0</v>
      </c>
      <c r="BW146" s="33">
        <v>0</v>
      </c>
      <c r="BX146" s="33">
        <v>0</v>
      </c>
      <c r="BY146" s="33">
        <v>0</v>
      </c>
      <c r="BZ146" s="85">
        <f t="shared" si="2"/>
        <v>111600.24359609552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</row>
    <row r="147" spans="1:169" x14ac:dyDescent="0.2">
      <c r="A147" s="1" t="s">
        <v>24</v>
      </c>
      <c r="B147" s="22" t="s">
        <v>143</v>
      </c>
      <c r="C147" s="33">
        <v>0</v>
      </c>
      <c r="D147" s="33">
        <v>0</v>
      </c>
      <c r="E147" s="33">
        <v>0</v>
      </c>
      <c r="F147" s="33">
        <v>0</v>
      </c>
      <c r="G147" s="33">
        <v>0</v>
      </c>
      <c r="H147" s="33">
        <v>0</v>
      </c>
      <c r="I147" s="33">
        <v>0</v>
      </c>
      <c r="J147" s="33">
        <v>0</v>
      </c>
      <c r="K147" s="33">
        <v>0</v>
      </c>
      <c r="L147" s="33">
        <v>0</v>
      </c>
      <c r="M147" s="33">
        <v>0</v>
      </c>
      <c r="N147" s="33">
        <v>0</v>
      </c>
      <c r="O147" s="33">
        <v>0</v>
      </c>
      <c r="P147" s="33">
        <v>0</v>
      </c>
      <c r="Q147" s="33">
        <v>0</v>
      </c>
      <c r="R147" s="33">
        <v>0</v>
      </c>
      <c r="S147" s="33">
        <v>0</v>
      </c>
      <c r="T147" s="33">
        <v>0</v>
      </c>
      <c r="U147" s="33">
        <v>0</v>
      </c>
      <c r="V147" s="33">
        <v>0</v>
      </c>
      <c r="W147" s="33">
        <v>0</v>
      </c>
      <c r="X147" s="33">
        <v>0</v>
      </c>
      <c r="Y147" s="33">
        <v>0</v>
      </c>
      <c r="Z147" s="33">
        <v>0</v>
      </c>
      <c r="AA147" s="33">
        <v>7.9968821795123599</v>
      </c>
      <c r="AB147" s="33">
        <v>0</v>
      </c>
      <c r="AC147" s="33">
        <v>0</v>
      </c>
      <c r="AD147" s="33">
        <v>0</v>
      </c>
      <c r="AE147" s="33">
        <v>0</v>
      </c>
      <c r="AF147" s="33">
        <v>0</v>
      </c>
      <c r="AG147" s="33">
        <v>0</v>
      </c>
      <c r="AH147" s="33">
        <v>19776.040266780983</v>
      </c>
      <c r="AI147" s="33">
        <v>0</v>
      </c>
      <c r="AJ147" s="33">
        <v>0</v>
      </c>
      <c r="AK147" s="33">
        <v>0</v>
      </c>
      <c r="AL147" s="33">
        <v>38890.297474443571</v>
      </c>
      <c r="AM147" s="33">
        <v>39.743070989386766</v>
      </c>
      <c r="AN147" s="33">
        <v>4.8183450084435044</v>
      </c>
      <c r="AO147" s="33">
        <v>0</v>
      </c>
      <c r="AP147" s="33">
        <v>0</v>
      </c>
      <c r="AQ147" s="33">
        <v>0</v>
      </c>
      <c r="AR147" s="33">
        <v>0</v>
      </c>
      <c r="AS147" s="33">
        <v>0</v>
      </c>
      <c r="AT147" s="33">
        <v>0</v>
      </c>
      <c r="AU147" s="33">
        <v>0</v>
      </c>
      <c r="AV147" s="33">
        <v>0</v>
      </c>
      <c r="AW147" s="33">
        <v>0</v>
      </c>
      <c r="AX147" s="33">
        <v>0</v>
      </c>
      <c r="AY147" s="33">
        <v>0</v>
      </c>
      <c r="AZ147" s="33">
        <v>0</v>
      </c>
      <c r="BA147" s="33">
        <v>0</v>
      </c>
      <c r="BB147" s="33">
        <v>0</v>
      </c>
      <c r="BC147" s="33">
        <v>0</v>
      </c>
      <c r="BD147" s="33">
        <v>0</v>
      </c>
      <c r="BE147" s="33">
        <v>0</v>
      </c>
      <c r="BF147" s="33">
        <v>0</v>
      </c>
      <c r="BG147" s="33">
        <v>0</v>
      </c>
      <c r="BH147" s="33">
        <v>0</v>
      </c>
      <c r="BI147" s="33">
        <v>0</v>
      </c>
      <c r="BJ147" s="33">
        <v>0</v>
      </c>
      <c r="BK147" s="33">
        <v>224.40917506427596</v>
      </c>
      <c r="BL147" s="33">
        <v>0</v>
      </c>
      <c r="BM147" s="33">
        <v>0</v>
      </c>
      <c r="BN147" s="33">
        <v>0</v>
      </c>
      <c r="BO147" s="33">
        <v>0</v>
      </c>
      <c r="BP147" s="33">
        <v>0</v>
      </c>
      <c r="BQ147" s="33">
        <v>0</v>
      </c>
      <c r="BR147" s="33">
        <v>0</v>
      </c>
      <c r="BS147" s="33">
        <v>0</v>
      </c>
      <c r="BT147" s="33">
        <v>-170.52280351404309</v>
      </c>
      <c r="BU147" s="33">
        <v>0</v>
      </c>
      <c r="BV147" s="33">
        <v>0</v>
      </c>
      <c r="BW147" s="33">
        <v>0</v>
      </c>
      <c r="BX147" s="33">
        <v>0</v>
      </c>
      <c r="BY147" s="33">
        <v>0</v>
      </c>
      <c r="BZ147" s="85">
        <f t="shared" si="2"/>
        <v>58772.782410952132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</row>
    <row r="148" spans="1:169" x14ac:dyDescent="0.2">
      <c r="A148" s="1" t="s">
        <v>25</v>
      </c>
      <c r="B148" s="22" t="s">
        <v>144</v>
      </c>
      <c r="C148" s="33">
        <v>0</v>
      </c>
      <c r="D148" s="33">
        <v>0</v>
      </c>
      <c r="E148" s="33">
        <v>0</v>
      </c>
      <c r="F148" s="33">
        <v>0</v>
      </c>
      <c r="G148" s="33">
        <v>0</v>
      </c>
      <c r="H148" s="33">
        <v>0</v>
      </c>
      <c r="I148" s="33">
        <v>0</v>
      </c>
      <c r="J148" s="33">
        <v>0</v>
      </c>
      <c r="K148" s="33">
        <v>0</v>
      </c>
      <c r="L148" s="33">
        <v>0</v>
      </c>
      <c r="M148" s="33">
        <v>0</v>
      </c>
      <c r="N148" s="33">
        <v>0</v>
      </c>
      <c r="O148" s="33">
        <v>0</v>
      </c>
      <c r="P148" s="33">
        <v>0</v>
      </c>
      <c r="Q148" s="33">
        <v>0</v>
      </c>
      <c r="R148" s="33">
        <v>0</v>
      </c>
      <c r="S148" s="33">
        <v>0</v>
      </c>
      <c r="T148" s="33">
        <v>0</v>
      </c>
      <c r="U148" s="33">
        <v>0</v>
      </c>
      <c r="V148" s="33">
        <v>0</v>
      </c>
      <c r="W148" s="33">
        <v>0</v>
      </c>
      <c r="X148" s="33">
        <v>0</v>
      </c>
      <c r="Y148" s="33">
        <v>0</v>
      </c>
      <c r="Z148" s="33">
        <v>0</v>
      </c>
      <c r="AA148" s="33">
        <v>5.7860971648182273</v>
      </c>
      <c r="AB148" s="33">
        <v>0</v>
      </c>
      <c r="AC148" s="33">
        <v>0</v>
      </c>
      <c r="AD148" s="33">
        <v>0</v>
      </c>
      <c r="AE148" s="33">
        <v>0</v>
      </c>
      <c r="AF148" s="33">
        <v>0</v>
      </c>
      <c r="AG148" s="33">
        <v>0</v>
      </c>
      <c r="AH148" s="33">
        <v>54.210506324663648</v>
      </c>
      <c r="AI148" s="33">
        <v>1.4801608112654152</v>
      </c>
      <c r="AJ148" s="33">
        <v>0</v>
      </c>
      <c r="AK148" s="33">
        <v>0</v>
      </c>
      <c r="AL148" s="33">
        <v>0</v>
      </c>
      <c r="AM148" s="33">
        <v>457.1065475210375</v>
      </c>
      <c r="AN148" s="33">
        <v>33.909336641964458</v>
      </c>
      <c r="AO148" s="33">
        <v>0</v>
      </c>
      <c r="AP148" s="33">
        <v>0</v>
      </c>
      <c r="AQ148" s="33">
        <v>0</v>
      </c>
      <c r="AR148" s="33">
        <v>0</v>
      </c>
      <c r="AS148" s="33">
        <v>0</v>
      </c>
      <c r="AT148" s="33">
        <v>0</v>
      </c>
      <c r="AU148" s="33">
        <v>2.6926269467275845</v>
      </c>
      <c r="AV148" s="33">
        <v>0</v>
      </c>
      <c r="AW148" s="33">
        <v>0</v>
      </c>
      <c r="AX148" s="33">
        <v>0</v>
      </c>
      <c r="AY148" s="33">
        <v>0</v>
      </c>
      <c r="AZ148" s="33">
        <v>0</v>
      </c>
      <c r="BA148" s="33">
        <v>0</v>
      </c>
      <c r="BB148" s="33">
        <v>0</v>
      </c>
      <c r="BC148" s="33">
        <v>0</v>
      </c>
      <c r="BD148" s="33">
        <v>0</v>
      </c>
      <c r="BE148" s="33">
        <v>4.1070296091131793</v>
      </c>
      <c r="BF148" s="33">
        <v>56.372528162181311</v>
      </c>
      <c r="BG148" s="33">
        <v>0</v>
      </c>
      <c r="BH148" s="33">
        <v>0</v>
      </c>
      <c r="BI148" s="33">
        <v>0</v>
      </c>
      <c r="BJ148" s="33">
        <v>0</v>
      </c>
      <c r="BK148" s="33">
        <v>14.199669033918479</v>
      </c>
      <c r="BL148" s="33">
        <v>0</v>
      </c>
      <c r="BM148" s="33">
        <v>0</v>
      </c>
      <c r="BN148" s="33">
        <v>0</v>
      </c>
      <c r="BO148" s="33">
        <v>0</v>
      </c>
      <c r="BP148" s="33">
        <v>0</v>
      </c>
      <c r="BQ148" s="33">
        <v>0</v>
      </c>
      <c r="BR148" s="33">
        <v>0</v>
      </c>
      <c r="BS148" s="33">
        <v>0</v>
      </c>
      <c r="BT148" s="33">
        <v>0</v>
      </c>
      <c r="BU148" s="33">
        <v>0</v>
      </c>
      <c r="BV148" s="33">
        <v>0</v>
      </c>
      <c r="BW148" s="33">
        <v>0</v>
      </c>
      <c r="BX148" s="33">
        <v>0</v>
      </c>
      <c r="BY148" s="33">
        <v>0</v>
      </c>
      <c r="BZ148" s="85">
        <f t="shared" si="2"/>
        <v>629.86450221568987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</row>
    <row r="149" spans="1:169" x14ac:dyDescent="0.2">
      <c r="A149" s="1" t="s">
        <v>26</v>
      </c>
      <c r="B149" s="22" t="s">
        <v>145</v>
      </c>
      <c r="C149" s="33">
        <v>0</v>
      </c>
      <c r="D149" s="33">
        <v>0</v>
      </c>
      <c r="E149" s="33">
        <v>0</v>
      </c>
      <c r="F149" s="33">
        <v>0</v>
      </c>
      <c r="G149" s="33">
        <v>0</v>
      </c>
      <c r="H149" s="33">
        <v>0</v>
      </c>
      <c r="I149" s="33">
        <v>0</v>
      </c>
      <c r="J149" s="33">
        <v>0</v>
      </c>
      <c r="K149" s="33">
        <v>0</v>
      </c>
      <c r="L149" s="33">
        <v>0</v>
      </c>
      <c r="M149" s="33">
        <v>0</v>
      </c>
      <c r="N149" s="33">
        <v>0</v>
      </c>
      <c r="O149" s="33">
        <v>0</v>
      </c>
      <c r="P149" s="33">
        <v>0</v>
      </c>
      <c r="Q149" s="33">
        <v>0</v>
      </c>
      <c r="R149" s="33">
        <v>0</v>
      </c>
      <c r="S149" s="33">
        <v>0</v>
      </c>
      <c r="T149" s="33">
        <v>0</v>
      </c>
      <c r="U149" s="33">
        <v>0</v>
      </c>
      <c r="V149" s="33">
        <v>0</v>
      </c>
      <c r="W149" s="33">
        <v>0</v>
      </c>
      <c r="X149" s="33">
        <v>0</v>
      </c>
      <c r="Y149" s="33">
        <v>0</v>
      </c>
      <c r="Z149" s="33">
        <v>0</v>
      </c>
      <c r="AA149" s="33">
        <v>0</v>
      </c>
      <c r="AB149" s="33">
        <v>0</v>
      </c>
      <c r="AC149" s="33">
        <v>0</v>
      </c>
      <c r="AD149" s="33">
        <v>0</v>
      </c>
      <c r="AE149" s="33">
        <v>0</v>
      </c>
      <c r="AF149" s="33">
        <v>0</v>
      </c>
      <c r="AG149" s="33">
        <v>0</v>
      </c>
      <c r="AH149" s="33">
        <v>209.56202960261825</v>
      </c>
      <c r="AI149" s="33">
        <v>1.2031433283236115</v>
      </c>
      <c r="AJ149" s="33">
        <v>19.844903142952472</v>
      </c>
      <c r="AK149" s="33">
        <v>0</v>
      </c>
      <c r="AL149" s="33">
        <v>69.508279557078623</v>
      </c>
      <c r="AM149" s="33">
        <v>77.368760431313632</v>
      </c>
      <c r="AN149" s="33">
        <v>2543.7263507423445</v>
      </c>
      <c r="AO149" s="33">
        <v>0</v>
      </c>
      <c r="AP149" s="33">
        <v>0</v>
      </c>
      <c r="AQ149" s="33">
        <v>0</v>
      </c>
      <c r="AR149" s="33">
        <v>0</v>
      </c>
      <c r="AS149" s="33">
        <v>0</v>
      </c>
      <c r="AT149" s="33">
        <v>0</v>
      </c>
      <c r="AU149" s="33">
        <v>9.7904960990353977</v>
      </c>
      <c r="AV149" s="33">
        <v>0</v>
      </c>
      <c r="AW149" s="33">
        <v>0</v>
      </c>
      <c r="AX149" s="33">
        <v>0</v>
      </c>
      <c r="AY149" s="33">
        <v>0</v>
      </c>
      <c r="AZ149" s="33">
        <v>2401.6597588416698</v>
      </c>
      <c r="BA149" s="33">
        <v>0</v>
      </c>
      <c r="BB149" s="33">
        <v>0</v>
      </c>
      <c r="BC149" s="33">
        <v>0</v>
      </c>
      <c r="BD149" s="33">
        <v>15.35975597677225</v>
      </c>
      <c r="BE149" s="33">
        <v>71.094364182885002</v>
      </c>
      <c r="BF149" s="33">
        <v>0</v>
      </c>
      <c r="BG149" s="33">
        <v>0</v>
      </c>
      <c r="BH149" s="33">
        <v>0</v>
      </c>
      <c r="BI149" s="33">
        <v>0</v>
      </c>
      <c r="BJ149" s="33">
        <v>0</v>
      </c>
      <c r="BK149" s="33">
        <v>111.50801046843873</v>
      </c>
      <c r="BL149" s="33">
        <v>0</v>
      </c>
      <c r="BM149" s="33">
        <v>0</v>
      </c>
      <c r="BN149" s="33">
        <v>0</v>
      </c>
      <c r="BO149" s="33">
        <v>0</v>
      </c>
      <c r="BP149" s="33">
        <v>0</v>
      </c>
      <c r="BQ149" s="33">
        <v>0</v>
      </c>
      <c r="BR149" s="33">
        <v>175.07103754130375</v>
      </c>
      <c r="BS149" s="33">
        <v>0</v>
      </c>
      <c r="BT149" s="33">
        <v>-574.90678100223749</v>
      </c>
      <c r="BU149" s="33">
        <v>0</v>
      </c>
      <c r="BV149" s="33">
        <v>0</v>
      </c>
      <c r="BW149" s="33">
        <v>0</v>
      </c>
      <c r="BX149" s="33">
        <v>0</v>
      </c>
      <c r="BY149" s="33">
        <v>0</v>
      </c>
      <c r="BZ149" s="85">
        <f t="shared" si="2"/>
        <v>5130.7901089124989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</row>
    <row r="150" spans="1:169" x14ac:dyDescent="0.2">
      <c r="A150" s="1" t="s">
        <v>27</v>
      </c>
      <c r="B150" s="22" t="s">
        <v>146</v>
      </c>
      <c r="C150" s="33">
        <v>0</v>
      </c>
      <c r="D150" s="33">
        <v>0</v>
      </c>
      <c r="E150" s="33">
        <v>0</v>
      </c>
      <c r="F150" s="33">
        <v>0</v>
      </c>
      <c r="G150" s="33">
        <v>0</v>
      </c>
      <c r="H150" s="33">
        <v>0</v>
      </c>
      <c r="I150" s="33">
        <v>0</v>
      </c>
      <c r="J150" s="33">
        <v>0</v>
      </c>
      <c r="K150" s="33">
        <v>0</v>
      </c>
      <c r="L150" s="33">
        <v>0</v>
      </c>
      <c r="M150" s="33">
        <v>0</v>
      </c>
      <c r="N150" s="33">
        <v>0</v>
      </c>
      <c r="O150" s="33">
        <v>0</v>
      </c>
      <c r="P150" s="33">
        <v>0</v>
      </c>
      <c r="Q150" s="33">
        <v>0</v>
      </c>
      <c r="R150" s="33">
        <v>0</v>
      </c>
      <c r="S150" s="33">
        <v>0</v>
      </c>
      <c r="T150" s="33">
        <v>0</v>
      </c>
      <c r="U150" s="33">
        <v>0</v>
      </c>
      <c r="V150" s="33">
        <v>417.41557112601652</v>
      </c>
      <c r="W150" s="33">
        <v>0</v>
      </c>
      <c r="X150" s="33">
        <v>0</v>
      </c>
      <c r="Y150" s="33">
        <v>0</v>
      </c>
      <c r="Z150" s="33">
        <v>0</v>
      </c>
      <c r="AA150" s="33">
        <v>13.219346366710518</v>
      </c>
      <c r="AB150" s="33">
        <v>0</v>
      </c>
      <c r="AC150" s="33">
        <v>0</v>
      </c>
      <c r="AD150" s="33">
        <v>0</v>
      </c>
      <c r="AE150" s="33">
        <v>0</v>
      </c>
      <c r="AF150" s="33">
        <v>0</v>
      </c>
      <c r="AG150" s="33">
        <v>0</v>
      </c>
      <c r="AH150" s="33">
        <v>1737.1923621816054</v>
      </c>
      <c r="AI150" s="33">
        <v>192.55792083440198</v>
      </c>
      <c r="AJ150" s="33">
        <v>1999.199628614472</v>
      </c>
      <c r="AK150" s="33">
        <v>0</v>
      </c>
      <c r="AL150" s="33">
        <v>14500.008381594536</v>
      </c>
      <c r="AM150" s="33">
        <v>4892.203517933528</v>
      </c>
      <c r="AN150" s="33">
        <v>6187.2445410809269</v>
      </c>
      <c r="AO150" s="33">
        <v>0</v>
      </c>
      <c r="AP150" s="33">
        <v>9.1732852928284583</v>
      </c>
      <c r="AQ150" s="33">
        <v>0</v>
      </c>
      <c r="AR150" s="33">
        <v>0</v>
      </c>
      <c r="AS150" s="33">
        <v>0</v>
      </c>
      <c r="AT150" s="33">
        <v>0</v>
      </c>
      <c r="AU150" s="33">
        <v>92.277932937554851</v>
      </c>
      <c r="AV150" s="33">
        <v>0</v>
      </c>
      <c r="AW150" s="33">
        <v>0</v>
      </c>
      <c r="AX150" s="33">
        <v>0</v>
      </c>
      <c r="AY150" s="33">
        <v>0</v>
      </c>
      <c r="AZ150" s="33">
        <v>1873.0814759706871</v>
      </c>
      <c r="BA150" s="33">
        <v>0</v>
      </c>
      <c r="BB150" s="33">
        <v>0</v>
      </c>
      <c r="BC150" s="33">
        <v>0</v>
      </c>
      <c r="BD150" s="33">
        <v>86.63495593884241</v>
      </c>
      <c r="BE150" s="33">
        <v>1690.8661882356425</v>
      </c>
      <c r="BF150" s="33">
        <v>0</v>
      </c>
      <c r="BG150" s="33">
        <v>0</v>
      </c>
      <c r="BH150" s="33">
        <v>0</v>
      </c>
      <c r="BI150" s="33">
        <v>0</v>
      </c>
      <c r="BJ150" s="33">
        <v>0</v>
      </c>
      <c r="BK150" s="33">
        <v>260.23160094728115</v>
      </c>
      <c r="BL150" s="33">
        <v>0</v>
      </c>
      <c r="BM150" s="33">
        <v>0</v>
      </c>
      <c r="BN150" s="33">
        <v>0</v>
      </c>
      <c r="BO150" s="33">
        <v>0</v>
      </c>
      <c r="BP150" s="33">
        <v>0</v>
      </c>
      <c r="BQ150" s="33">
        <v>0</v>
      </c>
      <c r="BR150" s="33">
        <v>3268.510743453</v>
      </c>
      <c r="BS150" s="33">
        <v>0</v>
      </c>
      <c r="BT150" s="33">
        <v>185.54457960626095</v>
      </c>
      <c r="BU150" s="33">
        <v>0</v>
      </c>
      <c r="BV150" s="33">
        <v>0</v>
      </c>
      <c r="BW150" s="33">
        <v>0</v>
      </c>
      <c r="BX150" s="33">
        <v>0</v>
      </c>
      <c r="BY150" s="33">
        <v>0</v>
      </c>
      <c r="BZ150" s="85">
        <f t="shared" si="2"/>
        <v>37405.362032114295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</row>
    <row r="151" spans="1:169" x14ac:dyDescent="0.2">
      <c r="A151" s="1" t="s">
        <v>28</v>
      </c>
      <c r="B151" s="22" t="s">
        <v>147</v>
      </c>
      <c r="C151" s="33">
        <v>0</v>
      </c>
      <c r="D151" s="33">
        <v>0</v>
      </c>
      <c r="E151" s="33">
        <v>0</v>
      </c>
      <c r="F151" s="33">
        <v>0</v>
      </c>
      <c r="G151" s="33">
        <v>0</v>
      </c>
      <c r="H151" s="33">
        <v>0</v>
      </c>
      <c r="I151" s="33">
        <v>0</v>
      </c>
      <c r="J151" s="33">
        <v>0</v>
      </c>
      <c r="K151" s="33">
        <v>0</v>
      </c>
      <c r="L151" s="33">
        <v>0</v>
      </c>
      <c r="M151" s="33">
        <v>0</v>
      </c>
      <c r="N151" s="33">
        <v>0</v>
      </c>
      <c r="O151" s="33">
        <v>0</v>
      </c>
      <c r="P151" s="33">
        <v>0</v>
      </c>
      <c r="Q151" s="33">
        <v>0</v>
      </c>
      <c r="R151" s="33">
        <v>0</v>
      </c>
      <c r="S151" s="33">
        <v>0</v>
      </c>
      <c r="T151" s="33">
        <v>0</v>
      </c>
      <c r="U151" s="33">
        <v>0</v>
      </c>
      <c r="V151" s="33">
        <v>0</v>
      </c>
      <c r="W151" s="33">
        <v>0</v>
      </c>
      <c r="X151" s="33">
        <v>0</v>
      </c>
      <c r="Y151" s="33">
        <v>0</v>
      </c>
      <c r="Z151" s="33">
        <v>0</v>
      </c>
      <c r="AA151" s="33">
        <v>41.505723527028401</v>
      </c>
      <c r="AB151" s="33">
        <v>0</v>
      </c>
      <c r="AC151" s="33">
        <v>0</v>
      </c>
      <c r="AD151" s="33">
        <v>0</v>
      </c>
      <c r="AE151" s="33">
        <v>0</v>
      </c>
      <c r="AF151" s="33">
        <v>0</v>
      </c>
      <c r="AG151" s="33">
        <v>0</v>
      </c>
      <c r="AH151" s="33">
        <v>48.989872499625349</v>
      </c>
      <c r="AI151" s="33">
        <v>0</v>
      </c>
      <c r="AJ151" s="33">
        <v>0</v>
      </c>
      <c r="AK151" s="33">
        <v>0</v>
      </c>
      <c r="AL151" s="33">
        <v>77.013903013656133</v>
      </c>
      <c r="AM151" s="33">
        <v>2861.3618838903794</v>
      </c>
      <c r="AN151" s="33">
        <v>88.165677767673841</v>
      </c>
      <c r="AO151" s="33">
        <v>0</v>
      </c>
      <c r="AP151" s="33">
        <v>0</v>
      </c>
      <c r="AQ151" s="33">
        <v>8.4978525276318031</v>
      </c>
      <c r="AR151" s="33">
        <v>0</v>
      </c>
      <c r="AS151" s="33">
        <v>0</v>
      </c>
      <c r="AT151" s="33">
        <v>0</v>
      </c>
      <c r="AU151" s="33">
        <v>90.184006118607655</v>
      </c>
      <c r="AV151" s="33">
        <v>0</v>
      </c>
      <c r="AW151" s="33">
        <v>0</v>
      </c>
      <c r="AX151" s="33">
        <v>0</v>
      </c>
      <c r="AY151" s="33">
        <v>0</v>
      </c>
      <c r="AZ151" s="33">
        <v>99468.39223011944</v>
      </c>
      <c r="BA151" s="33">
        <v>0</v>
      </c>
      <c r="BB151" s="33">
        <v>0</v>
      </c>
      <c r="BC151" s="33">
        <v>2779.9292517088247</v>
      </c>
      <c r="BD151" s="33">
        <v>0</v>
      </c>
      <c r="BE151" s="33">
        <v>38.189560897355889</v>
      </c>
      <c r="BF151" s="33">
        <v>0</v>
      </c>
      <c r="BG151" s="33">
        <v>109.07040717813793</v>
      </c>
      <c r="BH151" s="33">
        <v>179.66149798677861</v>
      </c>
      <c r="BI151" s="33">
        <v>0</v>
      </c>
      <c r="BJ151" s="33">
        <v>0</v>
      </c>
      <c r="BK151" s="33">
        <v>0</v>
      </c>
      <c r="BL151" s="33">
        <v>0</v>
      </c>
      <c r="BM151" s="33">
        <v>0</v>
      </c>
      <c r="BN151" s="33">
        <v>0</v>
      </c>
      <c r="BO151" s="33">
        <v>0</v>
      </c>
      <c r="BP151" s="33">
        <v>0</v>
      </c>
      <c r="BQ151" s="33">
        <v>0</v>
      </c>
      <c r="BR151" s="33">
        <v>0</v>
      </c>
      <c r="BS151" s="33">
        <v>0</v>
      </c>
      <c r="BT151" s="33">
        <v>129.11921462561855</v>
      </c>
      <c r="BU151" s="33">
        <v>0</v>
      </c>
      <c r="BV151" s="33">
        <v>0</v>
      </c>
      <c r="BW151" s="33">
        <v>0</v>
      </c>
      <c r="BX151" s="33">
        <v>0</v>
      </c>
      <c r="BY151" s="33">
        <v>0</v>
      </c>
      <c r="BZ151" s="85">
        <f t="shared" si="2"/>
        <v>105920.08108186074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</row>
    <row r="152" spans="1:169" x14ac:dyDescent="0.2">
      <c r="A152" s="1" t="s">
        <v>29</v>
      </c>
      <c r="B152" s="22" t="s">
        <v>148</v>
      </c>
      <c r="C152" s="33">
        <v>0</v>
      </c>
      <c r="D152" s="33">
        <v>0</v>
      </c>
      <c r="E152" s="33">
        <v>0</v>
      </c>
      <c r="F152" s="33">
        <v>0</v>
      </c>
      <c r="G152" s="33">
        <v>0</v>
      </c>
      <c r="H152" s="33">
        <v>0</v>
      </c>
      <c r="I152" s="33">
        <v>0</v>
      </c>
      <c r="J152" s="33">
        <v>0</v>
      </c>
      <c r="K152" s="33">
        <v>0</v>
      </c>
      <c r="L152" s="33">
        <v>0</v>
      </c>
      <c r="M152" s="33">
        <v>0</v>
      </c>
      <c r="N152" s="33">
        <v>0</v>
      </c>
      <c r="O152" s="33">
        <v>0</v>
      </c>
      <c r="P152" s="33">
        <v>0</v>
      </c>
      <c r="Q152" s="33">
        <v>0</v>
      </c>
      <c r="R152" s="33">
        <v>0</v>
      </c>
      <c r="S152" s="33">
        <v>0</v>
      </c>
      <c r="T152" s="33">
        <v>0</v>
      </c>
      <c r="U152" s="33">
        <v>0</v>
      </c>
      <c r="V152" s="33">
        <v>0</v>
      </c>
      <c r="W152" s="33">
        <v>0</v>
      </c>
      <c r="X152" s="33">
        <v>1402.3567676361079</v>
      </c>
      <c r="Y152" s="33">
        <v>0</v>
      </c>
      <c r="Z152" s="33">
        <v>0</v>
      </c>
      <c r="AA152" s="33">
        <v>11.64536305042242</v>
      </c>
      <c r="AB152" s="33">
        <v>0</v>
      </c>
      <c r="AC152" s="33">
        <v>0</v>
      </c>
      <c r="AD152" s="33">
        <v>0</v>
      </c>
      <c r="AE152" s="33">
        <v>0</v>
      </c>
      <c r="AF152" s="33">
        <v>0</v>
      </c>
      <c r="AG152" s="33">
        <v>0</v>
      </c>
      <c r="AH152" s="33">
        <v>46.009669444488935</v>
      </c>
      <c r="AI152" s="33">
        <v>12.82401609768495</v>
      </c>
      <c r="AJ152" s="33">
        <v>6.2000276516478463</v>
      </c>
      <c r="AK152" s="33">
        <v>0</v>
      </c>
      <c r="AL152" s="33">
        <v>2.2815763451918043</v>
      </c>
      <c r="AM152" s="33">
        <v>136.01645846555081</v>
      </c>
      <c r="AN152" s="33">
        <v>44.936122490043708</v>
      </c>
      <c r="AO152" s="33">
        <v>0</v>
      </c>
      <c r="AP152" s="33">
        <v>973.10636651399886</v>
      </c>
      <c r="AQ152" s="33">
        <v>265.4694706512696</v>
      </c>
      <c r="AR152" s="33">
        <v>0</v>
      </c>
      <c r="AS152" s="33">
        <v>0</v>
      </c>
      <c r="AT152" s="33">
        <v>0</v>
      </c>
      <c r="AU152" s="33">
        <v>13.968571551823661</v>
      </c>
      <c r="AV152" s="33">
        <v>0</v>
      </c>
      <c r="AW152" s="33">
        <v>0</v>
      </c>
      <c r="AX152" s="33">
        <v>0</v>
      </c>
      <c r="AY152" s="33">
        <v>0</v>
      </c>
      <c r="AZ152" s="33">
        <v>1096.3770896391061</v>
      </c>
      <c r="BA152" s="33">
        <v>0</v>
      </c>
      <c r="BB152" s="33">
        <v>0</v>
      </c>
      <c r="BC152" s="33">
        <v>12255.697521314825</v>
      </c>
      <c r="BD152" s="33">
        <v>9.7000098393361576</v>
      </c>
      <c r="BE152" s="33">
        <v>21.195137835660727</v>
      </c>
      <c r="BF152" s="33">
        <v>0</v>
      </c>
      <c r="BG152" s="33">
        <v>26.346965970712819</v>
      </c>
      <c r="BH152" s="33">
        <v>0</v>
      </c>
      <c r="BI152" s="33">
        <v>0</v>
      </c>
      <c r="BJ152" s="33">
        <v>0</v>
      </c>
      <c r="BK152" s="33">
        <v>39.122850792287352</v>
      </c>
      <c r="BL152" s="33">
        <v>0</v>
      </c>
      <c r="BM152" s="33">
        <v>0</v>
      </c>
      <c r="BN152" s="33">
        <v>0</v>
      </c>
      <c r="BO152" s="33">
        <v>0</v>
      </c>
      <c r="BP152" s="33">
        <v>0</v>
      </c>
      <c r="BQ152" s="33">
        <v>0</v>
      </c>
      <c r="BR152" s="33">
        <v>1238.9918686007279</v>
      </c>
      <c r="BS152" s="33">
        <v>0</v>
      </c>
      <c r="BT152" s="33">
        <v>305.15817900119271</v>
      </c>
      <c r="BU152" s="33">
        <v>0</v>
      </c>
      <c r="BV152" s="33">
        <v>0</v>
      </c>
      <c r="BW152" s="33">
        <v>0</v>
      </c>
      <c r="BX152" s="33">
        <v>0</v>
      </c>
      <c r="BY152" s="33">
        <v>0</v>
      </c>
      <c r="BZ152" s="85">
        <f t="shared" si="2"/>
        <v>17907.404032892082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</row>
    <row r="153" spans="1:169" x14ac:dyDescent="0.2">
      <c r="A153" s="1" t="s">
        <v>30</v>
      </c>
      <c r="B153" s="22" t="s">
        <v>149</v>
      </c>
      <c r="C153" s="33">
        <v>0</v>
      </c>
      <c r="D153" s="33">
        <v>0</v>
      </c>
      <c r="E153" s="33">
        <v>0</v>
      </c>
      <c r="F153" s="33">
        <v>0</v>
      </c>
      <c r="G153" s="33">
        <v>0</v>
      </c>
      <c r="H153" s="33">
        <v>0</v>
      </c>
      <c r="I153" s="33">
        <v>0</v>
      </c>
      <c r="J153" s="33">
        <v>0</v>
      </c>
      <c r="K153" s="33">
        <v>0</v>
      </c>
      <c r="L153" s="33">
        <v>0</v>
      </c>
      <c r="M153" s="33">
        <v>0</v>
      </c>
      <c r="N153" s="33">
        <v>0</v>
      </c>
      <c r="O153" s="33">
        <v>0</v>
      </c>
      <c r="P153" s="33">
        <v>0</v>
      </c>
      <c r="Q153" s="33">
        <v>0</v>
      </c>
      <c r="R153" s="33">
        <v>0</v>
      </c>
      <c r="S153" s="33">
        <v>0</v>
      </c>
      <c r="T153" s="33">
        <v>0</v>
      </c>
      <c r="U153" s="33">
        <v>0</v>
      </c>
      <c r="V153" s="33">
        <v>0</v>
      </c>
      <c r="W153" s="33">
        <v>0</v>
      </c>
      <c r="X153" s="33">
        <v>0</v>
      </c>
      <c r="Y153" s="33">
        <v>0</v>
      </c>
      <c r="Z153" s="33">
        <v>0</v>
      </c>
      <c r="AA153" s="33">
        <v>140.60252078563809</v>
      </c>
      <c r="AB153" s="33">
        <v>0</v>
      </c>
      <c r="AC153" s="33">
        <v>0</v>
      </c>
      <c r="AD153" s="33">
        <v>0</v>
      </c>
      <c r="AE153" s="33">
        <v>0</v>
      </c>
      <c r="AF153" s="33">
        <v>0</v>
      </c>
      <c r="AG153" s="33">
        <v>0</v>
      </c>
      <c r="AH153" s="33">
        <v>12.911371661378155</v>
      </c>
      <c r="AI153" s="33">
        <v>0</v>
      </c>
      <c r="AJ153" s="33">
        <v>0</v>
      </c>
      <c r="AK153" s="33">
        <v>0</v>
      </c>
      <c r="AL153" s="33">
        <v>0</v>
      </c>
      <c r="AM153" s="33">
        <v>825.12447598938707</v>
      </c>
      <c r="AN153" s="33">
        <v>0</v>
      </c>
      <c r="AO153" s="33">
        <v>0</v>
      </c>
      <c r="AP153" s="33">
        <v>0</v>
      </c>
      <c r="AQ153" s="33">
        <v>42.171828802675648</v>
      </c>
      <c r="AR153" s="33">
        <v>0</v>
      </c>
      <c r="AS153" s="33">
        <v>0</v>
      </c>
      <c r="AT153" s="33">
        <v>0</v>
      </c>
      <c r="AU153" s="33">
        <v>253.57020042606487</v>
      </c>
      <c r="AV153" s="33">
        <v>0</v>
      </c>
      <c r="AW153" s="33">
        <v>0</v>
      </c>
      <c r="AX153" s="33">
        <v>0</v>
      </c>
      <c r="AY153" s="33">
        <v>0</v>
      </c>
      <c r="AZ153" s="33">
        <v>32.705614304320406</v>
      </c>
      <c r="BA153" s="33">
        <v>0</v>
      </c>
      <c r="BB153" s="33">
        <v>0</v>
      </c>
      <c r="BC153" s="33">
        <v>8.5794998730316596</v>
      </c>
      <c r="BD153" s="33">
        <v>0</v>
      </c>
      <c r="BE153" s="33">
        <v>360.84115856678932</v>
      </c>
      <c r="BF153" s="33">
        <v>0</v>
      </c>
      <c r="BG153" s="33">
        <v>1.1395470336288562</v>
      </c>
      <c r="BH153" s="33">
        <v>0</v>
      </c>
      <c r="BI153" s="33">
        <v>0</v>
      </c>
      <c r="BJ153" s="33">
        <v>0</v>
      </c>
      <c r="BK153" s="33">
        <v>0</v>
      </c>
      <c r="BL153" s="33">
        <v>0</v>
      </c>
      <c r="BM153" s="33">
        <v>0</v>
      </c>
      <c r="BN153" s="33">
        <v>0</v>
      </c>
      <c r="BO153" s="33">
        <v>0</v>
      </c>
      <c r="BP153" s="33">
        <v>0</v>
      </c>
      <c r="BQ153" s="33">
        <v>0</v>
      </c>
      <c r="BR153" s="33">
        <v>0</v>
      </c>
      <c r="BS153" s="33">
        <v>0</v>
      </c>
      <c r="BT153" s="33">
        <v>0</v>
      </c>
      <c r="BU153" s="33">
        <v>0</v>
      </c>
      <c r="BV153" s="33">
        <v>0</v>
      </c>
      <c r="BW153" s="33">
        <v>0</v>
      </c>
      <c r="BX153" s="33">
        <v>0</v>
      </c>
      <c r="BY153" s="33">
        <v>0</v>
      </c>
      <c r="BZ153" s="85">
        <f t="shared" si="2"/>
        <v>1677.6462174429139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</row>
    <row r="154" spans="1:169" x14ac:dyDescent="0.2">
      <c r="A154" s="1" t="s">
        <v>31</v>
      </c>
      <c r="B154" s="22" t="s">
        <v>150</v>
      </c>
      <c r="C154" s="33">
        <v>0</v>
      </c>
      <c r="D154" s="33">
        <v>0</v>
      </c>
      <c r="E154" s="33">
        <v>0</v>
      </c>
      <c r="F154" s="33">
        <v>0</v>
      </c>
      <c r="G154" s="33">
        <v>0</v>
      </c>
      <c r="H154" s="33">
        <v>0</v>
      </c>
      <c r="I154" s="33">
        <v>0</v>
      </c>
      <c r="J154" s="33">
        <v>0</v>
      </c>
      <c r="K154" s="33">
        <v>0</v>
      </c>
      <c r="L154" s="33">
        <v>0</v>
      </c>
      <c r="M154" s="33">
        <v>0</v>
      </c>
      <c r="N154" s="33">
        <v>0</v>
      </c>
      <c r="O154" s="33">
        <v>0</v>
      </c>
      <c r="P154" s="33">
        <v>0</v>
      </c>
      <c r="Q154" s="33">
        <v>0</v>
      </c>
      <c r="R154" s="33">
        <v>0</v>
      </c>
      <c r="S154" s="33">
        <v>0</v>
      </c>
      <c r="T154" s="33">
        <v>0</v>
      </c>
      <c r="U154" s="33">
        <v>0</v>
      </c>
      <c r="V154" s="33">
        <v>0</v>
      </c>
      <c r="W154" s="33">
        <v>0</v>
      </c>
      <c r="X154" s="33">
        <v>115.68869770111444</v>
      </c>
      <c r="Y154" s="33">
        <v>0</v>
      </c>
      <c r="Z154" s="33">
        <v>0</v>
      </c>
      <c r="AA154" s="33">
        <v>110.64551507641403</v>
      </c>
      <c r="AB154" s="33">
        <v>0</v>
      </c>
      <c r="AC154" s="33">
        <v>0</v>
      </c>
      <c r="AD154" s="33">
        <v>0</v>
      </c>
      <c r="AE154" s="33">
        <v>0</v>
      </c>
      <c r="AF154" s="33">
        <v>0</v>
      </c>
      <c r="AG154" s="33">
        <v>0</v>
      </c>
      <c r="AH154" s="33">
        <v>3251.0621339635572</v>
      </c>
      <c r="AI154" s="33">
        <v>0</v>
      </c>
      <c r="AJ154" s="33">
        <v>828.61479625220045</v>
      </c>
      <c r="AK154" s="33">
        <v>0</v>
      </c>
      <c r="AL154" s="33">
        <v>0</v>
      </c>
      <c r="AM154" s="33">
        <v>784.52815477750505</v>
      </c>
      <c r="AN154" s="33">
        <v>6.5082971650529728</v>
      </c>
      <c r="AO154" s="33">
        <v>0</v>
      </c>
      <c r="AP154" s="33">
        <v>11.007542558160283</v>
      </c>
      <c r="AQ154" s="33">
        <v>30.82683701641999</v>
      </c>
      <c r="AR154" s="33">
        <v>0</v>
      </c>
      <c r="AS154" s="33">
        <v>0</v>
      </c>
      <c r="AT154" s="33">
        <v>0</v>
      </c>
      <c r="AU154" s="33">
        <v>186.77655251525064</v>
      </c>
      <c r="AV154" s="33">
        <v>0</v>
      </c>
      <c r="AW154" s="33">
        <v>0</v>
      </c>
      <c r="AX154" s="33">
        <v>0</v>
      </c>
      <c r="AY154" s="33">
        <v>0</v>
      </c>
      <c r="AZ154" s="33">
        <v>58.184101824671643</v>
      </c>
      <c r="BA154" s="33">
        <v>0</v>
      </c>
      <c r="BB154" s="33">
        <v>3.8589813537762483</v>
      </c>
      <c r="BC154" s="33">
        <v>578.02909909668949</v>
      </c>
      <c r="BD154" s="33">
        <v>0</v>
      </c>
      <c r="BE154" s="33">
        <v>0</v>
      </c>
      <c r="BF154" s="33">
        <v>0</v>
      </c>
      <c r="BG154" s="33">
        <v>21.941986781536215</v>
      </c>
      <c r="BH154" s="33">
        <v>0</v>
      </c>
      <c r="BI154" s="33">
        <v>0</v>
      </c>
      <c r="BJ154" s="33">
        <v>0</v>
      </c>
      <c r="BK154" s="33">
        <v>0</v>
      </c>
      <c r="BL154" s="33">
        <v>0</v>
      </c>
      <c r="BM154" s="33">
        <v>0</v>
      </c>
      <c r="BN154" s="33">
        <v>0</v>
      </c>
      <c r="BO154" s="33">
        <v>0</v>
      </c>
      <c r="BP154" s="33">
        <v>0</v>
      </c>
      <c r="BQ154" s="33">
        <v>0</v>
      </c>
      <c r="BR154" s="33">
        <v>0</v>
      </c>
      <c r="BS154" s="33">
        <v>0</v>
      </c>
      <c r="BT154" s="33">
        <v>225.00274807624803</v>
      </c>
      <c r="BU154" s="33">
        <v>0</v>
      </c>
      <c r="BV154" s="33">
        <v>0</v>
      </c>
      <c r="BW154" s="33">
        <v>0</v>
      </c>
      <c r="BX154" s="33">
        <v>0</v>
      </c>
      <c r="BY154" s="33">
        <v>0</v>
      </c>
      <c r="BZ154" s="85">
        <f t="shared" si="2"/>
        <v>6212.6754441585954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</row>
    <row r="155" spans="1:169" x14ac:dyDescent="0.2">
      <c r="A155" s="1" t="s">
        <v>32</v>
      </c>
      <c r="B155" s="22" t="s">
        <v>151</v>
      </c>
      <c r="C155" s="33">
        <v>0</v>
      </c>
      <c r="D155" s="33">
        <v>0</v>
      </c>
      <c r="E155" s="33">
        <v>0</v>
      </c>
      <c r="F155" s="33">
        <v>0</v>
      </c>
      <c r="G155" s="33">
        <v>0</v>
      </c>
      <c r="H155" s="33">
        <v>0</v>
      </c>
      <c r="I155" s="33">
        <v>0</v>
      </c>
      <c r="J155" s="33">
        <v>0</v>
      </c>
      <c r="K155" s="33">
        <v>0</v>
      </c>
      <c r="L155" s="33">
        <v>0</v>
      </c>
      <c r="M155" s="33">
        <v>0</v>
      </c>
      <c r="N155" s="33">
        <v>0</v>
      </c>
      <c r="O155" s="33">
        <v>0</v>
      </c>
      <c r="P155" s="33">
        <v>0</v>
      </c>
      <c r="Q155" s="33">
        <v>0</v>
      </c>
      <c r="R155" s="33">
        <v>0</v>
      </c>
      <c r="S155" s="33">
        <v>0</v>
      </c>
      <c r="T155" s="33">
        <v>0</v>
      </c>
      <c r="U155" s="33">
        <v>0</v>
      </c>
      <c r="V155" s="33">
        <v>0</v>
      </c>
      <c r="W155" s="33">
        <v>0</v>
      </c>
      <c r="X155" s="33">
        <v>0</v>
      </c>
      <c r="Y155" s="33">
        <v>0</v>
      </c>
      <c r="Z155" s="33">
        <v>0</v>
      </c>
      <c r="AA155" s="33">
        <v>118.96650538254544</v>
      </c>
      <c r="AB155" s="33">
        <v>0</v>
      </c>
      <c r="AC155" s="33">
        <v>0</v>
      </c>
      <c r="AD155" s="33">
        <v>0</v>
      </c>
      <c r="AE155" s="33">
        <v>0</v>
      </c>
      <c r="AF155" s="33">
        <v>0</v>
      </c>
      <c r="AG155" s="33">
        <v>0</v>
      </c>
      <c r="AH155" s="33">
        <v>3328.4651646015682</v>
      </c>
      <c r="AI155" s="33">
        <v>0</v>
      </c>
      <c r="AJ155" s="33">
        <v>104792.71308731154</v>
      </c>
      <c r="AK155" s="33">
        <v>0</v>
      </c>
      <c r="AL155" s="33">
        <v>127.83114416263419</v>
      </c>
      <c r="AM155" s="33">
        <v>3917.4716288715495</v>
      </c>
      <c r="AN155" s="33">
        <v>45.475704944741381</v>
      </c>
      <c r="AO155" s="33">
        <v>0</v>
      </c>
      <c r="AP155" s="33">
        <v>0</v>
      </c>
      <c r="AQ155" s="33">
        <v>38.213246348894728</v>
      </c>
      <c r="AR155" s="33">
        <v>0</v>
      </c>
      <c r="AS155" s="33">
        <v>0</v>
      </c>
      <c r="AT155" s="33">
        <v>0</v>
      </c>
      <c r="AU155" s="33">
        <v>27.561087434280665</v>
      </c>
      <c r="AV155" s="33">
        <v>0</v>
      </c>
      <c r="AW155" s="33">
        <v>0</v>
      </c>
      <c r="AX155" s="33">
        <v>0</v>
      </c>
      <c r="AY155" s="33">
        <v>0</v>
      </c>
      <c r="AZ155" s="33">
        <v>2649.6667925155875</v>
      </c>
      <c r="BA155" s="33">
        <v>0</v>
      </c>
      <c r="BB155" s="33">
        <v>0</v>
      </c>
      <c r="BC155" s="33">
        <v>56.283291898558574</v>
      </c>
      <c r="BD155" s="33">
        <v>0</v>
      </c>
      <c r="BE155" s="33">
        <v>45.783849423143735</v>
      </c>
      <c r="BF155" s="33">
        <v>0</v>
      </c>
      <c r="BG155" s="33">
        <v>178.07781932342147</v>
      </c>
      <c r="BH155" s="33">
        <v>0</v>
      </c>
      <c r="BI155" s="33">
        <v>0</v>
      </c>
      <c r="BJ155" s="33">
        <v>0</v>
      </c>
      <c r="BK155" s="33">
        <v>0</v>
      </c>
      <c r="BL155" s="33">
        <v>0</v>
      </c>
      <c r="BM155" s="33">
        <v>0</v>
      </c>
      <c r="BN155" s="33">
        <v>0</v>
      </c>
      <c r="BO155" s="33">
        <v>0</v>
      </c>
      <c r="BP155" s="33">
        <v>0</v>
      </c>
      <c r="BQ155" s="33">
        <v>0</v>
      </c>
      <c r="BR155" s="33">
        <v>4421.5677555013053</v>
      </c>
      <c r="BS155" s="33">
        <v>0</v>
      </c>
      <c r="BT155" s="33">
        <v>0</v>
      </c>
      <c r="BU155" s="33">
        <v>0</v>
      </c>
      <c r="BV155" s="33">
        <v>0</v>
      </c>
      <c r="BW155" s="33">
        <v>0</v>
      </c>
      <c r="BX155" s="33">
        <v>0</v>
      </c>
      <c r="BY155" s="33">
        <v>0</v>
      </c>
      <c r="BZ155" s="85">
        <f t="shared" si="2"/>
        <v>119748.07707771975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</row>
    <row r="156" spans="1:169" x14ac:dyDescent="0.2">
      <c r="A156" s="1" t="s">
        <v>33</v>
      </c>
      <c r="B156" s="22" t="s">
        <v>152</v>
      </c>
      <c r="C156" s="33">
        <v>0</v>
      </c>
      <c r="D156" s="33">
        <v>0</v>
      </c>
      <c r="E156" s="33">
        <v>0</v>
      </c>
      <c r="F156" s="33">
        <v>0</v>
      </c>
      <c r="G156" s="33">
        <v>0</v>
      </c>
      <c r="H156" s="33">
        <v>0</v>
      </c>
      <c r="I156" s="33">
        <v>0</v>
      </c>
      <c r="J156" s="33">
        <v>0</v>
      </c>
      <c r="K156" s="33">
        <v>0</v>
      </c>
      <c r="L156" s="33">
        <v>0</v>
      </c>
      <c r="M156" s="33">
        <v>0</v>
      </c>
      <c r="N156" s="33">
        <v>0</v>
      </c>
      <c r="O156" s="33">
        <v>0</v>
      </c>
      <c r="P156" s="33">
        <v>0</v>
      </c>
      <c r="Q156" s="33">
        <v>0</v>
      </c>
      <c r="R156" s="33">
        <v>0</v>
      </c>
      <c r="S156" s="33">
        <v>0</v>
      </c>
      <c r="T156" s="33">
        <v>0</v>
      </c>
      <c r="U156" s="33">
        <v>0</v>
      </c>
      <c r="V156" s="33">
        <v>0</v>
      </c>
      <c r="W156" s="33">
        <v>0</v>
      </c>
      <c r="X156" s="33">
        <v>0</v>
      </c>
      <c r="Y156" s="33">
        <v>0</v>
      </c>
      <c r="Z156" s="33">
        <v>0</v>
      </c>
      <c r="AA156" s="33">
        <v>351.80569960554351</v>
      </c>
      <c r="AB156" s="33">
        <v>0</v>
      </c>
      <c r="AC156" s="33">
        <v>0</v>
      </c>
      <c r="AD156" s="33">
        <v>0</v>
      </c>
      <c r="AE156" s="33">
        <v>0</v>
      </c>
      <c r="AF156" s="33">
        <v>0</v>
      </c>
      <c r="AG156" s="33">
        <v>0</v>
      </c>
      <c r="AH156" s="33">
        <v>67.260223553059049</v>
      </c>
      <c r="AI156" s="33">
        <v>0</v>
      </c>
      <c r="AJ156" s="33">
        <v>6750.6153100454258</v>
      </c>
      <c r="AK156" s="33">
        <v>0</v>
      </c>
      <c r="AL156" s="33">
        <v>0</v>
      </c>
      <c r="AM156" s="33">
        <v>4746.8615673630566</v>
      </c>
      <c r="AN156" s="33">
        <v>49.262769658891408</v>
      </c>
      <c r="AO156" s="33">
        <v>0</v>
      </c>
      <c r="AP156" s="33">
        <v>43.139047841409109</v>
      </c>
      <c r="AQ156" s="33">
        <v>9.9033871484534526</v>
      </c>
      <c r="AR156" s="33">
        <v>0</v>
      </c>
      <c r="AS156" s="33">
        <v>0</v>
      </c>
      <c r="AT156" s="33">
        <v>0</v>
      </c>
      <c r="AU156" s="33">
        <v>470.89174662530064</v>
      </c>
      <c r="AV156" s="33">
        <v>0</v>
      </c>
      <c r="AW156" s="33">
        <v>0</v>
      </c>
      <c r="AX156" s="33">
        <v>0</v>
      </c>
      <c r="AY156" s="33">
        <v>0</v>
      </c>
      <c r="AZ156" s="33">
        <v>212.1572678959198</v>
      </c>
      <c r="BA156" s="33">
        <v>0</v>
      </c>
      <c r="BB156" s="33">
        <v>0</v>
      </c>
      <c r="BC156" s="33">
        <v>28.193963231932408</v>
      </c>
      <c r="BD156" s="33">
        <v>119.20293707999716</v>
      </c>
      <c r="BE156" s="33">
        <v>790.65929747304995</v>
      </c>
      <c r="BF156" s="33">
        <v>0</v>
      </c>
      <c r="BG156" s="33">
        <v>364.9081267620553</v>
      </c>
      <c r="BH156" s="33">
        <v>0</v>
      </c>
      <c r="BI156" s="33">
        <v>0</v>
      </c>
      <c r="BJ156" s="33">
        <v>0</v>
      </c>
      <c r="BK156" s="33">
        <v>2.9663521522563205</v>
      </c>
      <c r="BL156" s="33">
        <v>0</v>
      </c>
      <c r="BM156" s="33">
        <v>0</v>
      </c>
      <c r="BN156" s="33">
        <v>0</v>
      </c>
      <c r="BO156" s="33">
        <v>0</v>
      </c>
      <c r="BP156" s="33">
        <v>0</v>
      </c>
      <c r="BQ156" s="33">
        <v>0</v>
      </c>
      <c r="BR156" s="33">
        <v>0</v>
      </c>
      <c r="BS156" s="33">
        <v>0</v>
      </c>
      <c r="BT156" s="33">
        <v>0</v>
      </c>
      <c r="BU156" s="33">
        <v>0</v>
      </c>
      <c r="BV156" s="33">
        <v>0</v>
      </c>
      <c r="BW156" s="33">
        <v>0</v>
      </c>
      <c r="BX156" s="33">
        <v>0</v>
      </c>
      <c r="BY156" s="33">
        <v>0</v>
      </c>
      <c r="BZ156" s="85">
        <f t="shared" si="2"/>
        <v>14007.827696436349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</row>
    <row r="157" spans="1:169" x14ac:dyDescent="0.2">
      <c r="A157" s="1" t="s">
        <v>34</v>
      </c>
      <c r="B157" s="22" t="s">
        <v>153</v>
      </c>
      <c r="C157" s="33">
        <v>0</v>
      </c>
      <c r="D157" s="33">
        <v>0</v>
      </c>
      <c r="E157" s="33">
        <v>0</v>
      </c>
      <c r="F157" s="33">
        <v>1.4921308372008499</v>
      </c>
      <c r="G157" s="33">
        <v>0</v>
      </c>
      <c r="H157" s="33">
        <v>0</v>
      </c>
      <c r="I157" s="33">
        <v>0</v>
      </c>
      <c r="J157" s="33">
        <v>0</v>
      </c>
      <c r="K157" s="33">
        <v>0</v>
      </c>
      <c r="L157" s="33">
        <v>0</v>
      </c>
      <c r="M157" s="33">
        <v>0</v>
      </c>
      <c r="N157" s="33">
        <v>0</v>
      </c>
      <c r="O157" s="33">
        <v>0</v>
      </c>
      <c r="P157" s="33">
        <v>0</v>
      </c>
      <c r="Q157" s="33">
        <v>0</v>
      </c>
      <c r="R157" s="33">
        <v>0</v>
      </c>
      <c r="S157" s="33">
        <v>0</v>
      </c>
      <c r="T157" s="33">
        <v>0</v>
      </c>
      <c r="U157" s="33">
        <v>0</v>
      </c>
      <c r="V157" s="33">
        <v>72.639418840272498</v>
      </c>
      <c r="W157" s="33">
        <v>0</v>
      </c>
      <c r="X157" s="33">
        <v>3.7482118684567056</v>
      </c>
      <c r="Y157" s="33">
        <v>0</v>
      </c>
      <c r="Z157" s="33">
        <v>0</v>
      </c>
      <c r="AA157" s="33">
        <v>10.382629828846463</v>
      </c>
      <c r="AB157" s="33">
        <v>0</v>
      </c>
      <c r="AC157" s="33">
        <v>0</v>
      </c>
      <c r="AD157" s="33">
        <v>0</v>
      </c>
      <c r="AE157" s="33">
        <v>0</v>
      </c>
      <c r="AF157" s="33">
        <v>0</v>
      </c>
      <c r="AG157" s="33">
        <v>0</v>
      </c>
      <c r="AH157" s="33">
        <v>206.03444324248619</v>
      </c>
      <c r="AI157" s="33">
        <v>0</v>
      </c>
      <c r="AJ157" s="33">
        <v>28813.474436688834</v>
      </c>
      <c r="AK157" s="33">
        <v>0</v>
      </c>
      <c r="AL157" s="33">
        <v>480.91810688199627</v>
      </c>
      <c r="AM157" s="33">
        <v>34527.091261907823</v>
      </c>
      <c r="AN157" s="33">
        <v>953.30815049571765</v>
      </c>
      <c r="AO157" s="33">
        <v>0</v>
      </c>
      <c r="AP157" s="33">
        <v>0</v>
      </c>
      <c r="AQ157" s="33">
        <v>130.27303357434198</v>
      </c>
      <c r="AR157" s="33">
        <v>0</v>
      </c>
      <c r="AS157" s="33">
        <v>0</v>
      </c>
      <c r="AT157" s="33">
        <v>0</v>
      </c>
      <c r="AU157" s="33">
        <v>1193.7449293547941</v>
      </c>
      <c r="AV157" s="33">
        <v>0</v>
      </c>
      <c r="AW157" s="33">
        <v>0</v>
      </c>
      <c r="AX157" s="33">
        <v>0</v>
      </c>
      <c r="AY157" s="33">
        <v>0</v>
      </c>
      <c r="AZ157" s="33">
        <v>1917.3621501843231</v>
      </c>
      <c r="BA157" s="33">
        <v>0</v>
      </c>
      <c r="BB157" s="33">
        <v>0</v>
      </c>
      <c r="BC157" s="33">
        <v>3279.8925787181033</v>
      </c>
      <c r="BD157" s="33">
        <v>703.35583943546499</v>
      </c>
      <c r="BE157" s="33">
        <v>26.167512400848139</v>
      </c>
      <c r="BF157" s="33">
        <v>0</v>
      </c>
      <c r="BG157" s="33">
        <v>2.5346171744656893</v>
      </c>
      <c r="BH157" s="33">
        <v>0</v>
      </c>
      <c r="BI157" s="33">
        <v>0</v>
      </c>
      <c r="BJ157" s="33">
        <v>0</v>
      </c>
      <c r="BK157" s="33">
        <v>6.5943040714027834</v>
      </c>
      <c r="BL157" s="33">
        <v>0</v>
      </c>
      <c r="BM157" s="33">
        <v>0</v>
      </c>
      <c r="BN157" s="33">
        <v>0</v>
      </c>
      <c r="BO157" s="33">
        <v>0</v>
      </c>
      <c r="BP157" s="33">
        <v>0</v>
      </c>
      <c r="BQ157" s="33">
        <v>0</v>
      </c>
      <c r="BR157" s="33">
        <v>4075.2372842035338</v>
      </c>
      <c r="BS157" s="33">
        <v>0</v>
      </c>
      <c r="BT157" s="33">
        <v>10.93278447278338</v>
      </c>
      <c r="BU157" s="33">
        <v>0</v>
      </c>
      <c r="BV157" s="33">
        <v>0</v>
      </c>
      <c r="BW157" s="33">
        <v>0</v>
      </c>
      <c r="BX157" s="33">
        <v>0</v>
      </c>
      <c r="BY157" s="33">
        <v>0</v>
      </c>
      <c r="BZ157" s="85">
        <f t="shared" si="2"/>
        <v>76415.183824181702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</row>
    <row r="158" spans="1:169" x14ac:dyDescent="0.2">
      <c r="A158" s="1" t="s">
        <v>35</v>
      </c>
      <c r="B158" s="22" t="s">
        <v>154</v>
      </c>
      <c r="C158" s="33">
        <v>0</v>
      </c>
      <c r="D158" s="33">
        <v>0</v>
      </c>
      <c r="E158" s="33">
        <v>0</v>
      </c>
      <c r="F158" s="33">
        <v>0</v>
      </c>
      <c r="G158" s="33">
        <v>0</v>
      </c>
      <c r="H158" s="33">
        <v>0</v>
      </c>
      <c r="I158" s="33">
        <v>0</v>
      </c>
      <c r="J158" s="33">
        <v>0</v>
      </c>
      <c r="K158" s="33">
        <v>0</v>
      </c>
      <c r="L158" s="33">
        <v>0</v>
      </c>
      <c r="M158" s="33">
        <v>0</v>
      </c>
      <c r="N158" s="33">
        <v>0</v>
      </c>
      <c r="O158" s="33">
        <v>0</v>
      </c>
      <c r="P158" s="33">
        <v>0</v>
      </c>
      <c r="Q158" s="33">
        <v>0</v>
      </c>
      <c r="R158" s="33">
        <v>0</v>
      </c>
      <c r="S158" s="33">
        <v>0</v>
      </c>
      <c r="T158" s="33">
        <v>0</v>
      </c>
      <c r="U158" s="33">
        <v>0</v>
      </c>
      <c r="V158" s="33">
        <v>0</v>
      </c>
      <c r="W158" s="33">
        <v>0</v>
      </c>
      <c r="X158" s="33">
        <v>0</v>
      </c>
      <c r="Y158" s="33">
        <v>0</v>
      </c>
      <c r="Z158" s="33">
        <v>0</v>
      </c>
      <c r="AA158" s="33">
        <v>4.3027906107066167</v>
      </c>
      <c r="AB158" s="33">
        <v>0</v>
      </c>
      <c r="AC158" s="33">
        <v>0</v>
      </c>
      <c r="AD158" s="33">
        <v>0</v>
      </c>
      <c r="AE158" s="33">
        <v>0</v>
      </c>
      <c r="AF158" s="33">
        <v>0</v>
      </c>
      <c r="AG158" s="33">
        <v>0</v>
      </c>
      <c r="AH158" s="33">
        <v>369.8419781479414</v>
      </c>
      <c r="AI158" s="33">
        <v>0</v>
      </c>
      <c r="AJ158" s="33">
        <v>41.222172665140192</v>
      </c>
      <c r="AK158" s="33">
        <v>0</v>
      </c>
      <c r="AL158" s="33">
        <v>0</v>
      </c>
      <c r="AM158" s="33">
        <v>177.30686657401043</v>
      </c>
      <c r="AN158" s="33">
        <v>48.92304514424044</v>
      </c>
      <c r="AO158" s="33">
        <v>0</v>
      </c>
      <c r="AP158" s="33">
        <v>0</v>
      </c>
      <c r="AQ158" s="33">
        <v>3.6972912704809584</v>
      </c>
      <c r="AR158" s="33">
        <v>0</v>
      </c>
      <c r="AS158" s="33">
        <v>0</v>
      </c>
      <c r="AT158" s="33">
        <v>834715.1938366635</v>
      </c>
      <c r="AU158" s="33">
        <v>12083.227420022489</v>
      </c>
      <c r="AV158" s="33">
        <v>0</v>
      </c>
      <c r="AW158" s="33">
        <v>0</v>
      </c>
      <c r="AX158" s="33">
        <v>0</v>
      </c>
      <c r="AY158" s="33">
        <v>0</v>
      </c>
      <c r="AZ158" s="33">
        <v>9.1155270019722927</v>
      </c>
      <c r="BA158" s="33">
        <v>0</v>
      </c>
      <c r="BB158" s="33">
        <v>0</v>
      </c>
      <c r="BC158" s="33">
        <v>6.2155787514326821</v>
      </c>
      <c r="BD158" s="33">
        <v>12689.372934151752</v>
      </c>
      <c r="BE158" s="33">
        <v>0</v>
      </c>
      <c r="BF158" s="33">
        <v>0</v>
      </c>
      <c r="BG158" s="33">
        <v>4.2700280961232195</v>
      </c>
      <c r="BH158" s="33">
        <v>0</v>
      </c>
      <c r="BI158" s="33">
        <v>0</v>
      </c>
      <c r="BJ158" s="33">
        <v>0</v>
      </c>
      <c r="BK158" s="33">
        <v>18.2310932275883</v>
      </c>
      <c r="BL158" s="33">
        <v>0</v>
      </c>
      <c r="BM158" s="33">
        <v>0</v>
      </c>
      <c r="BN158" s="33">
        <v>0</v>
      </c>
      <c r="BO158" s="33">
        <v>0</v>
      </c>
      <c r="BP158" s="33">
        <v>0</v>
      </c>
      <c r="BQ158" s="33">
        <v>0</v>
      </c>
      <c r="BR158" s="33">
        <v>0</v>
      </c>
      <c r="BS158" s="33">
        <v>0</v>
      </c>
      <c r="BT158" s="33">
        <v>0</v>
      </c>
      <c r="BU158" s="33">
        <v>0</v>
      </c>
      <c r="BV158" s="33">
        <v>0</v>
      </c>
      <c r="BW158" s="33">
        <v>0</v>
      </c>
      <c r="BX158" s="33">
        <v>0</v>
      </c>
      <c r="BY158" s="33">
        <v>0</v>
      </c>
      <c r="BZ158" s="85">
        <f t="shared" si="2"/>
        <v>860170.92056232749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</row>
    <row r="159" spans="1:169" x14ac:dyDescent="0.2">
      <c r="A159" s="1" t="s">
        <v>36</v>
      </c>
      <c r="B159" s="22" t="s">
        <v>155</v>
      </c>
      <c r="C159" s="33">
        <v>0</v>
      </c>
      <c r="D159" s="33">
        <v>0</v>
      </c>
      <c r="E159" s="33">
        <v>0</v>
      </c>
      <c r="F159" s="33">
        <v>0</v>
      </c>
      <c r="G159" s="33">
        <v>0</v>
      </c>
      <c r="H159" s="33">
        <v>0</v>
      </c>
      <c r="I159" s="33">
        <v>0</v>
      </c>
      <c r="J159" s="33">
        <v>0</v>
      </c>
      <c r="K159" s="33">
        <v>0</v>
      </c>
      <c r="L159" s="33">
        <v>0</v>
      </c>
      <c r="M159" s="33">
        <v>0</v>
      </c>
      <c r="N159" s="33">
        <v>0</v>
      </c>
      <c r="O159" s="33">
        <v>0</v>
      </c>
      <c r="P159" s="33">
        <v>0</v>
      </c>
      <c r="Q159" s="33">
        <v>0</v>
      </c>
      <c r="R159" s="33">
        <v>0</v>
      </c>
      <c r="S159" s="33">
        <v>0</v>
      </c>
      <c r="T159" s="33">
        <v>0</v>
      </c>
      <c r="U159" s="33">
        <v>0</v>
      </c>
      <c r="V159" s="33">
        <v>3.1092162109340076</v>
      </c>
      <c r="W159" s="33">
        <v>0</v>
      </c>
      <c r="X159" s="33">
        <v>0</v>
      </c>
      <c r="Y159" s="33">
        <v>0</v>
      </c>
      <c r="Z159" s="33">
        <v>0</v>
      </c>
      <c r="AA159" s="33">
        <v>8.3365493444776551</v>
      </c>
      <c r="AB159" s="33">
        <v>0</v>
      </c>
      <c r="AC159" s="33">
        <v>0</v>
      </c>
      <c r="AD159" s="33">
        <v>0</v>
      </c>
      <c r="AE159" s="33">
        <v>0</v>
      </c>
      <c r="AF159" s="33">
        <v>0</v>
      </c>
      <c r="AG159" s="33">
        <v>0</v>
      </c>
      <c r="AH159" s="33">
        <v>140.34724378693966</v>
      </c>
      <c r="AI159" s="33">
        <v>0</v>
      </c>
      <c r="AJ159" s="33">
        <v>0</v>
      </c>
      <c r="AK159" s="33">
        <v>0</v>
      </c>
      <c r="AL159" s="33">
        <v>0</v>
      </c>
      <c r="AM159" s="33">
        <v>0</v>
      </c>
      <c r="AN159" s="33">
        <v>0</v>
      </c>
      <c r="AO159" s="33">
        <v>0</v>
      </c>
      <c r="AP159" s="33">
        <v>0</v>
      </c>
      <c r="AQ159" s="33">
        <v>873.89330421600914</v>
      </c>
      <c r="AR159" s="33">
        <v>0</v>
      </c>
      <c r="AS159" s="33">
        <v>0</v>
      </c>
      <c r="AT159" s="33">
        <v>2357.2474161145651</v>
      </c>
      <c r="AU159" s="33">
        <v>636.4850407549294</v>
      </c>
      <c r="AV159" s="33">
        <v>0</v>
      </c>
      <c r="AW159" s="33">
        <v>0</v>
      </c>
      <c r="AX159" s="33">
        <v>0</v>
      </c>
      <c r="AY159" s="33">
        <v>0</v>
      </c>
      <c r="AZ159" s="33">
        <v>101.35268484936563</v>
      </c>
      <c r="BA159" s="33">
        <v>0</v>
      </c>
      <c r="BB159" s="33">
        <v>0</v>
      </c>
      <c r="BC159" s="33">
        <v>0</v>
      </c>
      <c r="BD159" s="33">
        <v>20576.099346539402</v>
      </c>
      <c r="BE159" s="33">
        <v>464.70669135387362</v>
      </c>
      <c r="BF159" s="33">
        <v>0</v>
      </c>
      <c r="BG159" s="33">
        <v>0</v>
      </c>
      <c r="BH159" s="33">
        <v>0</v>
      </c>
      <c r="BI159" s="33">
        <v>0</v>
      </c>
      <c r="BJ159" s="33">
        <v>0</v>
      </c>
      <c r="BK159" s="33">
        <v>0</v>
      </c>
      <c r="BL159" s="33">
        <v>0</v>
      </c>
      <c r="BM159" s="33">
        <v>0</v>
      </c>
      <c r="BN159" s="33">
        <v>0</v>
      </c>
      <c r="BO159" s="33">
        <v>0</v>
      </c>
      <c r="BP159" s="33">
        <v>0</v>
      </c>
      <c r="BQ159" s="33">
        <v>0</v>
      </c>
      <c r="BR159" s="33">
        <v>7.9229171564377285</v>
      </c>
      <c r="BS159" s="33">
        <v>0</v>
      </c>
      <c r="BT159" s="33">
        <v>10.593776306850538</v>
      </c>
      <c r="BU159" s="33">
        <v>0</v>
      </c>
      <c r="BV159" s="33">
        <v>0</v>
      </c>
      <c r="BW159" s="33">
        <v>0</v>
      </c>
      <c r="BX159" s="33">
        <v>0</v>
      </c>
      <c r="BY159" s="33">
        <v>0</v>
      </c>
      <c r="BZ159" s="85">
        <f t="shared" si="2"/>
        <v>25180.094186633782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</row>
    <row r="160" spans="1:169" x14ac:dyDescent="0.2">
      <c r="A160" s="1" t="s">
        <v>37</v>
      </c>
      <c r="B160" s="22" t="s">
        <v>156</v>
      </c>
      <c r="C160" s="33">
        <v>0</v>
      </c>
      <c r="D160" s="33">
        <v>0</v>
      </c>
      <c r="E160" s="33">
        <v>0</v>
      </c>
      <c r="F160" s="33">
        <v>0</v>
      </c>
      <c r="G160" s="33">
        <v>0</v>
      </c>
      <c r="H160" s="33">
        <v>0</v>
      </c>
      <c r="I160" s="33">
        <v>0</v>
      </c>
      <c r="J160" s="33">
        <v>0</v>
      </c>
      <c r="K160" s="33">
        <v>0</v>
      </c>
      <c r="L160" s="33">
        <v>0</v>
      </c>
      <c r="M160" s="33">
        <v>0</v>
      </c>
      <c r="N160" s="33">
        <v>0</v>
      </c>
      <c r="O160" s="33">
        <v>0</v>
      </c>
      <c r="P160" s="33">
        <v>0</v>
      </c>
      <c r="Q160" s="33">
        <v>0</v>
      </c>
      <c r="R160" s="33">
        <v>0</v>
      </c>
      <c r="S160" s="33">
        <v>0</v>
      </c>
      <c r="T160" s="33">
        <v>0</v>
      </c>
      <c r="U160" s="33">
        <v>0</v>
      </c>
      <c r="V160" s="33">
        <v>0</v>
      </c>
      <c r="W160" s="33">
        <v>0</v>
      </c>
      <c r="X160" s="33">
        <v>126.97411457584101</v>
      </c>
      <c r="Y160" s="33">
        <v>0</v>
      </c>
      <c r="Z160" s="33">
        <v>0</v>
      </c>
      <c r="AA160" s="33">
        <v>0</v>
      </c>
      <c r="AB160" s="33">
        <v>0</v>
      </c>
      <c r="AC160" s="33">
        <v>0</v>
      </c>
      <c r="AD160" s="33">
        <v>0</v>
      </c>
      <c r="AE160" s="33">
        <v>0</v>
      </c>
      <c r="AF160" s="33">
        <v>0</v>
      </c>
      <c r="AG160" s="33">
        <v>0</v>
      </c>
      <c r="AH160" s="33">
        <v>48048.102982129436</v>
      </c>
      <c r="AI160" s="33">
        <v>944.3018166925043</v>
      </c>
      <c r="AJ160" s="33">
        <v>0</v>
      </c>
      <c r="AK160" s="33">
        <v>0</v>
      </c>
      <c r="AL160" s="33">
        <v>6.1844527307506381</v>
      </c>
      <c r="AM160" s="33">
        <v>55.751643398704744</v>
      </c>
      <c r="AN160" s="33">
        <v>180.74181720603846</v>
      </c>
      <c r="AO160" s="33">
        <v>0</v>
      </c>
      <c r="AP160" s="33">
        <v>12.013432767741728</v>
      </c>
      <c r="AQ160" s="33">
        <v>0</v>
      </c>
      <c r="AR160" s="33">
        <v>0</v>
      </c>
      <c r="AS160" s="33">
        <v>0</v>
      </c>
      <c r="AT160" s="33">
        <v>0</v>
      </c>
      <c r="AU160" s="33">
        <v>3.7958137348760643</v>
      </c>
      <c r="AV160" s="33">
        <v>0</v>
      </c>
      <c r="AW160" s="33">
        <v>0</v>
      </c>
      <c r="AX160" s="33">
        <v>0</v>
      </c>
      <c r="AY160" s="33">
        <v>0</v>
      </c>
      <c r="AZ160" s="33">
        <v>1996.697989019955</v>
      </c>
      <c r="BA160" s="33">
        <v>0</v>
      </c>
      <c r="BB160" s="33">
        <v>4.2365949284753324</v>
      </c>
      <c r="BC160" s="33">
        <v>617.98765357216564</v>
      </c>
      <c r="BD160" s="33">
        <v>224.40228361017409</v>
      </c>
      <c r="BE160" s="33">
        <v>105.66059677876885</v>
      </c>
      <c r="BF160" s="33">
        <v>22.606347299853475</v>
      </c>
      <c r="BG160" s="33">
        <v>0</v>
      </c>
      <c r="BH160" s="33">
        <v>0</v>
      </c>
      <c r="BI160" s="33">
        <v>0</v>
      </c>
      <c r="BJ160" s="33">
        <v>0</v>
      </c>
      <c r="BK160" s="33">
        <v>0</v>
      </c>
      <c r="BL160" s="33">
        <v>0</v>
      </c>
      <c r="BM160" s="33">
        <v>0</v>
      </c>
      <c r="BN160" s="33">
        <v>0</v>
      </c>
      <c r="BO160" s="33">
        <v>0</v>
      </c>
      <c r="BP160" s="33">
        <v>0</v>
      </c>
      <c r="BQ160" s="33">
        <v>0</v>
      </c>
      <c r="BR160" s="33">
        <v>30.947248330687415</v>
      </c>
      <c r="BS160" s="33">
        <v>0</v>
      </c>
      <c r="BT160" s="33">
        <v>226.20614073311387</v>
      </c>
      <c r="BU160" s="33">
        <v>0</v>
      </c>
      <c r="BV160" s="33">
        <v>0</v>
      </c>
      <c r="BW160" s="33">
        <v>0</v>
      </c>
      <c r="BX160" s="33">
        <v>0</v>
      </c>
      <c r="BY160" s="33">
        <v>0</v>
      </c>
      <c r="BZ160" s="85">
        <f t="shared" si="2"/>
        <v>52606.610927509071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</row>
    <row r="161" spans="1:169" x14ac:dyDescent="0.2">
      <c r="A161" s="1" t="s">
        <v>38</v>
      </c>
      <c r="B161" s="22" t="s">
        <v>157</v>
      </c>
      <c r="C161" s="33">
        <v>0</v>
      </c>
      <c r="D161" s="33">
        <v>0</v>
      </c>
      <c r="E161" s="33">
        <v>0</v>
      </c>
      <c r="F161" s="33">
        <v>0</v>
      </c>
      <c r="G161" s="33">
        <v>0</v>
      </c>
      <c r="H161" s="33">
        <v>0</v>
      </c>
      <c r="I161" s="33">
        <v>0</v>
      </c>
      <c r="J161" s="33">
        <v>0</v>
      </c>
      <c r="K161" s="33">
        <v>0</v>
      </c>
      <c r="L161" s="33">
        <v>0</v>
      </c>
      <c r="M161" s="33">
        <v>0</v>
      </c>
      <c r="N161" s="33">
        <v>0</v>
      </c>
      <c r="O161" s="33">
        <v>0</v>
      </c>
      <c r="P161" s="33">
        <v>0</v>
      </c>
      <c r="Q161" s="33">
        <v>0</v>
      </c>
      <c r="R161" s="33">
        <v>0</v>
      </c>
      <c r="S161" s="33">
        <v>0</v>
      </c>
      <c r="T161" s="33">
        <v>0</v>
      </c>
      <c r="U161" s="33">
        <v>0</v>
      </c>
      <c r="V161" s="33">
        <v>2.0025266394701045</v>
      </c>
      <c r="W161" s="33">
        <v>0</v>
      </c>
      <c r="X161" s="33">
        <v>1312.1507286606275</v>
      </c>
      <c r="Y161" s="33">
        <v>0</v>
      </c>
      <c r="Z161" s="33">
        <v>0</v>
      </c>
      <c r="AA161" s="33">
        <v>0</v>
      </c>
      <c r="AB161" s="33">
        <v>0</v>
      </c>
      <c r="AC161" s="33">
        <v>0</v>
      </c>
      <c r="AD161" s="33">
        <v>0</v>
      </c>
      <c r="AE161" s="33">
        <v>0</v>
      </c>
      <c r="AF161" s="33">
        <v>0</v>
      </c>
      <c r="AG161" s="33">
        <v>0</v>
      </c>
      <c r="AH161" s="33">
        <v>18.061412312125544</v>
      </c>
      <c r="AI161" s="33">
        <v>7.4911835358524677</v>
      </c>
      <c r="AJ161" s="33">
        <v>2.318681819137586</v>
      </c>
      <c r="AK161" s="33">
        <v>0</v>
      </c>
      <c r="AL161" s="33">
        <v>1.1212657651654707</v>
      </c>
      <c r="AM161" s="33">
        <v>447.78921982201012</v>
      </c>
      <c r="AN161" s="33">
        <v>84.803987796141215</v>
      </c>
      <c r="AO161" s="33">
        <v>0</v>
      </c>
      <c r="AP161" s="33">
        <v>461.26803259322304</v>
      </c>
      <c r="AQ161" s="33">
        <v>3915.3274549759331</v>
      </c>
      <c r="AR161" s="33">
        <v>0</v>
      </c>
      <c r="AS161" s="33">
        <v>0</v>
      </c>
      <c r="AT161" s="33">
        <v>0</v>
      </c>
      <c r="AU161" s="33">
        <v>1.0375286099523038</v>
      </c>
      <c r="AV161" s="33">
        <v>0</v>
      </c>
      <c r="AW161" s="33">
        <v>0</v>
      </c>
      <c r="AX161" s="33">
        <v>0</v>
      </c>
      <c r="AY161" s="33">
        <v>0</v>
      </c>
      <c r="AZ161" s="33">
        <v>243.61874185804146</v>
      </c>
      <c r="BA161" s="33">
        <v>0</v>
      </c>
      <c r="BB161" s="33">
        <v>0</v>
      </c>
      <c r="BC161" s="33">
        <v>3589.4954832379935</v>
      </c>
      <c r="BD161" s="33">
        <v>0</v>
      </c>
      <c r="BE161" s="33">
        <v>292.19487381077681</v>
      </c>
      <c r="BF161" s="33">
        <v>0</v>
      </c>
      <c r="BG161" s="33">
        <v>0</v>
      </c>
      <c r="BH161" s="33">
        <v>0</v>
      </c>
      <c r="BI161" s="33">
        <v>0</v>
      </c>
      <c r="BJ161" s="33">
        <v>0</v>
      </c>
      <c r="BK161" s="33">
        <v>0</v>
      </c>
      <c r="BL161" s="33">
        <v>0</v>
      </c>
      <c r="BM161" s="33">
        <v>0</v>
      </c>
      <c r="BN161" s="33">
        <v>0</v>
      </c>
      <c r="BO161" s="33">
        <v>0</v>
      </c>
      <c r="BP161" s="33">
        <v>0</v>
      </c>
      <c r="BQ161" s="33">
        <v>0</v>
      </c>
      <c r="BR161" s="33">
        <v>0</v>
      </c>
      <c r="BS161" s="33">
        <v>0</v>
      </c>
      <c r="BT161" s="33">
        <v>53068.597430753805</v>
      </c>
      <c r="BU161" s="33">
        <v>0</v>
      </c>
      <c r="BV161" s="33">
        <v>0</v>
      </c>
      <c r="BW161" s="33">
        <v>0</v>
      </c>
      <c r="BX161" s="33">
        <v>0</v>
      </c>
      <c r="BY161" s="33">
        <v>0</v>
      </c>
      <c r="BZ161" s="85">
        <f t="shared" si="2"/>
        <v>63447.278552190255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</row>
    <row r="162" spans="1:169" x14ac:dyDescent="0.2">
      <c r="A162" s="1" t="s">
        <v>39</v>
      </c>
      <c r="B162" s="22" t="s">
        <v>158</v>
      </c>
      <c r="C162" s="33">
        <v>0</v>
      </c>
      <c r="D162" s="33">
        <v>0</v>
      </c>
      <c r="E162" s="33">
        <v>0</v>
      </c>
      <c r="F162" s="33">
        <v>0</v>
      </c>
      <c r="G162" s="33">
        <v>0</v>
      </c>
      <c r="H162" s="33">
        <v>0</v>
      </c>
      <c r="I162" s="33">
        <v>0</v>
      </c>
      <c r="J162" s="33">
        <v>0</v>
      </c>
      <c r="K162" s="33">
        <v>0</v>
      </c>
      <c r="L162" s="33">
        <v>0</v>
      </c>
      <c r="M162" s="33">
        <v>0</v>
      </c>
      <c r="N162" s="33">
        <v>0</v>
      </c>
      <c r="O162" s="33">
        <v>0</v>
      </c>
      <c r="P162" s="33">
        <v>0</v>
      </c>
      <c r="Q162" s="33">
        <v>0</v>
      </c>
      <c r="R162" s="33">
        <v>0</v>
      </c>
      <c r="S162" s="33">
        <v>0</v>
      </c>
      <c r="T162" s="33">
        <v>0</v>
      </c>
      <c r="U162" s="33">
        <v>0</v>
      </c>
      <c r="V162" s="33">
        <v>619.09823676216706</v>
      </c>
      <c r="W162" s="33">
        <v>0</v>
      </c>
      <c r="X162" s="33">
        <v>0</v>
      </c>
      <c r="Y162" s="33">
        <v>0</v>
      </c>
      <c r="Z162" s="33">
        <v>0</v>
      </c>
      <c r="AA162" s="33">
        <v>6.2231540686322253</v>
      </c>
      <c r="AB162" s="33">
        <v>0</v>
      </c>
      <c r="AC162" s="33">
        <v>0</v>
      </c>
      <c r="AD162" s="33">
        <v>0</v>
      </c>
      <c r="AE162" s="33">
        <v>0</v>
      </c>
      <c r="AF162" s="33">
        <v>0</v>
      </c>
      <c r="AG162" s="33">
        <v>0</v>
      </c>
      <c r="AH162" s="33">
        <v>2083.9312423455954</v>
      </c>
      <c r="AI162" s="33">
        <v>4.1995215126443002</v>
      </c>
      <c r="AJ162" s="33">
        <v>2.0940495763113045</v>
      </c>
      <c r="AK162" s="33">
        <v>0</v>
      </c>
      <c r="AL162" s="33">
        <v>2592.8092867786604</v>
      </c>
      <c r="AM162" s="33">
        <v>1831.1842820948013</v>
      </c>
      <c r="AN162" s="33">
        <v>15384.598735264022</v>
      </c>
      <c r="AO162" s="33">
        <v>0</v>
      </c>
      <c r="AP162" s="33">
        <v>3.9856292958289288</v>
      </c>
      <c r="AQ162" s="33">
        <v>0</v>
      </c>
      <c r="AR162" s="33">
        <v>0</v>
      </c>
      <c r="AS162" s="33">
        <v>0</v>
      </c>
      <c r="AT162" s="33">
        <v>0</v>
      </c>
      <c r="AU162" s="33">
        <v>11.673419572733406</v>
      </c>
      <c r="AV162" s="33">
        <v>0</v>
      </c>
      <c r="AW162" s="33">
        <v>0</v>
      </c>
      <c r="AX162" s="33">
        <v>0</v>
      </c>
      <c r="AY162" s="33">
        <v>0</v>
      </c>
      <c r="AZ162" s="33">
        <v>0</v>
      </c>
      <c r="BA162" s="33">
        <v>0</v>
      </c>
      <c r="BB162" s="33">
        <v>0</v>
      </c>
      <c r="BC162" s="33">
        <v>0</v>
      </c>
      <c r="BD162" s="33">
        <v>2532.3914608368104</v>
      </c>
      <c r="BE162" s="33">
        <v>95086.186490778957</v>
      </c>
      <c r="BF162" s="33">
        <v>673.97215801088157</v>
      </c>
      <c r="BG162" s="33">
        <v>0</v>
      </c>
      <c r="BH162" s="33">
        <v>9477.5876638078189</v>
      </c>
      <c r="BI162" s="33">
        <v>0</v>
      </c>
      <c r="BJ162" s="33">
        <v>0</v>
      </c>
      <c r="BK162" s="33">
        <v>7161.1609372080484</v>
      </c>
      <c r="BL162" s="33">
        <v>0</v>
      </c>
      <c r="BM162" s="33">
        <v>0</v>
      </c>
      <c r="BN162" s="33">
        <v>0</v>
      </c>
      <c r="BO162" s="33">
        <v>0</v>
      </c>
      <c r="BP162" s="33">
        <v>0</v>
      </c>
      <c r="BQ162" s="33">
        <v>0</v>
      </c>
      <c r="BR162" s="33">
        <v>12412.396667611778</v>
      </c>
      <c r="BS162" s="33">
        <v>0</v>
      </c>
      <c r="BT162" s="33">
        <v>24017.577473577101</v>
      </c>
      <c r="BU162" s="33">
        <v>0</v>
      </c>
      <c r="BV162" s="33">
        <v>0</v>
      </c>
      <c r="BW162" s="33">
        <v>0</v>
      </c>
      <c r="BX162" s="33">
        <v>0</v>
      </c>
      <c r="BY162" s="33">
        <v>0</v>
      </c>
      <c r="BZ162" s="85">
        <f t="shared" si="2"/>
        <v>173901.0704091028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</row>
    <row r="163" spans="1:169" x14ac:dyDescent="0.2">
      <c r="A163" s="1" t="s">
        <v>40</v>
      </c>
      <c r="B163" s="22" t="s">
        <v>159</v>
      </c>
      <c r="C163" s="33">
        <v>0</v>
      </c>
      <c r="D163" s="33">
        <v>0</v>
      </c>
      <c r="E163" s="33">
        <v>0</v>
      </c>
      <c r="F163" s="33">
        <v>0</v>
      </c>
      <c r="G163" s="33">
        <v>0</v>
      </c>
      <c r="H163" s="33">
        <v>0</v>
      </c>
      <c r="I163" s="33">
        <v>0</v>
      </c>
      <c r="J163" s="33">
        <v>0</v>
      </c>
      <c r="K163" s="33">
        <v>0</v>
      </c>
      <c r="L163" s="33">
        <v>0</v>
      </c>
      <c r="M163" s="33">
        <v>0</v>
      </c>
      <c r="N163" s="33">
        <v>0</v>
      </c>
      <c r="O163" s="33">
        <v>0</v>
      </c>
      <c r="P163" s="33">
        <v>0</v>
      </c>
      <c r="Q163" s="33">
        <v>0</v>
      </c>
      <c r="R163" s="33">
        <v>0</v>
      </c>
      <c r="S163" s="33">
        <v>0</v>
      </c>
      <c r="T163" s="33">
        <v>0</v>
      </c>
      <c r="U163" s="33">
        <v>0</v>
      </c>
      <c r="V163" s="33">
        <v>0</v>
      </c>
      <c r="W163" s="33">
        <v>0</v>
      </c>
      <c r="X163" s="33">
        <v>0</v>
      </c>
      <c r="Y163" s="33">
        <v>0</v>
      </c>
      <c r="Z163" s="33">
        <v>0</v>
      </c>
      <c r="AA163" s="33">
        <v>2.8843555962721199</v>
      </c>
      <c r="AB163" s="33">
        <v>0</v>
      </c>
      <c r="AC163" s="33">
        <v>0</v>
      </c>
      <c r="AD163" s="33">
        <v>0</v>
      </c>
      <c r="AE163" s="33">
        <v>0</v>
      </c>
      <c r="AF163" s="33">
        <v>0</v>
      </c>
      <c r="AG163" s="33">
        <v>0</v>
      </c>
      <c r="AH163" s="33">
        <v>2273.8400162418338</v>
      </c>
      <c r="AI163" s="33">
        <v>0</v>
      </c>
      <c r="AJ163" s="33">
        <v>5096.2027853524942</v>
      </c>
      <c r="AK163" s="33">
        <v>0</v>
      </c>
      <c r="AL163" s="33">
        <v>49.612469902829055</v>
      </c>
      <c r="AM163" s="33">
        <v>3105.2770362786332</v>
      </c>
      <c r="AN163" s="33">
        <v>114.89599269927572</v>
      </c>
      <c r="AO163" s="33">
        <v>0</v>
      </c>
      <c r="AP163" s="33">
        <v>0</v>
      </c>
      <c r="AQ163" s="33">
        <v>7.4196731405883272</v>
      </c>
      <c r="AR163" s="33">
        <v>0</v>
      </c>
      <c r="AS163" s="33">
        <v>0</v>
      </c>
      <c r="AT163" s="33">
        <v>3705.0793239129121</v>
      </c>
      <c r="AU163" s="33">
        <v>232.42708165635386</v>
      </c>
      <c r="AV163" s="33">
        <v>0</v>
      </c>
      <c r="AW163" s="33">
        <v>0</v>
      </c>
      <c r="AX163" s="33">
        <v>0</v>
      </c>
      <c r="AY163" s="33">
        <v>0</v>
      </c>
      <c r="AZ163" s="33">
        <v>4236.3409756566452</v>
      </c>
      <c r="BA163" s="33">
        <v>0</v>
      </c>
      <c r="BB163" s="33">
        <v>0</v>
      </c>
      <c r="BC163" s="33">
        <v>1.8679615556205835</v>
      </c>
      <c r="BD163" s="33">
        <v>923.17043149168239</v>
      </c>
      <c r="BE163" s="33">
        <v>2195.8862659215592</v>
      </c>
      <c r="BF163" s="33">
        <v>0</v>
      </c>
      <c r="BG163" s="33">
        <v>0</v>
      </c>
      <c r="BH163" s="33">
        <v>0</v>
      </c>
      <c r="BI163" s="33">
        <v>0</v>
      </c>
      <c r="BJ163" s="33">
        <v>0</v>
      </c>
      <c r="BK163" s="33">
        <v>538.93079795527058</v>
      </c>
      <c r="BL163" s="33">
        <v>0</v>
      </c>
      <c r="BM163" s="33">
        <v>0</v>
      </c>
      <c r="BN163" s="33">
        <v>0</v>
      </c>
      <c r="BO163" s="33">
        <v>0</v>
      </c>
      <c r="BP163" s="33">
        <v>0</v>
      </c>
      <c r="BQ163" s="33">
        <v>0</v>
      </c>
      <c r="BR163" s="33">
        <v>2144.0317414430501</v>
      </c>
      <c r="BS163" s="33">
        <v>0</v>
      </c>
      <c r="BT163" s="33">
        <v>13.014211626773939</v>
      </c>
      <c r="BU163" s="33">
        <v>0</v>
      </c>
      <c r="BV163" s="33">
        <v>0</v>
      </c>
      <c r="BW163" s="33">
        <v>0</v>
      </c>
      <c r="BX163" s="33">
        <v>0</v>
      </c>
      <c r="BY163" s="33">
        <v>0</v>
      </c>
      <c r="BZ163" s="85">
        <f t="shared" si="2"/>
        <v>24640.881120431797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</row>
    <row r="164" spans="1:169" x14ac:dyDescent="0.2">
      <c r="A164" s="1" t="s">
        <v>41</v>
      </c>
      <c r="B164" s="22" t="s">
        <v>160</v>
      </c>
      <c r="C164" s="33">
        <v>0</v>
      </c>
      <c r="D164" s="33">
        <v>0</v>
      </c>
      <c r="E164" s="33">
        <v>0</v>
      </c>
      <c r="F164" s="33">
        <v>0</v>
      </c>
      <c r="G164" s="33">
        <v>0</v>
      </c>
      <c r="H164" s="33">
        <v>0</v>
      </c>
      <c r="I164" s="33">
        <v>0</v>
      </c>
      <c r="J164" s="33">
        <v>0</v>
      </c>
      <c r="K164" s="33">
        <v>0</v>
      </c>
      <c r="L164" s="33">
        <v>0</v>
      </c>
      <c r="M164" s="33">
        <v>0</v>
      </c>
      <c r="N164" s="33">
        <v>0</v>
      </c>
      <c r="O164" s="33">
        <v>0</v>
      </c>
      <c r="P164" s="33">
        <v>0</v>
      </c>
      <c r="Q164" s="33">
        <v>0</v>
      </c>
      <c r="R164" s="33">
        <v>0</v>
      </c>
      <c r="S164" s="33">
        <v>0</v>
      </c>
      <c r="T164" s="33">
        <v>0</v>
      </c>
      <c r="U164" s="33">
        <v>0</v>
      </c>
      <c r="V164" s="33">
        <v>0</v>
      </c>
      <c r="W164" s="33">
        <v>0</v>
      </c>
      <c r="X164" s="33">
        <v>0</v>
      </c>
      <c r="Y164" s="33">
        <v>0</v>
      </c>
      <c r="Z164" s="33">
        <v>0</v>
      </c>
      <c r="AA164" s="33">
        <v>0</v>
      </c>
      <c r="AB164" s="33">
        <v>0</v>
      </c>
      <c r="AC164" s="33">
        <v>0</v>
      </c>
      <c r="AD164" s="33">
        <v>18738.14390822751</v>
      </c>
      <c r="AE164" s="33">
        <v>0</v>
      </c>
      <c r="AF164" s="33">
        <v>0</v>
      </c>
      <c r="AG164" s="33">
        <v>0</v>
      </c>
      <c r="AH164" s="33">
        <v>0</v>
      </c>
      <c r="AI164" s="33">
        <v>0</v>
      </c>
      <c r="AJ164" s="33">
        <v>0</v>
      </c>
      <c r="AK164" s="33">
        <v>0</v>
      </c>
      <c r="AL164" s="33">
        <v>0</v>
      </c>
      <c r="AM164" s="33">
        <v>0</v>
      </c>
      <c r="AN164" s="33">
        <v>0</v>
      </c>
      <c r="AO164" s="33">
        <v>0</v>
      </c>
      <c r="AP164" s="33">
        <v>0</v>
      </c>
      <c r="AQ164" s="33">
        <v>0</v>
      </c>
      <c r="AR164" s="33">
        <v>0</v>
      </c>
      <c r="AS164" s="33">
        <v>0</v>
      </c>
      <c r="AT164" s="33">
        <v>0</v>
      </c>
      <c r="AU164" s="33">
        <v>0</v>
      </c>
      <c r="AV164" s="33">
        <v>0</v>
      </c>
      <c r="AW164" s="33">
        <v>0</v>
      </c>
      <c r="AX164" s="33">
        <v>0</v>
      </c>
      <c r="AY164" s="33">
        <v>0</v>
      </c>
      <c r="AZ164" s="33">
        <v>0</v>
      </c>
      <c r="BA164" s="33">
        <v>0</v>
      </c>
      <c r="BB164" s="33">
        <v>0</v>
      </c>
      <c r="BC164" s="33">
        <v>0</v>
      </c>
      <c r="BD164" s="33">
        <v>0</v>
      </c>
      <c r="BE164" s="33">
        <v>0</v>
      </c>
      <c r="BF164" s="33">
        <v>0</v>
      </c>
      <c r="BG164" s="33">
        <v>0</v>
      </c>
      <c r="BH164" s="33">
        <v>0</v>
      </c>
      <c r="BI164" s="33">
        <v>0</v>
      </c>
      <c r="BJ164" s="33">
        <v>0</v>
      </c>
      <c r="BK164" s="33">
        <v>0</v>
      </c>
      <c r="BL164" s="33">
        <v>0</v>
      </c>
      <c r="BM164" s="33">
        <v>0</v>
      </c>
      <c r="BN164" s="33">
        <v>0</v>
      </c>
      <c r="BO164" s="33">
        <v>0</v>
      </c>
      <c r="BP164" s="33">
        <v>0</v>
      </c>
      <c r="BQ164" s="33">
        <v>0</v>
      </c>
      <c r="BR164" s="33">
        <v>0</v>
      </c>
      <c r="BS164" s="33">
        <v>0</v>
      </c>
      <c r="BT164" s="33">
        <v>0</v>
      </c>
      <c r="BU164" s="33">
        <v>0</v>
      </c>
      <c r="BV164" s="33">
        <v>0</v>
      </c>
      <c r="BW164" s="33">
        <v>0</v>
      </c>
      <c r="BX164" s="33">
        <v>0</v>
      </c>
      <c r="BY164" s="33">
        <v>0</v>
      </c>
      <c r="BZ164" s="85">
        <f t="shared" si="2"/>
        <v>18738.14390822751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</row>
    <row r="165" spans="1:169" x14ac:dyDescent="0.2">
      <c r="A165" s="1" t="s">
        <v>42</v>
      </c>
      <c r="B165" s="22" t="s">
        <v>161</v>
      </c>
      <c r="C165" s="33">
        <v>0</v>
      </c>
      <c r="D165" s="33">
        <v>0</v>
      </c>
      <c r="E165" s="33">
        <v>0</v>
      </c>
      <c r="F165" s="33">
        <v>0</v>
      </c>
      <c r="G165" s="33">
        <v>0</v>
      </c>
      <c r="H165" s="33">
        <v>0</v>
      </c>
      <c r="I165" s="33">
        <v>0</v>
      </c>
      <c r="J165" s="33">
        <v>0</v>
      </c>
      <c r="K165" s="33">
        <v>0</v>
      </c>
      <c r="L165" s="33">
        <v>0</v>
      </c>
      <c r="M165" s="33">
        <v>0</v>
      </c>
      <c r="N165" s="33">
        <v>0</v>
      </c>
      <c r="O165" s="33">
        <v>0</v>
      </c>
      <c r="P165" s="33">
        <v>0</v>
      </c>
      <c r="Q165" s="33">
        <v>0</v>
      </c>
      <c r="R165" s="33">
        <v>0</v>
      </c>
      <c r="S165" s="33">
        <v>0</v>
      </c>
      <c r="T165" s="33">
        <v>0</v>
      </c>
      <c r="U165" s="33">
        <v>0</v>
      </c>
      <c r="V165" s="33">
        <v>0</v>
      </c>
      <c r="W165" s="33">
        <v>0</v>
      </c>
      <c r="X165" s="33">
        <v>0</v>
      </c>
      <c r="Y165" s="33">
        <v>0</v>
      </c>
      <c r="Z165" s="33">
        <v>0</v>
      </c>
      <c r="AA165" s="33">
        <v>0</v>
      </c>
      <c r="AB165" s="33">
        <v>0</v>
      </c>
      <c r="AC165" s="33">
        <v>0</v>
      </c>
      <c r="AD165" s="33">
        <v>0</v>
      </c>
      <c r="AE165" s="33">
        <v>0</v>
      </c>
      <c r="AF165" s="33">
        <v>0</v>
      </c>
      <c r="AG165" s="33">
        <v>112016.2966986477</v>
      </c>
      <c r="AH165" s="33">
        <v>0</v>
      </c>
      <c r="AI165" s="33">
        <v>0</v>
      </c>
      <c r="AJ165" s="33">
        <v>0</v>
      </c>
      <c r="AK165" s="33">
        <v>0</v>
      </c>
      <c r="AL165" s="33">
        <v>0</v>
      </c>
      <c r="AM165" s="33">
        <v>0</v>
      </c>
      <c r="AN165" s="33">
        <v>0</v>
      </c>
      <c r="AO165" s="33">
        <v>0</v>
      </c>
      <c r="AP165" s="33">
        <v>0</v>
      </c>
      <c r="AQ165" s="33">
        <v>0</v>
      </c>
      <c r="AR165" s="33">
        <v>0</v>
      </c>
      <c r="AS165" s="33">
        <v>0</v>
      </c>
      <c r="AT165" s="33">
        <v>0</v>
      </c>
      <c r="AU165" s="33">
        <v>0</v>
      </c>
      <c r="AV165" s="33">
        <v>0</v>
      </c>
      <c r="AW165" s="33">
        <v>0</v>
      </c>
      <c r="AX165" s="33">
        <v>0</v>
      </c>
      <c r="AY165" s="33">
        <v>0</v>
      </c>
      <c r="AZ165" s="33">
        <v>0</v>
      </c>
      <c r="BA165" s="33">
        <v>0</v>
      </c>
      <c r="BB165" s="33">
        <v>0</v>
      </c>
      <c r="BC165" s="33">
        <v>0</v>
      </c>
      <c r="BD165" s="33">
        <v>0</v>
      </c>
      <c r="BE165" s="33">
        <v>0</v>
      </c>
      <c r="BF165" s="33">
        <v>0</v>
      </c>
      <c r="BG165" s="33">
        <v>0</v>
      </c>
      <c r="BH165" s="33">
        <v>0</v>
      </c>
      <c r="BI165" s="33">
        <v>0</v>
      </c>
      <c r="BJ165" s="33">
        <v>0</v>
      </c>
      <c r="BK165" s="33">
        <v>0</v>
      </c>
      <c r="BL165" s="33">
        <v>0</v>
      </c>
      <c r="BM165" s="33">
        <v>0</v>
      </c>
      <c r="BN165" s="33">
        <v>0</v>
      </c>
      <c r="BO165" s="33">
        <v>0</v>
      </c>
      <c r="BP165" s="33">
        <v>0</v>
      </c>
      <c r="BQ165" s="33">
        <v>0</v>
      </c>
      <c r="BR165" s="33">
        <v>0</v>
      </c>
      <c r="BS165" s="33">
        <v>0</v>
      </c>
      <c r="BT165" s="33">
        <v>0</v>
      </c>
      <c r="BU165" s="33">
        <v>0</v>
      </c>
      <c r="BV165" s="33">
        <v>0</v>
      </c>
      <c r="BW165" s="33">
        <v>0</v>
      </c>
      <c r="BX165" s="33">
        <v>0</v>
      </c>
      <c r="BY165" s="33">
        <v>0</v>
      </c>
      <c r="BZ165" s="85">
        <f t="shared" si="2"/>
        <v>112016.2966986477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</row>
    <row r="166" spans="1:169" x14ac:dyDescent="0.2">
      <c r="A166" s="1" t="s">
        <v>43</v>
      </c>
      <c r="B166" s="22" t="s">
        <v>162</v>
      </c>
      <c r="C166" s="33">
        <v>0</v>
      </c>
      <c r="D166" s="33">
        <v>0</v>
      </c>
      <c r="E166" s="33">
        <v>0</v>
      </c>
      <c r="F166" s="33">
        <v>0</v>
      </c>
      <c r="G166" s="33">
        <v>0</v>
      </c>
      <c r="H166" s="33">
        <v>0</v>
      </c>
      <c r="I166" s="33">
        <v>0</v>
      </c>
      <c r="J166" s="33">
        <v>0</v>
      </c>
      <c r="K166" s="33">
        <v>0</v>
      </c>
      <c r="L166" s="33">
        <v>0</v>
      </c>
      <c r="M166" s="33">
        <v>0</v>
      </c>
      <c r="N166" s="33">
        <v>0</v>
      </c>
      <c r="O166" s="33">
        <v>0</v>
      </c>
      <c r="P166" s="33">
        <v>0</v>
      </c>
      <c r="Q166" s="33">
        <v>0</v>
      </c>
      <c r="R166" s="33">
        <v>0</v>
      </c>
      <c r="S166" s="33">
        <v>0</v>
      </c>
      <c r="T166" s="33">
        <v>0</v>
      </c>
      <c r="U166" s="33">
        <v>0</v>
      </c>
      <c r="V166" s="33">
        <v>0</v>
      </c>
      <c r="W166" s="33">
        <v>0</v>
      </c>
      <c r="X166" s="33">
        <v>0</v>
      </c>
      <c r="Y166" s="33">
        <v>0</v>
      </c>
      <c r="Z166" s="33">
        <v>0</v>
      </c>
      <c r="AA166" s="33">
        <v>0</v>
      </c>
      <c r="AB166" s="33">
        <v>0</v>
      </c>
      <c r="AC166" s="33">
        <v>0</v>
      </c>
      <c r="AD166" s="33">
        <v>0</v>
      </c>
      <c r="AE166" s="33">
        <v>0</v>
      </c>
      <c r="AF166" s="33">
        <v>0</v>
      </c>
      <c r="AG166" s="33">
        <v>0</v>
      </c>
      <c r="AH166" s="33">
        <v>0</v>
      </c>
      <c r="AI166" s="33">
        <v>0</v>
      </c>
      <c r="AJ166" s="33">
        <v>0</v>
      </c>
      <c r="AK166" s="33">
        <v>0</v>
      </c>
      <c r="AL166" s="33">
        <v>0</v>
      </c>
      <c r="AM166" s="33">
        <v>0</v>
      </c>
      <c r="AN166" s="33">
        <v>0</v>
      </c>
      <c r="AO166" s="33">
        <v>0</v>
      </c>
      <c r="AP166" s="33">
        <v>0</v>
      </c>
      <c r="AQ166" s="33">
        <v>0</v>
      </c>
      <c r="AR166" s="33">
        <v>0</v>
      </c>
      <c r="AS166" s="33">
        <v>0</v>
      </c>
      <c r="AT166" s="33">
        <v>0</v>
      </c>
      <c r="AU166" s="33">
        <v>0</v>
      </c>
      <c r="AV166" s="33">
        <v>0</v>
      </c>
      <c r="AW166" s="33">
        <v>0</v>
      </c>
      <c r="AX166" s="33">
        <v>0</v>
      </c>
      <c r="AY166" s="33">
        <v>0</v>
      </c>
      <c r="AZ166" s="33">
        <v>0</v>
      </c>
      <c r="BA166" s="33">
        <v>0</v>
      </c>
      <c r="BB166" s="33">
        <v>0</v>
      </c>
      <c r="BC166" s="33">
        <v>0</v>
      </c>
      <c r="BD166" s="33">
        <v>0</v>
      </c>
      <c r="BE166" s="33">
        <v>0</v>
      </c>
      <c r="BF166" s="33">
        <v>0</v>
      </c>
      <c r="BG166" s="33">
        <v>0</v>
      </c>
      <c r="BH166" s="33">
        <v>0</v>
      </c>
      <c r="BI166" s="33">
        <v>0</v>
      </c>
      <c r="BJ166" s="33">
        <v>0</v>
      </c>
      <c r="BK166" s="33">
        <v>0</v>
      </c>
      <c r="BL166" s="33">
        <v>0</v>
      </c>
      <c r="BM166" s="33">
        <v>0</v>
      </c>
      <c r="BN166" s="33">
        <v>0</v>
      </c>
      <c r="BO166" s="33">
        <v>0</v>
      </c>
      <c r="BP166" s="33">
        <v>0</v>
      </c>
      <c r="BQ166" s="33">
        <v>0</v>
      </c>
      <c r="BR166" s="33">
        <v>0</v>
      </c>
      <c r="BS166" s="33">
        <v>0</v>
      </c>
      <c r="BT166" s="33">
        <v>0</v>
      </c>
      <c r="BU166" s="33">
        <v>0</v>
      </c>
      <c r="BV166" s="33">
        <v>0</v>
      </c>
      <c r="BW166" s="33">
        <v>0</v>
      </c>
      <c r="BX166" s="33">
        <v>0</v>
      </c>
      <c r="BY166" s="33">
        <v>0</v>
      </c>
      <c r="BZ166" s="85">
        <f t="shared" si="2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</row>
    <row r="167" spans="1:169" x14ac:dyDescent="0.2">
      <c r="A167" s="1" t="s">
        <v>44</v>
      </c>
      <c r="B167" s="22" t="s">
        <v>163</v>
      </c>
      <c r="C167" s="33">
        <v>0</v>
      </c>
      <c r="D167" s="33">
        <v>0</v>
      </c>
      <c r="E167" s="33">
        <v>0</v>
      </c>
      <c r="F167" s="33">
        <v>0</v>
      </c>
      <c r="G167" s="33">
        <v>0</v>
      </c>
      <c r="H167" s="33">
        <v>0</v>
      </c>
      <c r="I167" s="33">
        <v>0</v>
      </c>
      <c r="J167" s="33">
        <v>0</v>
      </c>
      <c r="K167" s="33">
        <v>0</v>
      </c>
      <c r="L167" s="33">
        <v>0</v>
      </c>
      <c r="M167" s="33">
        <v>0</v>
      </c>
      <c r="N167" s="33">
        <v>0</v>
      </c>
      <c r="O167" s="33">
        <v>0</v>
      </c>
      <c r="P167" s="33">
        <v>0</v>
      </c>
      <c r="Q167" s="33">
        <v>0</v>
      </c>
      <c r="R167" s="33">
        <v>0</v>
      </c>
      <c r="S167" s="33">
        <v>0</v>
      </c>
      <c r="T167" s="33">
        <v>0</v>
      </c>
      <c r="U167" s="33">
        <v>0</v>
      </c>
      <c r="V167" s="33">
        <v>0</v>
      </c>
      <c r="W167" s="33">
        <v>0</v>
      </c>
      <c r="X167" s="33">
        <v>0</v>
      </c>
      <c r="Y167" s="33">
        <v>0</v>
      </c>
      <c r="Z167" s="33">
        <v>0</v>
      </c>
      <c r="AA167" s="33">
        <v>0</v>
      </c>
      <c r="AB167" s="33">
        <v>0</v>
      </c>
      <c r="AC167" s="33">
        <v>0</v>
      </c>
      <c r="AD167" s="33">
        <v>0</v>
      </c>
      <c r="AE167" s="33">
        <v>0</v>
      </c>
      <c r="AF167" s="33">
        <v>0</v>
      </c>
      <c r="AG167" s="33">
        <v>0</v>
      </c>
      <c r="AH167" s="33">
        <v>0</v>
      </c>
      <c r="AI167" s="33">
        <v>0</v>
      </c>
      <c r="AJ167" s="33">
        <v>0</v>
      </c>
      <c r="AK167" s="33">
        <v>0</v>
      </c>
      <c r="AL167" s="33">
        <v>0</v>
      </c>
      <c r="AM167" s="33">
        <v>0</v>
      </c>
      <c r="AN167" s="33">
        <v>0</v>
      </c>
      <c r="AO167" s="33">
        <v>0</v>
      </c>
      <c r="AP167" s="33">
        <v>0</v>
      </c>
      <c r="AQ167" s="33">
        <v>0</v>
      </c>
      <c r="AR167" s="33">
        <v>0</v>
      </c>
      <c r="AS167" s="33">
        <v>0</v>
      </c>
      <c r="AT167" s="33">
        <v>0</v>
      </c>
      <c r="AU167" s="33">
        <v>0</v>
      </c>
      <c r="AV167" s="33">
        <v>0</v>
      </c>
      <c r="AW167" s="33">
        <v>0</v>
      </c>
      <c r="AX167" s="33">
        <v>0</v>
      </c>
      <c r="AY167" s="33">
        <v>0</v>
      </c>
      <c r="AZ167" s="33">
        <v>0</v>
      </c>
      <c r="BA167" s="33">
        <v>0</v>
      </c>
      <c r="BB167" s="33">
        <v>0</v>
      </c>
      <c r="BC167" s="33">
        <v>0</v>
      </c>
      <c r="BD167" s="33">
        <v>0</v>
      </c>
      <c r="BE167" s="33">
        <v>0</v>
      </c>
      <c r="BF167" s="33">
        <v>0</v>
      </c>
      <c r="BG167" s="33">
        <v>0</v>
      </c>
      <c r="BH167" s="33">
        <v>0</v>
      </c>
      <c r="BI167" s="33">
        <v>0</v>
      </c>
      <c r="BJ167" s="33">
        <v>0</v>
      </c>
      <c r="BK167" s="33">
        <v>0</v>
      </c>
      <c r="BL167" s="33">
        <v>0</v>
      </c>
      <c r="BM167" s="33">
        <v>0</v>
      </c>
      <c r="BN167" s="33">
        <v>0</v>
      </c>
      <c r="BO167" s="33">
        <v>0</v>
      </c>
      <c r="BP167" s="33">
        <v>0</v>
      </c>
      <c r="BQ167" s="33">
        <v>0</v>
      </c>
      <c r="BR167" s="33">
        <v>0</v>
      </c>
      <c r="BS167" s="33">
        <v>0</v>
      </c>
      <c r="BT167" s="33">
        <v>0</v>
      </c>
      <c r="BU167" s="33">
        <v>0</v>
      </c>
      <c r="BV167" s="33">
        <v>0</v>
      </c>
      <c r="BW167" s="33">
        <v>0</v>
      </c>
      <c r="BX167" s="33">
        <v>0</v>
      </c>
      <c r="BY167" s="33">
        <v>0</v>
      </c>
      <c r="BZ167" s="85">
        <f t="shared" si="2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</row>
    <row r="168" spans="1:169" x14ac:dyDescent="0.2">
      <c r="A168" s="1" t="s">
        <v>45</v>
      </c>
      <c r="B168" s="22" t="s">
        <v>164</v>
      </c>
      <c r="C168" s="33">
        <v>0</v>
      </c>
      <c r="D168" s="33">
        <v>0</v>
      </c>
      <c r="E168" s="33">
        <v>0</v>
      </c>
      <c r="F168" s="33">
        <v>0</v>
      </c>
      <c r="G168" s="33">
        <v>0</v>
      </c>
      <c r="H168" s="33">
        <v>0</v>
      </c>
      <c r="I168" s="33">
        <v>0</v>
      </c>
      <c r="J168" s="33">
        <v>0</v>
      </c>
      <c r="K168" s="33">
        <v>0</v>
      </c>
      <c r="L168" s="33">
        <v>0</v>
      </c>
      <c r="M168" s="33">
        <v>0</v>
      </c>
      <c r="N168" s="33">
        <v>0</v>
      </c>
      <c r="O168" s="33">
        <v>0</v>
      </c>
      <c r="P168" s="33">
        <v>0</v>
      </c>
      <c r="Q168" s="33">
        <v>0</v>
      </c>
      <c r="R168" s="33">
        <v>0</v>
      </c>
      <c r="S168" s="33">
        <v>0</v>
      </c>
      <c r="T168" s="33">
        <v>0</v>
      </c>
      <c r="U168" s="33">
        <v>0</v>
      </c>
      <c r="V168" s="33">
        <v>0</v>
      </c>
      <c r="W168" s="33">
        <v>0</v>
      </c>
      <c r="X168" s="33">
        <v>0</v>
      </c>
      <c r="Y168" s="33">
        <v>0</v>
      </c>
      <c r="Z168" s="33">
        <v>0</v>
      </c>
      <c r="AA168" s="33">
        <v>0</v>
      </c>
      <c r="AB168" s="33">
        <v>0</v>
      </c>
      <c r="AC168" s="33">
        <v>0</v>
      </c>
      <c r="AD168" s="33">
        <v>0</v>
      </c>
      <c r="AE168" s="33">
        <v>0</v>
      </c>
      <c r="AF168" s="33">
        <v>0</v>
      </c>
      <c r="AG168" s="33">
        <v>0</v>
      </c>
      <c r="AH168" s="33">
        <v>0</v>
      </c>
      <c r="AI168" s="33">
        <v>0</v>
      </c>
      <c r="AJ168" s="33">
        <v>0</v>
      </c>
      <c r="AK168" s="33">
        <v>0</v>
      </c>
      <c r="AL168" s="33">
        <v>0</v>
      </c>
      <c r="AM168" s="33">
        <v>0</v>
      </c>
      <c r="AN168" s="33">
        <v>0</v>
      </c>
      <c r="AO168" s="33">
        <v>0</v>
      </c>
      <c r="AP168" s="33">
        <v>0</v>
      </c>
      <c r="AQ168" s="33">
        <v>0</v>
      </c>
      <c r="AR168" s="33">
        <v>0</v>
      </c>
      <c r="AS168" s="33">
        <v>0</v>
      </c>
      <c r="AT168" s="33">
        <v>0</v>
      </c>
      <c r="AU168" s="33">
        <v>0</v>
      </c>
      <c r="AV168" s="33">
        <v>0</v>
      </c>
      <c r="AW168" s="33">
        <v>0</v>
      </c>
      <c r="AX168" s="33">
        <v>0</v>
      </c>
      <c r="AY168" s="33">
        <v>0</v>
      </c>
      <c r="AZ168" s="33">
        <v>0</v>
      </c>
      <c r="BA168" s="33">
        <v>0</v>
      </c>
      <c r="BB168" s="33">
        <v>0</v>
      </c>
      <c r="BC168" s="33">
        <v>0</v>
      </c>
      <c r="BD168" s="33">
        <v>0</v>
      </c>
      <c r="BE168" s="33">
        <v>0</v>
      </c>
      <c r="BF168" s="33">
        <v>0</v>
      </c>
      <c r="BG168" s="33">
        <v>0</v>
      </c>
      <c r="BH168" s="33">
        <v>0</v>
      </c>
      <c r="BI168" s="33">
        <v>0</v>
      </c>
      <c r="BJ168" s="33">
        <v>0</v>
      </c>
      <c r="BK168" s="33">
        <v>0</v>
      </c>
      <c r="BL168" s="33">
        <v>0</v>
      </c>
      <c r="BM168" s="33">
        <v>0</v>
      </c>
      <c r="BN168" s="33">
        <v>0</v>
      </c>
      <c r="BO168" s="33">
        <v>0</v>
      </c>
      <c r="BP168" s="33">
        <v>0</v>
      </c>
      <c r="BQ168" s="33">
        <v>0</v>
      </c>
      <c r="BR168" s="33">
        <v>0</v>
      </c>
      <c r="BS168" s="33">
        <v>0</v>
      </c>
      <c r="BT168" s="33">
        <v>0</v>
      </c>
      <c r="BU168" s="33">
        <v>0</v>
      </c>
      <c r="BV168" s="33">
        <v>0</v>
      </c>
      <c r="BW168" s="33">
        <v>0</v>
      </c>
      <c r="BX168" s="33">
        <v>0</v>
      </c>
      <c r="BY168" s="33">
        <v>0</v>
      </c>
      <c r="BZ168" s="85">
        <f t="shared" si="2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</row>
    <row r="169" spans="1:169" x14ac:dyDescent="0.2">
      <c r="A169" s="1" t="s">
        <v>46</v>
      </c>
      <c r="B169" s="22" t="s">
        <v>165</v>
      </c>
      <c r="C169" s="33">
        <v>0</v>
      </c>
      <c r="D169" s="33">
        <v>0</v>
      </c>
      <c r="E169" s="33">
        <v>0</v>
      </c>
      <c r="F169" s="33">
        <v>0</v>
      </c>
      <c r="G169" s="33">
        <v>0</v>
      </c>
      <c r="H169" s="33">
        <v>0</v>
      </c>
      <c r="I169" s="33">
        <v>0</v>
      </c>
      <c r="J169" s="33">
        <v>0</v>
      </c>
      <c r="K169" s="33">
        <v>0</v>
      </c>
      <c r="L169" s="33">
        <v>0</v>
      </c>
      <c r="M169" s="33">
        <v>0</v>
      </c>
      <c r="N169" s="33">
        <v>0</v>
      </c>
      <c r="O169" s="33">
        <v>0</v>
      </c>
      <c r="P169" s="33">
        <v>0</v>
      </c>
      <c r="Q169" s="33">
        <v>0</v>
      </c>
      <c r="R169" s="33">
        <v>0</v>
      </c>
      <c r="S169" s="33">
        <v>0</v>
      </c>
      <c r="T169" s="33">
        <v>0</v>
      </c>
      <c r="U169" s="33">
        <v>0</v>
      </c>
      <c r="V169" s="33">
        <v>0</v>
      </c>
      <c r="W169" s="33">
        <v>0</v>
      </c>
      <c r="X169" s="33">
        <v>0</v>
      </c>
      <c r="Y169" s="33">
        <v>0</v>
      </c>
      <c r="Z169" s="33">
        <v>0</v>
      </c>
      <c r="AA169" s="33">
        <v>0</v>
      </c>
      <c r="AB169" s="33">
        <v>0</v>
      </c>
      <c r="AC169" s="33">
        <v>0</v>
      </c>
      <c r="AD169" s="33">
        <v>0</v>
      </c>
      <c r="AE169" s="33">
        <v>0</v>
      </c>
      <c r="AF169" s="33">
        <v>0</v>
      </c>
      <c r="AG169" s="33">
        <v>0</v>
      </c>
      <c r="AH169" s="33">
        <v>0</v>
      </c>
      <c r="AI169" s="33">
        <v>0</v>
      </c>
      <c r="AJ169" s="33">
        <v>0</v>
      </c>
      <c r="AK169" s="33">
        <v>0</v>
      </c>
      <c r="AL169" s="33">
        <v>0</v>
      </c>
      <c r="AM169" s="33">
        <v>0</v>
      </c>
      <c r="AN169" s="33">
        <v>0</v>
      </c>
      <c r="AO169" s="33">
        <v>0</v>
      </c>
      <c r="AP169" s="33">
        <v>0</v>
      </c>
      <c r="AQ169" s="33">
        <v>0</v>
      </c>
      <c r="AR169" s="33">
        <v>0</v>
      </c>
      <c r="AS169" s="33">
        <v>0</v>
      </c>
      <c r="AT169" s="33">
        <v>0</v>
      </c>
      <c r="AU169" s="33">
        <v>0</v>
      </c>
      <c r="AV169" s="33">
        <v>0</v>
      </c>
      <c r="AW169" s="33">
        <v>0</v>
      </c>
      <c r="AX169" s="33">
        <v>0</v>
      </c>
      <c r="AY169" s="33">
        <v>0</v>
      </c>
      <c r="AZ169" s="33">
        <v>0</v>
      </c>
      <c r="BA169" s="33">
        <v>0</v>
      </c>
      <c r="BB169" s="33">
        <v>0</v>
      </c>
      <c r="BC169" s="33">
        <v>0</v>
      </c>
      <c r="BD169" s="33">
        <v>0</v>
      </c>
      <c r="BE169" s="33">
        <v>0</v>
      </c>
      <c r="BF169" s="33">
        <v>0</v>
      </c>
      <c r="BG169" s="33">
        <v>0</v>
      </c>
      <c r="BH169" s="33">
        <v>0</v>
      </c>
      <c r="BI169" s="33">
        <v>0</v>
      </c>
      <c r="BJ169" s="33">
        <v>0</v>
      </c>
      <c r="BK169" s="33">
        <v>0</v>
      </c>
      <c r="BL169" s="33">
        <v>0</v>
      </c>
      <c r="BM169" s="33">
        <v>0</v>
      </c>
      <c r="BN169" s="33">
        <v>0</v>
      </c>
      <c r="BO169" s="33">
        <v>0</v>
      </c>
      <c r="BP169" s="33">
        <v>0</v>
      </c>
      <c r="BQ169" s="33">
        <v>0</v>
      </c>
      <c r="BR169" s="33">
        <v>0</v>
      </c>
      <c r="BS169" s="33">
        <v>0</v>
      </c>
      <c r="BT169" s="33">
        <v>0</v>
      </c>
      <c r="BU169" s="33">
        <v>0</v>
      </c>
      <c r="BV169" s="33">
        <v>0</v>
      </c>
      <c r="BW169" s="33">
        <v>0</v>
      </c>
      <c r="BX169" s="33">
        <v>0</v>
      </c>
      <c r="BY169" s="33">
        <v>0</v>
      </c>
      <c r="BZ169" s="85">
        <f t="shared" si="2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</row>
    <row r="170" spans="1:169" x14ac:dyDescent="0.2">
      <c r="A170" s="1" t="s">
        <v>47</v>
      </c>
      <c r="B170" s="22" t="s">
        <v>166</v>
      </c>
      <c r="C170" s="33">
        <v>0</v>
      </c>
      <c r="D170" s="33">
        <v>0</v>
      </c>
      <c r="E170" s="33">
        <v>0</v>
      </c>
      <c r="F170" s="33">
        <v>0</v>
      </c>
      <c r="G170" s="33">
        <v>0</v>
      </c>
      <c r="H170" s="33">
        <v>0</v>
      </c>
      <c r="I170" s="33">
        <v>0</v>
      </c>
      <c r="J170" s="33">
        <v>0</v>
      </c>
      <c r="K170" s="33">
        <v>0</v>
      </c>
      <c r="L170" s="33">
        <v>0</v>
      </c>
      <c r="M170" s="33">
        <v>0</v>
      </c>
      <c r="N170" s="33">
        <v>0</v>
      </c>
      <c r="O170" s="33">
        <v>0</v>
      </c>
      <c r="P170" s="33">
        <v>0</v>
      </c>
      <c r="Q170" s="33">
        <v>0</v>
      </c>
      <c r="R170" s="33">
        <v>0</v>
      </c>
      <c r="S170" s="33">
        <v>0</v>
      </c>
      <c r="T170" s="33">
        <v>0</v>
      </c>
      <c r="U170" s="33">
        <v>0</v>
      </c>
      <c r="V170" s="33">
        <v>0</v>
      </c>
      <c r="W170" s="33">
        <v>0</v>
      </c>
      <c r="X170" s="33">
        <v>0</v>
      </c>
      <c r="Y170" s="33">
        <v>0</v>
      </c>
      <c r="Z170" s="33">
        <v>0</v>
      </c>
      <c r="AA170" s="33">
        <v>0</v>
      </c>
      <c r="AB170" s="33">
        <v>0</v>
      </c>
      <c r="AC170" s="33">
        <v>0</v>
      </c>
      <c r="AD170" s="33">
        <v>0</v>
      </c>
      <c r="AE170" s="33">
        <v>0</v>
      </c>
      <c r="AF170" s="33">
        <v>0</v>
      </c>
      <c r="AG170" s="33">
        <v>0</v>
      </c>
      <c r="AH170" s="33">
        <v>0</v>
      </c>
      <c r="AI170" s="33">
        <v>0</v>
      </c>
      <c r="AJ170" s="33">
        <v>0</v>
      </c>
      <c r="AK170" s="33">
        <v>0</v>
      </c>
      <c r="AL170" s="33">
        <v>0</v>
      </c>
      <c r="AM170" s="33">
        <v>0</v>
      </c>
      <c r="AN170" s="33">
        <v>0</v>
      </c>
      <c r="AO170" s="33">
        <v>0</v>
      </c>
      <c r="AP170" s="33">
        <v>0</v>
      </c>
      <c r="AQ170" s="33">
        <v>0</v>
      </c>
      <c r="AR170" s="33">
        <v>0</v>
      </c>
      <c r="AS170" s="33">
        <v>0</v>
      </c>
      <c r="AT170" s="33">
        <v>0</v>
      </c>
      <c r="AU170" s="33">
        <v>0</v>
      </c>
      <c r="AV170" s="33">
        <v>0</v>
      </c>
      <c r="AW170" s="33">
        <v>0</v>
      </c>
      <c r="AX170" s="33">
        <v>0</v>
      </c>
      <c r="AY170" s="33">
        <v>0</v>
      </c>
      <c r="AZ170" s="33">
        <v>0</v>
      </c>
      <c r="BA170" s="33">
        <v>0</v>
      </c>
      <c r="BB170" s="33">
        <v>0</v>
      </c>
      <c r="BC170" s="33">
        <v>0</v>
      </c>
      <c r="BD170" s="33">
        <v>0</v>
      </c>
      <c r="BE170" s="33">
        <v>0</v>
      </c>
      <c r="BF170" s="33">
        <v>0</v>
      </c>
      <c r="BG170" s="33">
        <v>0</v>
      </c>
      <c r="BH170" s="33">
        <v>0</v>
      </c>
      <c r="BI170" s="33">
        <v>0</v>
      </c>
      <c r="BJ170" s="33">
        <v>0</v>
      </c>
      <c r="BK170" s="33">
        <v>0</v>
      </c>
      <c r="BL170" s="33">
        <v>0</v>
      </c>
      <c r="BM170" s="33">
        <v>0</v>
      </c>
      <c r="BN170" s="33">
        <v>0</v>
      </c>
      <c r="BO170" s="33">
        <v>0</v>
      </c>
      <c r="BP170" s="33">
        <v>0</v>
      </c>
      <c r="BQ170" s="33">
        <v>0</v>
      </c>
      <c r="BR170" s="33">
        <v>0</v>
      </c>
      <c r="BS170" s="33">
        <v>0</v>
      </c>
      <c r="BT170" s="33">
        <v>0</v>
      </c>
      <c r="BU170" s="33">
        <v>0</v>
      </c>
      <c r="BV170" s="33">
        <v>0</v>
      </c>
      <c r="BW170" s="33">
        <v>0</v>
      </c>
      <c r="BX170" s="33">
        <v>0</v>
      </c>
      <c r="BY170" s="33">
        <v>0</v>
      </c>
      <c r="BZ170" s="85">
        <f t="shared" si="2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</row>
    <row r="171" spans="1:169" x14ac:dyDescent="0.2">
      <c r="A171" s="1" t="s">
        <v>48</v>
      </c>
      <c r="B171" s="22" t="s">
        <v>167</v>
      </c>
      <c r="C171" s="33">
        <v>0</v>
      </c>
      <c r="D171" s="33">
        <v>0</v>
      </c>
      <c r="E171" s="33">
        <v>0</v>
      </c>
      <c r="F171" s="33">
        <v>0</v>
      </c>
      <c r="G171" s="33">
        <v>0</v>
      </c>
      <c r="H171" s="33">
        <v>0</v>
      </c>
      <c r="I171" s="33">
        <v>0</v>
      </c>
      <c r="J171" s="33">
        <v>0</v>
      </c>
      <c r="K171" s="33">
        <v>0</v>
      </c>
      <c r="L171" s="33">
        <v>0</v>
      </c>
      <c r="M171" s="33">
        <v>0</v>
      </c>
      <c r="N171" s="33">
        <v>0</v>
      </c>
      <c r="O171" s="33">
        <v>0</v>
      </c>
      <c r="P171" s="33">
        <v>0</v>
      </c>
      <c r="Q171" s="33">
        <v>0</v>
      </c>
      <c r="R171" s="33">
        <v>0</v>
      </c>
      <c r="S171" s="33">
        <v>0</v>
      </c>
      <c r="T171" s="33">
        <v>0</v>
      </c>
      <c r="U171" s="33">
        <v>0</v>
      </c>
      <c r="V171" s="33">
        <v>0</v>
      </c>
      <c r="W171" s="33">
        <v>0</v>
      </c>
      <c r="X171" s="33">
        <v>0</v>
      </c>
      <c r="Y171" s="33">
        <v>0</v>
      </c>
      <c r="Z171" s="33">
        <v>0</v>
      </c>
      <c r="AA171" s="33">
        <v>0</v>
      </c>
      <c r="AB171" s="33">
        <v>0</v>
      </c>
      <c r="AC171" s="33">
        <v>0</v>
      </c>
      <c r="AD171" s="33">
        <v>0</v>
      </c>
      <c r="AE171" s="33">
        <v>0</v>
      </c>
      <c r="AF171" s="33">
        <v>0</v>
      </c>
      <c r="AG171" s="33">
        <v>0</v>
      </c>
      <c r="AH171" s="33">
        <v>0</v>
      </c>
      <c r="AI171" s="33">
        <v>0</v>
      </c>
      <c r="AJ171" s="33">
        <v>0</v>
      </c>
      <c r="AK171" s="33">
        <v>0</v>
      </c>
      <c r="AL171" s="33">
        <v>0</v>
      </c>
      <c r="AM171" s="33">
        <v>0</v>
      </c>
      <c r="AN171" s="33">
        <v>0</v>
      </c>
      <c r="AO171" s="33">
        <v>0</v>
      </c>
      <c r="AP171" s="33">
        <v>0</v>
      </c>
      <c r="AQ171" s="33">
        <v>0</v>
      </c>
      <c r="AR171" s="33">
        <v>0</v>
      </c>
      <c r="AS171" s="33">
        <v>0</v>
      </c>
      <c r="AT171" s="33">
        <v>0</v>
      </c>
      <c r="AU171" s="33">
        <v>0</v>
      </c>
      <c r="AV171" s="33">
        <v>0</v>
      </c>
      <c r="AW171" s="33">
        <v>0</v>
      </c>
      <c r="AX171" s="33">
        <v>0</v>
      </c>
      <c r="AY171" s="33">
        <v>0</v>
      </c>
      <c r="AZ171" s="33">
        <v>0</v>
      </c>
      <c r="BA171" s="33">
        <v>0</v>
      </c>
      <c r="BB171" s="33">
        <v>0</v>
      </c>
      <c r="BC171" s="33">
        <v>0</v>
      </c>
      <c r="BD171" s="33">
        <v>0</v>
      </c>
      <c r="BE171" s="33">
        <v>0</v>
      </c>
      <c r="BF171" s="33">
        <v>0</v>
      </c>
      <c r="BG171" s="33">
        <v>0</v>
      </c>
      <c r="BH171" s="33">
        <v>0</v>
      </c>
      <c r="BI171" s="33">
        <v>0</v>
      </c>
      <c r="BJ171" s="33">
        <v>0</v>
      </c>
      <c r="BK171" s="33">
        <v>0</v>
      </c>
      <c r="BL171" s="33">
        <v>0</v>
      </c>
      <c r="BM171" s="33">
        <v>0</v>
      </c>
      <c r="BN171" s="33">
        <v>0</v>
      </c>
      <c r="BO171" s="33">
        <v>0</v>
      </c>
      <c r="BP171" s="33">
        <v>0</v>
      </c>
      <c r="BQ171" s="33">
        <v>0</v>
      </c>
      <c r="BR171" s="33">
        <v>0</v>
      </c>
      <c r="BS171" s="33">
        <v>0</v>
      </c>
      <c r="BT171" s="33">
        <v>0</v>
      </c>
      <c r="BU171" s="33">
        <v>0</v>
      </c>
      <c r="BV171" s="33">
        <v>0</v>
      </c>
      <c r="BW171" s="33">
        <v>0</v>
      </c>
      <c r="BX171" s="33">
        <v>0</v>
      </c>
      <c r="BY171" s="33">
        <v>0</v>
      </c>
      <c r="BZ171" s="85">
        <f t="shared" si="2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</row>
    <row r="172" spans="1:169" x14ac:dyDescent="0.2">
      <c r="A172" s="1" t="s">
        <v>49</v>
      </c>
      <c r="B172" s="22" t="s">
        <v>168</v>
      </c>
      <c r="C172" s="33">
        <v>0</v>
      </c>
      <c r="D172" s="33">
        <v>0</v>
      </c>
      <c r="E172" s="33">
        <v>0</v>
      </c>
      <c r="F172" s="33">
        <v>0</v>
      </c>
      <c r="G172" s="33">
        <v>0</v>
      </c>
      <c r="H172" s="33">
        <v>0</v>
      </c>
      <c r="I172" s="33">
        <v>0</v>
      </c>
      <c r="J172" s="33">
        <v>0</v>
      </c>
      <c r="K172" s="33">
        <v>0</v>
      </c>
      <c r="L172" s="33">
        <v>0</v>
      </c>
      <c r="M172" s="33">
        <v>0</v>
      </c>
      <c r="N172" s="33">
        <v>0</v>
      </c>
      <c r="O172" s="33">
        <v>0</v>
      </c>
      <c r="P172" s="33">
        <v>0</v>
      </c>
      <c r="Q172" s="33">
        <v>0</v>
      </c>
      <c r="R172" s="33">
        <v>0</v>
      </c>
      <c r="S172" s="33">
        <v>0</v>
      </c>
      <c r="T172" s="33">
        <v>0</v>
      </c>
      <c r="U172" s="33">
        <v>0</v>
      </c>
      <c r="V172" s="33">
        <v>0</v>
      </c>
      <c r="W172" s="33">
        <v>0</v>
      </c>
      <c r="X172" s="33">
        <v>0</v>
      </c>
      <c r="Y172" s="33">
        <v>0</v>
      </c>
      <c r="Z172" s="33">
        <v>0</v>
      </c>
      <c r="AA172" s="33">
        <v>0</v>
      </c>
      <c r="AB172" s="33">
        <v>0</v>
      </c>
      <c r="AC172" s="33">
        <v>0</v>
      </c>
      <c r="AD172" s="33">
        <v>0</v>
      </c>
      <c r="AE172" s="33">
        <v>0</v>
      </c>
      <c r="AF172" s="33">
        <v>0</v>
      </c>
      <c r="AG172" s="33">
        <v>0</v>
      </c>
      <c r="AH172" s="33">
        <v>0</v>
      </c>
      <c r="AI172" s="33">
        <v>0</v>
      </c>
      <c r="AJ172" s="33">
        <v>0</v>
      </c>
      <c r="AK172" s="33">
        <v>0</v>
      </c>
      <c r="AL172" s="33">
        <v>0</v>
      </c>
      <c r="AM172" s="33">
        <v>0</v>
      </c>
      <c r="AN172" s="33">
        <v>0</v>
      </c>
      <c r="AO172" s="33">
        <v>0</v>
      </c>
      <c r="AP172" s="33">
        <v>0</v>
      </c>
      <c r="AQ172" s="33">
        <v>0</v>
      </c>
      <c r="AR172" s="33">
        <v>0</v>
      </c>
      <c r="AS172" s="33">
        <v>0</v>
      </c>
      <c r="AT172" s="33">
        <v>0</v>
      </c>
      <c r="AU172" s="33">
        <v>0</v>
      </c>
      <c r="AV172" s="33">
        <v>0</v>
      </c>
      <c r="AW172" s="33">
        <v>0</v>
      </c>
      <c r="AX172" s="33">
        <v>0</v>
      </c>
      <c r="AY172" s="33">
        <v>0</v>
      </c>
      <c r="AZ172" s="33">
        <v>0</v>
      </c>
      <c r="BA172" s="33">
        <v>0</v>
      </c>
      <c r="BB172" s="33">
        <v>0</v>
      </c>
      <c r="BC172" s="33">
        <v>0</v>
      </c>
      <c r="BD172" s="33">
        <v>0</v>
      </c>
      <c r="BE172" s="33">
        <v>0</v>
      </c>
      <c r="BF172" s="33">
        <v>0</v>
      </c>
      <c r="BG172" s="33">
        <v>0</v>
      </c>
      <c r="BH172" s="33">
        <v>0</v>
      </c>
      <c r="BI172" s="33">
        <v>0</v>
      </c>
      <c r="BJ172" s="33">
        <v>0</v>
      </c>
      <c r="BK172" s="33">
        <v>0</v>
      </c>
      <c r="BL172" s="33">
        <v>0</v>
      </c>
      <c r="BM172" s="33">
        <v>0</v>
      </c>
      <c r="BN172" s="33">
        <v>0</v>
      </c>
      <c r="BO172" s="33">
        <v>0</v>
      </c>
      <c r="BP172" s="33">
        <v>0</v>
      </c>
      <c r="BQ172" s="33">
        <v>0</v>
      </c>
      <c r="BR172" s="33">
        <v>0</v>
      </c>
      <c r="BS172" s="33">
        <v>0</v>
      </c>
      <c r="BT172" s="33">
        <v>0</v>
      </c>
      <c r="BU172" s="33">
        <v>0</v>
      </c>
      <c r="BV172" s="33">
        <v>0</v>
      </c>
      <c r="BW172" s="33">
        <v>0</v>
      </c>
      <c r="BX172" s="33">
        <v>0</v>
      </c>
      <c r="BY172" s="33">
        <v>0</v>
      </c>
      <c r="BZ172" s="85">
        <f t="shared" si="2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</row>
    <row r="173" spans="1:169" x14ac:dyDescent="0.2">
      <c r="A173" s="1" t="s">
        <v>50</v>
      </c>
      <c r="B173" s="22" t="s">
        <v>169</v>
      </c>
      <c r="C173" s="33">
        <v>0</v>
      </c>
      <c r="D173" s="33">
        <v>0</v>
      </c>
      <c r="E173" s="33">
        <v>0</v>
      </c>
      <c r="F173" s="33">
        <v>0</v>
      </c>
      <c r="G173" s="33">
        <v>0</v>
      </c>
      <c r="H173" s="33">
        <v>0</v>
      </c>
      <c r="I173" s="33">
        <v>0</v>
      </c>
      <c r="J173" s="33">
        <v>0</v>
      </c>
      <c r="K173" s="33">
        <v>0</v>
      </c>
      <c r="L173" s="33">
        <v>0</v>
      </c>
      <c r="M173" s="33">
        <v>0</v>
      </c>
      <c r="N173" s="33">
        <v>0</v>
      </c>
      <c r="O173" s="33">
        <v>0</v>
      </c>
      <c r="P173" s="33">
        <v>0</v>
      </c>
      <c r="Q173" s="33">
        <v>0</v>
      </c>
      <c r="R173" s="33">
        <v>0</v>
      </c>
      <c r="S173" s="33">
        <v>0</v>
      </c>
      <c r="T173" s="33">
        <v>0</v>
      </c>
      <c r="U173" s="33">
        <v>0</v>
      </c>
      <c r="V173" s="33">
        <v>0</v>
      </c>
      <c r="W173" s="33">
        <v>0</v>
      </c>
      <c r="X173" s="33">
        <v>0</v>
      </c>
      <c r="Y173" s="33">
        <v>0</v>
      </c>
      <c r="Z173" s="33">
        <v>0</v>
      </c>
      <c r="AA173" s="33">
        <v>0</v>
      </c>
      <c r="AB173" s="33">
        <v>0</v>
      </c>
      <c r="AC173" s="33">
        <v>0</v>
      </c>
      <c r="AD173" s="33">
        <v>0</v>
      </c>
      <c r="AE173" s="33">
        <v>0</v>
      </c>
      <c r="AF173" s="33">
        <v>0</v>
      </c>
      <c r="AG173" s="33">
        <v>0</v>
      </c>
      <c r="AH173" s="33">
        <v>0</v>
      </c>
      <c r="AI173" s="33">
        <v>0</v>
      </c>
      <c r="AJ173" s="33">
        <v>0</v>
      </c>
      <c r="AK173" s="33">
        <v>0</v>
      </c>
      <c r="AL173" s="33">
        <v>0</v>
      </c>
      <c r="AM173" s="33">
        <v>0</v>
      </c>
      <c r="AN173" s="33">
        <v>0</v>
      </c>
      <c r="AO173" s="33">
        <v>0</v>
      </c>
      <c r="AP173" s="33">
        <v>0</v>
      </c>
      <c r="AQ173" s="33">
        <v>0</v>
      </c>
      <c r="AR173" s="33">
        <v>0</v>
      </c>
      <c r="AS173" s="33">
        <v>0</v>
      </c>
      <c r="AT173" s="33">
        <v>0</v>
      </c>
      <c r="AU173" s="33">
        <v>0</v>
      </c>
      <c r="AV173" s="33">
        <v>0</v>
      </c>
      <c r="AW173" s="33">
        <v>0</v>
      </c>
      <c r="AX173" s="33">
        <v>0</v>
      </c>
      <c r="AY173" s="33">
        <v>0</v>
      </c>
      <c r="AZ173" s="33">
        <v>0</v>
      </c>
      <c r="BA173" s="33">
        <v>0</v>
      </c>
      <c r="BB173" s="33">
        <v>0</v>
      </c>
      <c r="BC173" s="33">
        <v>0</v>
      </c>
      <c r="BD173" s="33">
        <v>0</v>
      </c>
      <c r="BE173" s="33">
        <v>0</v>
      </c>
      <c r="BF173" s="33">
        <v>0</v>
      </c>
      <c r="BG173" s="33">
        <v>0</v>
      </c>
      <c r="BH173" s="33">
        <v>0</v>
      </c>
      <c r="BI173" s="33">
        <v>0</v>
      </c>
      <c r="BJ173" s="33">
        <v>0</v>
      </c>
      <c r="BK173" s="33">
        <v>0</v>
      </c>
      <c r="BL173" s="33">
        <v>0</v>
      </c>
      <c r="BM173" s="33">
        <v>0</v>
      </c>
      <c r="BN173" s="33">
        <v>0</v>
      </c>
      <c r="BO173" s="33">
        <v>0</v>
      </c>
      <c r="BP173" s="33">
        <v>0</v>
      </c>
      <c r="BQ173" s="33">
        <v>0</v>
      </c>
      <c r="BR173" s="33">
        <v>0</v>
      </c>
      <c r="BS173" s="33">
        <v>0</v>
      </c>
      <c r="BT173" s="33">
        <v>0</v>
      </c>
      <c r="BU173" s="33">
        <v>0</v>
      </c>
      <c r="BV173" s="33">
        <v>0</v>
      </c>
      <c r="BW173" s="33">
        <v>0</v>
      </c>
      <c r="BX173" s="33">
        <v>0</v>
      </c>
      <c r="BY173" s="33">
        <v>0</v>
      </c>
      <c r="BZ173" s="85">
        <f t="shared" si="2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</row>
    <row r="174" spans="1:169" x14ac:dyDescent="0.2">
      <c r="A174" s="1" t="s">
        <v>51</v>
      </c>
      <c r="B174" s="22" t="s">
        <v>170</v>
      </c>
      <c r="C174" s="33">
        <v>0</v>
      </c>
      <c r="D174" s="33">
        <v>0</v>
      </c>
      <c r="E174" s="33">
        <v>0</v>
      </c>
      <c r="F174" s="33">
        <v>0</v>
      </c>
      <c r="G174" s="33">
        <v>0</v>
      </c>
      <c r="H174" s="33">
        <v>0</v>
      </c>
      <c r="I174" s="33">
        <v>0</v>
      </c>
      <c r="J174" s="33">
        <v>0</v>
      </c>
      <c r="K174" s="33">
        <v>0</v>
      </c>
      <c r="L174" s="33">
        <v>0</v>
      </c>
      <c r="M174" s="33">
        <v>0</v>
      </c>
      <c r="N174" s="33">
        <v>0</v>
      </c>
      <c r="O174" s="33">
        <v>0</v>
      </c>
      <c r="P174" s="33">
        <v>0</v>
      </c>
      <c r="Q174" s="33">
        <v>0</v>
      </c>
      <c r="R174" s="33">
        <v>0</v>
      </c>
      <c r="S174" s="33">
        <v>0</v>
      </c>
      <c r="T174" s="33">
        <v>0</v>
      </c>
      <c r="U174" s="33">
        <v>0</v>
      </c>
      <c r="V174" s="33">
        <v>0</v>
      </c>
      <c r="W174" s="33">
        <v>0</v>
      </c>
      <c r="X174" s="33">
        <v>0</v>
      </c>
      <c r="Y174" s="33">
        <v>0</v>
      </c>
      <c r="Z174" s="33">
        <v>0</v>
      </c>
      <c r="AA174" s="33">
        <v>0</v>
      </c>
      <c r="AB174" s="33">
        <v>0</v>
      </c>
      <c r="AC174" s="33">
        <v>0</v>
      </c>
      <c r="AD174" s="33">
        <v>0</v>
      </c>
      <c r="AE174" s="33">
        <v>0</v>
      </c>
      <c r="AF174" s="33">
        <v>0</v>
      </c>
      <c r="AG174" s="33">
        <v>0</v>
      </c>
      <c r="AH174" s="33">
        <v>0</v>
      </c>
      <c r="AI174" s="33">
        <v>0</v>
      </c>
      <c r="AJ174" s="33">
        <v>0</v>
      </c>
      <c r="AK174" s="33">
        <v>0</v>
      </c>
      <c r="AL174" s="33">
        <v>0</v>
      </c>
      <c r="AM174" s="33">
        <v>0</v>
      </c>
      <c r="AN174" s="33">
        <v>0</v>
      </c>
      <c r="AO174" s="33">
        <v>0</v>
      </c>
      <c r="AP174" s="33">
        <v>0</v>
      </c>
      <c r="AQ174" s="33">
        <v>0</v>
      </c>
      <c r="AR174" s="33">
        <v>0</v>
      </c>
      <c r="AS174" s="33">
        <v>0</v>
      </c>
      <c r="AT174" s="33">
        <v>0</v>
      </c>
      <c r="AU174" s="33">
        <v>0</v>
      </c>
      <c r="AV174" s="33">
        <v>0</v>
      </c>
      <c r="AW174" s="33">
        <v>0</v>
      </c>
      <c r="AX174" s="33">
        <v>0</v>
      </c>
      <c r="AY174" s="33">
        <v>0</v>
      </c>
      <c r="AZ174" s="33">
        <v>0</v>
      </c>
      <c r="BA174" s="33">
        <v>0</v>
      </c>
      <c r="BB174" s="33">
        <v>0</v>
      </c>
      <c r="BC174" s="33">
        <v>0</v>
      </c>
      <c r="BD174" s="33">
        <v>0</v>
      </c>
      <c r="BE174" s="33">
        <v>0</v>
      </c>
      <c r="BF174" s="33">
        <v>0</v>
      </c>
      <c r="BG174" s="33">
        <v>0</v>
      </c>
      <c r="BH174" s="33">
        <v>0</v>
      </c>
      <c r="BI174" s="33">
        <v>0</v>
      </c>
      <c r="BJ174" s="33">
        <v>0</v>
      </c>
      <c r="BK174" s="33">
        <v>0</v>
      </c>
      <c r="BL174" s="33">
        <v>0</v>
      </c>
      <c r="BM174" s="33">
        <v>0</v>
      </c>
      <c r="BN174" s="33">
        <v>0</v>
      </c>
      <c r="BO174" s="33">
        <v>0</v>
      </c>
      <c r="BP174" s="33">
        <v>0</v>
      </c>
      <c r="BQ174" s="33">
        <v>0</v>
      </c>
      <c r="BR174" s="33">
        <v>0</v>
      </c>
      <c r="BS174" s="33">
        <v>0</v>
      </c>
      <c r="BT174" s="33">
        <v>0</v>
      </c>
      <c r="BU174" s="33">
        <v>0</v>
      </c>
      <c r="BV174" s="33">
        <v>0</v>
      </c>
      <c r="BW174" s="33">
        <v>0</v>
      </c>
      <c r="BX174" s="33">
        <v>0</v>
      </c>
      <c r="BY174" s="33">
        <v>0</v>
      </c>
      <c r="BZ174" s="85">
        <f t="shared" si="2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</row>
    <row r="175" spans="1:169" x14ac:dyDescent="0.2">
      <c r="A175" s="1" t="s">
        <v>52</v>
      </c>
      <c r="B175" s="22" t="s">
        <v>171</v>
      </c>
      <c r="C175" s="33">
        <v>0</v>
      </c>
      <c r="D175" s="33">
        <v>0</v>
      </c>
      <c r="E175" s="33">
        <v>0</v>
      </c>
      <c r="F175" s="33">
        <v>0</v>
      </c>
      <c r="G175" s="33">
        <v>0</v>
      </c>
      <c r="H175" s="33">
        <v>0</v>
      </c>
      <c r="I175" s="33">
        <v>0</v>
      </c>
      <c r="J175" s="33">
        <v>0</v>
      </c>
      <c r="K175" s="33">
        <v>0</v>
      </c>
      <c r="L175" s="33">
        <v>0</v>
      </c>
      <c r="M175" s="33">
        <v>0</v>
      </c>
      <c r="N175" s="33">
        <v>0</v>
      </c>
      <c r="O175" s="33">
        <v>0</v>
      </c>
      <c r="P175" s="33">
        <v>0</v>
      </c>
      <c r="Q175" s="33">
        <v>0</v>
      </c>
      <c r="R175" s="33">
        <v>0</v>
      </c>
      <c r="S175" s="33">
        <v>0</v>
      </c>
      <c r="T175" s="33">
        <v>0</v>
      </c>
      <c r="U175" s="33">
        <v>0</v>
      </c>
      <c r="V175" s="33">
        <v>0</v>
      </c>
      <c r="W175" s="33">
        <v>0</v>
      </c>
      <c r="X175" s="33">
        <v>0</v>
      </c>
      <c r="Y175" s="33">
        <v>0</v>
      </c>
      <c r="Z175" s="33">
        <v>0</v>
      </c>
      <c r="AA175" s="33">
        <v>0</v>
      </c>
      <c r="AB175" s="33">
        <v>0</v>
      </c>
      <c r="AC175" s="33">
        <v>0</v>
      </c>
      <c r="AD175" s="33">
        <v>0</v>
      </c>
      <c r="AE175" s="33">
        <v>0</v>
      </c>
      <c r="AF175" s="33">
        <v>0</v>
      </c>
      <c r="AG175" s="33">
        <v>0</v>
      </c>
      <c r="AH175" s="33">
        <v>0</v>
      </c>
      <c r="AI175" s="33">
        <v>0</v>
      </c>
      <c r="AJ175" s="33">
        <v>0</v>
      </c>
      <c r="AK175" s="33">
        <v>0</v>
      </c>
      <c r="AL175" s="33">
        <v>0</v>
      </c>
      <c r="AM175" s="33">
        <v>0</v>
      </c>
      <c r="AN175" s="33">
        <v>0</v>
      </c>
      <c r="AO175" s="33">
        <v>0</v>
      </c>
      <c r="AP175" s="33">
        <v>0</v>
      </c>
      <c r="AQ175" s="33">
        <v>0</v>
      </c>
      <c r="AR175" s="33">
        <v>0</v>
      </c>
      <c r="AS175" s="33">
        <v>0</v>
      </c>
      <c r="AT175" s="33">
        <v>0</v>
      </c>
      <c r="AU175" s="33">
        <v>0</v>
      </c>
      <c r="AV175" s="33">
        <v>0</v>
      </c>
      <c r="AW175" s="33">
        <v>0</v>
      </c>
      <c r="AX175" s="33">
        <v>0</v>
      </c>
      <c r="AY175" s="33">
        <v>0</v>
      </c>
      <c r="AZ175" s="33">
        <v>0</v>
      </c>
      <c r="BA175" s="33">
        <v>0</v>
      </c>
      <c r="BB175" s="33">
        <v>0</v>
      </c>
      <c r="BC175" s="33">
        <v>0</v>
      </c>
      <c r="BD175" s="33">
        <v>0</v>
      </c>
      <c r="BE175" s="33">
        <v>0</v>
      </c>
      <c r="BF175" s="33">
        <v>0</v>
      </c>
      <c r="BG175" s="33">
        <v>0</v>
      </c>
      <c r="BH175" s="33">
        <v>0</v>
      </c>
      <c r="BI175" s="33">
        <v>0</v>
      </c>
      <c r="BJ175" s="33">
        <v>0</v>
      </c>
      <c r="BK175" s="33">
        <v>0</v>
      </c>
      <c r="BL175" s="33">
        <v>0</v>
      </c>
      <c r="BM175" s="33">
        <v>0</v>
      </c>
      <c r="BN175" s="33">
        <v>0</v>
      </c>
      <c r="BO175" s="33">
        <v>0</v>
      </c>
      <c r="BP175" s="33">
        <v>0</v>
      </c>
      <c r="BQ175" s="33">
        <v>0</v>
      </c>
      <c r="BR175" s="33">
        <v>0</v>
      </c>
      <c r="BS175" s="33">
        <v>0</v>
      </c>
      <c r="BT175" s="33">
        <v>0</v>
      </c>
      <c r="BU175" s="33">
        <v>0</v>
      </c>
      <c r="BV175" s="33">
        <v>0</v>
      </c>
      <c r="BW175" s="33">
        <v>0</v>
      </c>
      <c r="BX175" s="33">
        <v>0</v>
      </c>
      <c r="BY175" s="33">
        <v>0</v>
      </c>
      <c r="BZ175" s="85">
        <f t="shared" si="2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</row>
    <row r="176" spans="1:169" x14ac:dyDescent="0.2">
      <c r="A176" s="1" t="s">
        <v>53</v>
      </c>
      <c r="B176" s="22" t="s">
        <v>172</v>
      </c>
      <c r="C176" s="33">
        <v>0</v>
      </c>
      <c r="D176" s="33">
        <v>0</v>
      </c>
      <c r="E176" s="33">
        <v>0</v>
      </c>
      <c r="F176" s="33">
        <v>0</v>
      </c>
      <c r="G176" s="33">
        <v>0</v>
      </c>
      <c r="H176" s="33">
        <v>0</v>
      </c>
      <c r="I176" s="33">
        <v>0</v>
      </c>
      <c r="J176" s="33">
        <v>0</v>
      </c>
      <c r="K176" s="33">
        <v>0</v>
      </c>
      <c r="L176" s="33">
        <v>0</v>
      </c>
      <c r="M176" s="33">
        <v>0</v>
      </c>
      <c r="N176" s="33">
        <v>0</v>
      </c>
      <c r="O176" s="33">
        <v>0</v>
      </c>
      <c r="P176" s="33">
        <v>0</v>
      </c>
      <c r="Q176" s="33">
        <v>0</v>
      </c>
      <c r="R176" s="33">
        <v>0</v>
      </c>
      <c r="S176" s="33">
        <v>0</v>
      </c>
      <c r="T176" s="33">
        <v>0</v>
      </c>
      <c r="U176" s="33">
        <v>0</v>
      </c>
      <c r="V176" s="33">
        <v>0</v>
      </c>
      <c r="W176" s="33">
        <v>0</v>
      </c>
      <c r="X176" s="33">
        <v>0</v>
      </c>
      <c r="Y176" s="33">
        <v>0</v>
      </c>
      <c r="Z176" s="33">
        <v>0</v>
      </c>
      <c r="AA176" s="33">
        <v>0</v>
      </c>
      <c r="AB176" s="33">
        <v>0</v>
      </c>
      <c r="AC176" s="33">
        <v>0</v>
      </c>
      <c r="AD176" s="33">
        <v>0</v>
      </c>
      <c r="AE176" s="33">
        <v>0</v>
      </c>
      <c r="AF176" s="33">
        <v>0</v>
      </c>
      <c r="AG176" s="33">
        <v>0</v>
      </c>
      <c r="AH176" s="33">
        <v>0</v>
      </c>
      <c r="AI176" s="33">
        <v>0</v>
      </c>
      <c r="AJ176" s="33">
        <v>0</v>
      </c>
      <c r="AK176" s="33">
        <v>0</v>
      </c>
      <c r="AL176" s="33">
        <v>0</v>
      </c>
      <c r="AM176" s="33">
        <v>0</v>
      </c>
      <c r="AN176" s="33">
        <v>0</v>
      </c>
      <c r="AO176" s="33">
        <v>0</v>
      </c>
      <c r="AP176" s="33">
        <v>0</v>
      </c>
      <c r="AQ176" s="33">
        <v>0</v>
      </c>
      <c r="AR176" s="33">
        <v>0</v>
      </c>
      <c r="AS176" s="33">
        <v>0</v>
      </c>
      <c r="AT176" s="33">
        <v>0</v>
      </c>
      <c r="AU176" s="33">
        <v>0</v>
      </c>
      <c r="AV176" s="33">
        <v>0</v>
      </c>
      <c r="AW176" s="33">
        <v>0</v>
      </c>
      <c r="AX176" s="33">
        <v>0</v>
      </c>
      <c r="AY176" s="33">
        <v>0</v>
      </c>
      <c r="AZ176" s="33">
        <v>0</v>
      </c>
      <c r="BA176" s="33">
        <v>0</v>
      </c>
      <c r="BB176" s="33">
        <v>0</v>
      </c>
      <c r="BC176" s="33">
        <v>0</v>
      </c>
      <c r="BD176" s="33">
        <v>0</v>
      </c>
      <c r="BE176" s="33">
        <v>0</v>
      </c>
      <c r="BF176" s="33">
        <v>0</v>
      </c>
      <c r="BG176" s="33">
        <v>0</v>
      </c>
      <c r="BH176" s="33">
        <v>0</v>
      </c>
      <c r="BI176" s="33">
        <v>0</v>
      </c>
      <c r="BJ176" s="33">
        <v>0</v>
      </c>
      <c r="BK176" s="33">
        <v>0</v>
      </c>
      <c r="BL176" s="33">
        <v>0</v>
      </c>
      <c r="BM176" s="33">
        <v>0</v>
      </c>
      <c r="BN176" s="33">
        <v>0</v>
      </c>
      <c r="BO176" s="33">
        <v>0</v>
      </c>
      <c r="BP176" s="33">
        <v>0</v>
      </c>
      <c r="BQ176" s="33">
        <v>0</v>
      </c>
      <c r="BR176" s="33">
        <v>0</v>
      </c>
      <c r="BS176" s="33">
        <v>0</v>
      </c>
      <c r="BT176" s="33">
        <v>0</v>
      </c>
      <c r="BU176" s="33">
        <v>0</v>
      </c>
      <c r="BV176" s="33">
        <v>0</v>
      </c>
      <c r="BW176" s="33">
        <v>0</v>
      </c>
      <c r="BX176" s="33">
        <v>0</v>
      </c>
      <c r="BY176" s="33">
        <v>0</v>
      </c>
      <c r="BZ176" s="85">
        <f t="shared" si="2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</row>
    <row r="177" spans="1:169" x14ac:dyDescent="0.2">
      <c r="A177" s="1" t="s">
        <v>54</v>
      </c>
      <c r="B177" s="22" t="s">
        <v>173</v>
      </c>
      <c r="C177" s="33">
        <v>0</v>
      </c>
      <c r="D177" s="33">
        <v>0</v>
      </c>
      <c r="E177" s="33">
        <v>0</v>
      </c>
      <c r="F177" s="33">
        <v>0</v>
      </c>
      <c r="G177" s="33">
        <v>0</v>
      </c>
      <c r="H177" s="33">
        <v>0</v>
      </c>
      <c r="I177" s="33">
        <v>0</v>
      </c>
      <c r="J177" s="33">
        <v>0</v>
      </c>
      <c r="K177" s="33">
        <v>0</v>
      </c>
      <c r="L177" s="33">
        <v>0</v>
      </c>
      <c r="M177" s="33">
        <v>0</v>
      </c>
      <c r="N177" s="33">
        <v>0</v>
      </c>
      <c r="O177" s="33">
        <v>0</v>
      </c>
      <c r="P177" s="33">
        <v>0</v>
      </c>
      <c r="Q177" s="33">
        <v>0</v>
      </c>
      <c r="R177" s="33">
        <v>0</v>
      </c>
      <c r="S177" s="33">
        <v>0</v>
      </c>
      <c r="T177" s="33">
        <v>0</v>
      </c>
      <c r="U177" s="33">
        <v>0</v>
      </c>
      <c r="V177" s="33">
        <v>0</v>
      </c>
      <c r="W177" s="33">
        <v>0</v>
      </c>
      <c r="X177" s="33">
        <v>0</v>
      </c>
      <c r="Y177" s="33">
        <v>0</v>
      </c>
      <c r="Z177" s="33">
        <v>0</v>
      </c>
      <c r="AA177" s="33">
        <v>0</v>
      </c>
      <c r="AB177" s="33">
        <v>0</v>
      </c>
      <c r="AC177" s="33">
        <v>0</v>
      </c>
      <c r="AD177" s="33">
        <v>0</v>
      </c>
      <c r="AE177" s="33">
        <v>0</v>
      </c>
      <c r="AF177" s="33">
        <v>0</v>
      </c>
      <c r="AG177" s="33">
        <v>0</v>
      </c>
      <c r="AH177" s="33">
        <v>0</v>
      </c>
      <c r="AI177" s="33">
        <v>0</v>
      </c>
      <c r="AJ177" s="33">
        <v>0</v>
      </c>
      <c r="AK177" s="33">
        <v>0</v>
      </c>
      <c r="AL177" s="33">
        <v>0</v>
      </c>
      <c r="AM177" s="33">
        <v>0</v>
      </c>
      <c r="AN177" s="33">
        <v>0</v>
      </c>
      <c r="AO177" s="33">
        <v>0</v>
      </c>
      <c r="AP177" s="33">
        <v>0</v>
      </c>
      <c r="AQ177" s="33">
        <v>0</v>
      </c>
      <c r="AR177" s="33">
        <v>0</v>
      </c>
      <c r="AS177" s="33">
        <v>0</v>
      </c>
      <c r="AT177" s="33">
        <v>0</v>
      </c>
      <c r="AU177" s="33">
        <v>0</v>
      </c>
      <c r="AV177" s="33">
        <v>0</v>
      </c>
      <c r="AW177" s="33">
        <v>0</v>
      </c>
      <c r="AX177" s="33">
        <v>0</v>
      </c>
      <c r="AY177" s="33">
        <v>0</v>
      </c>
      <c r="AZ177" s="33">
        <v>0</v>
      </c>
      <c r="BA177" s="33">
        <v>0</v>
      </c>
      <c r="BB177" s="33">
        <v>0</v>
      </c>
      <c r="BC177" s="33">
        <v>0</v>
      </c>
      <c r="BD177" s="33">
        <v>0</v>
      </c>
      <c r="BE177" s="33">
        <v>0</v>
      </c>
      <c r="BF177" s="33">
        <v>0</v>
      </c>
      <c r="BG177" s="33">
        <v>0</v>
      </c>
      <c r="BH177" s="33">
        <v>0</v>
      </c>
      <c r="BI177" s="33">
        <v>0</v>
      </c>
      <c r="BJ177" s="33">
        <v>0</v>
      </c>
      <c r="BK177" s="33">
        <v>0</v>
      </c>
      <c r="BL177" s="33">
        <v>0</v>
      </c>
      <c r="BM177" s="33">
        <v>0</v>
      </c>
      <c r="BN177" s="33">
        <v>0</v>
      </c>
      <c r="BO177" s="33">
        <v>0</v>
      </c>
      <c r="BP177" s="33">
        <v>0</v>
      </c>
      <c r="BQ177" s="33">
        <v>0</v>
      </c>
      <c r="BR177" s="33">
        <v>0</v>
      </c>
      <c r="BS177" s="33">
        <v>0</v>
      </c>
      <c r="BT177" s="33">
        <v>0</v>
      </c>
      <c r="BU177" s="33">
        <v>0</v>
      </c>
      <c r="BV177" s="33">
        <v>0</v>
      </c>
      <c r="BW177" s="33">
        <v>0</v>
      </c>
      <c r="BX177" s="33">
        <v>0</v>
      </c>
      <c r="BY177" s="33">
        <v>0</v>
      </c>
      <c r="BZ177" s="85">
        <f t="shared" si="2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</row>
    <row r="178" spans="1:169" x14ac:dyDescent="0.2">
      <c r="A178" s="1" t="s">
        <v>55</v>
      </c>
      <c r="B178" s="22" t="s">
        <v>174</v>
      </c>
      <c r="C178" s="33">
        <v>0</v>
      </c>
      <c r="D178" s="33">
        <v>0</v>
      </c>
      <c r="E178" s="33">
        <v>0</v>
      </c>
      <c r="F178" s="33">
        <v>0</v>
      </c>
      <c r="G178" s="33">
        <v>0</v>
      </c>
      <c r="H178" s="33">
        <v>0</v>
      </c>
      <c r="I178" s="33">
        <v>0</v>
      </c>
      <c r="J178" s="33">
        <v>0</v>
      </c>
      <c r="K178" s="33">
        <v>0</v>
      </c>
      <c r="L178" s="33">
        <v>0</v>
      </c>
      <c r="M178" s="33">
        <v>0</v>
      </c>
      <c r="N178" s="33">
        <v>0</v>
      </c>
      <c r="O178" s="33">
        <v>0</v>
      </c>
      <c r="P178" s="33">
        <v>0</v>
      </c>
      <c r="Q178" s="33">
        <v>0</v>
      </c>
      <c r="R178" s="33">
        <v>0</v>
      </c>
      <c r="S178" s="33">
        <v>0</v>
      </c>
      <c r="T178" s="33">
        <v>0</v>
      </c>
      <c r="U178" s="33">
        <v>0</v>
      </c>
      <c r="V178" s="33">
        <v>0</v>
      </c>
      <c r="W178" s="33">
        <v>0</v>
      </c>
      <c r="X178" s="33">
        <v>0</v>
      </c>
      <c r="Y178" s="33">
        <v>0</v>
      </c>
      <c r="Z178" s="33">
        <v>0</v>
      </c>
      <c r="AA178" s="33">
        <v>0</v>
      </c>
      <c r="AB178" s="33">
        <v>0</v>
      </c>
      <c r="AC178" s="33">
        <v>0</v>
      </c>
      <c r="AD178" s="33">
        <v>0</v>
      </c>
      <c r="AE178" s="33">
        <v>0</v>
      </c>
      <c r="AF178" s="33">
        <v>0</v>
      </c>
      <c r="AG178" s="33">
        <v>0</v>
      </c>
      <c r="AH178" s="33">
        <v>0</v>
      </c>
      <c r="AI178" s="33">
        <v>0</v>
      </c>
      <c r="AJ178" s="33">
        <v>0</v>
      </c>
      <c r="AK178" s="33">
        <v>0</v>
      </c>
      <c r="AL178" s="33">
        <v>0</v>
      </c>
      <c r="AM178" s="33">
        <v>0</v>
      </c>
      <c r="AN178" s="33">
        <v>0</v>
      </c>
      <c r="AO178" s="33">
        <v>0</v>
      </c>
      <c r="AP178" s="33">
        <v>0</v>
      </c>
      <c r="AQ178" s="33">
        <v>0</v>
      </c>
      <c r="AR178" s="33">
        <v>0</v>
      </c>
      <c r="AS178" s="33">
        <v>0</v>
      </c>
      <c r="AT178" s="33">
        <v>0</v>
      </c>
      <c r="AU178" s="33">
        <v>0</v>
      </c>
      <c r="AV178" s="33">
        <v>0</v>
      </c>
      <c r="AW178" s="33">
        <v>0</v>
      </c>
      <c r="AX178" s="33">
        <v>31147.947125900468</v>
      </c>
      <c r="AY178" s="33">
        <v>1810.9852778744416</v>
      </c>
      <c r="AZ178" s="33">
        <v>0</v>
      </c>
      <c r="BA178" s="33">
        <v>0</v>
      </c>
      <c r="BB178" s="33">
        <v>0</v>
      </c>
      <c r="BC178" s="33">
        <v>0</v>
      </c>
      <c r="BD178" s="33">
        <v>0</v>
      </c>
      <c r="BE178" s="33">
        <v>0</v>
      </c>
      <c r="BF178" s="33">
        <v>0</v>
      </c>
      <c r="BG178" s="33">
        <v>0</v>
      </c>
      <c r="BH178" s="33">
        <v>0</v>
      </c>
      <c r="BI178" s="33">
        <v>0</v>
      </c>
      <c r="BJ178" s="33">
        <v>0</v>
      </c>
      <c r="BK178" s="33">
        <v>0</v>
      </c>
      <c r="BL178" s="33">
        <v>0</v>
      </c>
      <c r="BM178" s="33">
        <v>0</v>
      </c>
      <c r="BN178" s="33">
        <v>0</v>
      </c>
      <c r="BO178" s="33">
        <v>0</v>
      </c>
      <c r="BP178" s="33">
        <v>0</v>
      </c>
      <c r="BQ178" s="33">
        <v>0</v>
      </c>
      <c r="BR178" s="33">
        <v>0</v>
      </c>
      <c r="BS178" s="33">
        <v>0</v>
      </c>
      <c r="BT178" s="33">
        <v>0</v>
      </c>
      <c r="BU178" s="33">
        <v>0</v>
      </c>
      <c r="BV178" s="33">
        <v>0</v>
      </c>
      <c r="BW178" s="33">
        <v>0</v>
      </c>
      <c r="BX178" s="33">
        <v>0</v>
      </c>
      <c r="BY178" s="33">
        <v>0</v>
      </c>
      <c r="BZ178" s="85">
        <f t="shared" si="2"/>
        <v>32958.93240377491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</row>
    <row r="179" spans="1:169" x14ac:dyDescent="0.2">
      <c r="A179" s="1" t="s">
        <v>56</v>
      </c>
      <c r="B179" s="22" t="s">
        <v>175</v>
      </c>
      <c r="C179" s="33">
        <v>0</v>
      </c>
      <c r="D179" s="33">
        <v>0</v>
      </c>
      <c r="E179" s="33">
        <v>0</v>
      </c>
      <c r="F179" s="33">
        <v>0</v>
      </c>
      <c r="G179" s="33">
        <v>0</v>
      </c>
      <c r="H179" s="33">
        <v>0</v>
      </c>
      <c r="I179" s="33">
        <v>0</v>
      </c>
      <c r="J179" s="33">
        <v>0</v>
      </c>
      <c r="K179" s="33">
        <v>0</v>
      </c>
      <c r="L179" s="33">
        <v>0</v>
      </c>
      <c r="M179" s="33">
        <v>0</v>
      </c>
      <c r="N179" s="33">
        <v>0</v>
      </c>
      <c r="O179" s="33">
        <v>0</v>
      </c>
      <c r="P179" s="33">
        <v>0</v>
      </c>
      <c r="Q179" s="33">
        <v>0</v>
      </c>
      <c r="R179" s="33">
        <v>0</v>
      </c>
      <c r="S179" s="33">
        <v>0</v>
      </c>
      <c r="T179" s="33">
        <v>0</v>
      </c>
      <c r="U179" s="33">
        <v>0</v>
      </c>
      <c r="V179" s="33">
        <v>0</v>
      </c>
      <c r="W179" s="33">
        <v>0</v>
      </c>
      <c r="X179" s="33">
        <v>0</v>
      </c>
      <c r="Y179" s="33">
        <v>0</v>
      </c>
      <c r="Z179" s="33">
        <v>0</v>
      </c>
      <c r="AA179" s="33">
        <v>0</v>
      </c>
      <c r="AB179" s="33">
        <v>0</v>
      </c>
      <c r="AC179" s="33">
        <v>0</v>
      </c>
      <c r="AD179" s="33">
        <v>0</v>
      </c>
      <c r="AE179" s="33">
        <v>0</v>
      </c>
      <c r="AF179" s="33">
        <v>0</v>
      </c>
      <c r="AG179" s="33">
        <v>0</v>
      </c>
      <c r="AH179" s="33">
        <v>0</v>
      </c>
      <c r="AI179" s="33">
        <v>0</v>
      </c>
      <c r="AJ179" s="33">
        <v>0</v>
      </c>
      <c r="AK179" s="33">
        <v>0</v>
      </c>
      <c r="AL179" s="33">
        <v>0</v>
      </c>
      <c r="AM179" s="33">
        <v>0</v>
      </c>
      <c r="AN179" s="33">
        <v>0</v>
      </c>
      <c r="AO179" s="33">
        <v>0</v>
      </c>
      <c r="AP179" s="33">
        <v>0</v>
      </c>
      <c r="AQ179" s="33">
        <v>0</v>
      </c>
      <c r="AR179" s="33">
        <v>0</v>
      </c>
      <c r="AS179" s="33">
        <v>0</v>
      </c>
      <c r="AT179" s="33">
        <v>0</v>
      </c>
      <c r="AU179" s="33">
        <v>0</v>
      </c>
      <c r="AV179" s="33">
        <v>0</v>
      </c>
      <c r="AW179" s="33">
        <v>0</v>
      </c>
      <c r="AX179" s="33">
        <v>0</v>
      </c>
      <c r="AY179" s="33">
        <v>0</v>
      </c>
      <c r="AZ179" s="33">
        <v>0</v>
      </c>
      <c r="BA179" s="33">
        <v>0</v>
      </c>
      <c r="BB179" s="33">
        <v>0</v>
      </c>
      <c r="BC179" s="33">
        <v>0</v>
      </c>
      <c r="BD179" s="33">
        <v>0</v>
      </c>
      <c r="BE179" s="33">
        <v>0</v>
      </c>
      <c r="BF179" s="33">
        <v>0</v>
      </c>
      <c r="BG179" s="33">
        <v>0</v>
      </c>
      <c r="BH179" s="33">
        <v>0</v>
      </c>
      <c r="BI179" s="33">
        <v>0</v>
      </c>
      <c r="BJ179" s="33">
        <v>0</v>
      </c>
      <c r="BK179" s="33">
        <v>0</v>
      </c>
      <c r="BL179" s="33">
        <v>0</v>
      </c>
      <c r="BM179" s="33">
        <v>0</v>
      </c>
      <c r="BN179" s="33">
        <v>0</v>
      </c>
      <c r="BO179" s="33">
        <v>0</v>
      </c>
      <c r="BP179" s="33">
        <v>0</v>
      </c>
      <c r="BQ179" s="33">
        <v>0</v>
      </c>
      <c r="BR179" s="33">
        <v>0</v>
      </c>
      <c r="BS179" s="33">
        <v>0</v>
      </c>
      <c r="BT179" s="33">
        <v>0</v>
      </c>
      <c r="BU179" s="33">
        <v>0</v>
      </c>
      <c r="BV179" s="33">
        <v>0</v>
      </c>
      <c r="BW179" s="33">
        <v>0</v>
      </c>
      <c r="BX179" s="33">
        <v>0</v>
      </c>
      <c r="BY179" s="33">
        <v>0</v>
      </c>
      <c r="BZ179" s="85">
        <f t="shared" si="2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</row>
    <row r="180" spans="1:169" x14ac:dyDescent="0.2">
      <c r="A180" s="1" t="s">
        <v>57</v>
      </c>
      <c r="B180" s="22" t="s">
        <v>176</v>
      </c>
      <c r="C180" s="33">
        <v>0</v>
      </c>
      <c r="D180" s="33">
        <v>0</v>
      </c>
      <c r="E180" s="33">
        <v>0</v>
      </c>
      <c r="F180" s="33">
        <v>0</v>
      </c>
      <c r="G180" s="33">
        <v>0</v>
      </c>
      <c r="H180" s="33">
        <v>0</v>
      </c>
      <c r="I180" s="33">
        <v>0</v>
      </c>
      <c r="J180" s="33">
        <v>0</v>
      </c>
      <c r="K180" s="33">
        <v>0</v>
      </c>
      <c r="L180" s="33">
        <v>0</v>
      </c>
      <c r="M180" s="33">
        <v>0</v>
      </c>
      <c r="N180" s="33">
        <v>0</v>
      </c>
      <c r="O180" s="33">
        <v>0</v>
      </c>
      <c r="P180" s="33">
        <v>0</v>
      </c>
      <c r="Q180" s="33">
        <v>0</v>
      </c>
      <c r="R180" s="33">
        <v>0</v>
      </c>
      <c r="S180" s="33">
        <v>0</v>
      </c>
      <c r="T180" s="33">
        <v>0</v>
      </c>
      <c r="U180" s="33">
        <v>0</v>
      </c>
      <c r="V180" s="33">
        <v>0</v>
      </c>
      <c r="W180" s="33">
        <v>0</v>
      </c>
      <c r="X180" s="33">
        <v>0</v>
      </c>
      <c r="Y180" s="33">
        <v>0</v>
      </c>
      <c r="Z180" s="33">
        <v>0</v>
      </c>
      <c r="AA180" s="33">
        <v>0</v>
      </c>
      <c r="AB180" s="33">
        <v>0</v>
      </c>
      <c r="AC180" s="33">
        <v>0</v>
      </c>
      <c r="AD180" s="33">
        <v>0</v>
      </c>
      <c r="AE180" s="33">
        <v>0</v>
      </c>
      <c r="AF180" s="33">
        <v>0</v>
      </c>
      <c r="AG180" s="33">
        <v>0</v>
      </c>
      <c r="AH180" s="33">
        <v>0</v>
      </c>
      <c r="AI180" s="33">
        <v>0</v>
      </c>
      <c r="AJ180" s="33">
        <v>0</v>
      </c>
      <c r="AK180" s="33">
        <v>0</v>
      </c>
      <c r="AL180" s="33">
        <v>0</v>
      </c>
      <c r="AM180" s="33">
        <v>0</v>
      </c>
      <c r="AN180" s="33">
        <v>0</v>
      </c>
      <c r="AO180" s="33">
        <v>0</v>
      </c>
      <c r="AP180" s="33">
        <v>0</v>
      </c>
      <c r="AQ180" s="33">
        <v>0</v>
      </c>
      <c r="AR180" s="33">
        <v>0</v>
      </c>
      <c r="AS180" s="33">
        <v>0</v>
      </c>
      <c r="AT180" s="33">
        <v>0</v>
      </c>
      <c r="AU180" s="33">
        <v>0</v>
      </c>
      <c r="AV180" s="33">
        <v>0</v>
      </c>
      <c r="AW180" s="33">
        <v>0</v>
      </c>
      <c r="AX180" s="33">
        <v>0</v>
      </c>
      <c r="AY180" s="33">
        <v>1910.7034944520565</v>
      </c>
      <c r="AZ180" s="33">
        <v>0</v>
      </c>
      <c r="BA180" s="33">
        <v>0</v>
      </c>
      <c r="BB180" s="33">
        <v>0</v>
      </c>
      <c r="BC180" s="33">
        <v>0</v>
      </c>
      <c r="BD180" s="33">
        <v>0</v>
      </c>
      <c r="BE180" s="33">
        <v>0</v>
      </c>
      <c r="BF180" s="33">
        <v>0</v>
      </c>
      <c r="BG180" s="33">
        <v>0</v>
      </c>
      <c r="BH180" s="33">
        <v>0</v>
      </c>
      <c r="BI180" s="33">
        <v>0</v>
      </c>
      <c r="BJ180" s="33">
        <v>0</v>
      </c>
      <c r="BK180" s="33">
        <v>0</v>
      </c>
      <c r="BL180" s="33">
        <v>0</v>
      </c>
      <c r="BM180" s="33">
        <v>0</v>
      </c>
      <c r="BN180" s="33">
        <v>0</v>
      </c>
      <c r="BO180" s="33">
        <v>0</v>
      </c>
      <c r="BP180" s="33">
        <v>0</v>
      </c>
      <c r="BQ180" s="33">
        <v>0</v>
      </c>
      <c r="BR180" s="33">
        <v>0</v>
      </c>
      <c r="BS180" s="33">
        <v>0</v>
      </c>
      <c r="BT180" s="33">
        <v>0</v>
      </c>
      <c r="BU180" s="33">
        <v>0</v>
      </c>
      <c r="BV180" s="33">
        <v>0</v>
      </c>
      <c r="BW180" s="33">
        <v>0</v>
      </c>
      <c r="BX180" s="33">
        <v>0</v>
      </c>
      <c r="BY180" s="33">
        <v>0</v>
      </c>
      <c r="BZ180" s="85">
        <f t="shared" si="2"/>
        <v>1910.7034944520565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</row>
    <row r="181" spans="1:169" x14ac:dyDescent="0.2">
      <c r="A181" s="1" t="s">
        <v>58</v>
      </c>
      <c r="B181" s="22" t="s">
        <v>177</v>
      </c>
      <c r="C181" s="33">
        <v>0</v>
      </c>
      <c r="D181" s="33">
        <v>0</v>
      </c>
      <c r="E181" s="33">
        <v>0</v>
      </c>
      <c r="F181" s="33">
        <v>0</v>
      </c>
      <c r="G181" s="33">
        <v>0</v>
      </c>
      <c r="H181" s="33">
        <v>0</v>
      </c>
      <c r="I181" s="33">
        <v>0</v>
      </c>
      <c r="J181" s="33">
        <v>0</v>
      </c>
      <c r="K181" s="33">
        <v>0</v>
      </c>
      <c r="L181" s="33">
        <v>0</v>
      </c>
      <c r="M181" s="33">
        <v>0</v>
      </c>
      <c r="N181" s="33">
        <v>0</v>
      </c>
      <c r="O181" s="33">
        <v>0</v>
      </c>
      <c r="P181" s="33">
        <v>0</v>
      </c>
      <c r="Q181" s="33">
        <v>0</v>
      </c>
      <c r="R181" s="33">
        <v>0</v>
      </c>
      <c r="S181" s="33">
        <v>0</v>
      </c>
      <c r="T181" s="33">
        <v>0</v>
      </c>
      <c r="U181" s="33">
        <v>0</v>
      </c>
      <c r="V181" s="33">
        <v>0</v>
      </c>
      <c r="W181" s="33">
        <v>0</v>
      </c>
      <c r="X181" s="33">
        <v>0</v>
      </c>
      <c r="Y181" s="33">
        <v>0</v>
      </c>
      <c r="Z181" s="33">
        <v>0</v>
      </c>
      <c r="AA181" s="33">
        <v>0</v>
      </c>
      <c r="AB181" s="33">
        <v>0</v>
      </c>
      <c r="AC181" s="33">
        <v>0</v>
      </c>
      <c r="AD181" s="33">
        <v>0</v>
      </c>
      <c r="AE181" s="33">
        <v>0</v>
      </c>
      <c r="AF181" s="33">
        <v>0</v>
      </c>
      <c r="AG181" s="33">
        <v>0</v>
      </c>
      <c r="AH181" s="33">
        <v>0</v>
      </c>
      <c r="AI181" s="33">
        <v>0</v>
      </c>
      <c r="AJ181" s="33">
        <v>0</v>
      </c>
      <c r="AK181" s="33">
        <v>0</v>
      </c>
      <c r="AL181" s="33">
        <v>0</v>
      </c>
      <c r="AM181" s="33">
        <v>0</v>
      </c>
      <c r="AN181" s="33">
        <v>0</v>
      </c>
      <c r="AO181" s="33">
        <v>0</v>
      </c>
      <c r="AP181" s="33">
        <v>0</v>
      </c>
      <c r="AQ181" s="33">
        <v>0</v>
      </c>
      <c r="AR181" s="33">
        <v>0</v>
      </c>
      <c r="AS181" s="33">
        <v>0</v>
      </c>
      <c r="AT181" s="33">
        <v>0</v>
      </c>
      <c r="AU181" s="33">
        <v>0</v>
      </c>
      <c r="AV181" s="33">
        <v>0</v>
      </c>
      <c r="AW181" s="33">
        <v>0</v>
      </c>
      <c r="AX181" s="33">
        <v>0</v>
      </c>
      <c r="AY181" s="33">
        <v>0</v>
      </c>
      <c r="AZ181" s="33">
        <v>0</v>
      </c>
      <c r="BA181" s="33">
        <v>0</v>
      </c>
      <c r="BB181" s="33">
        <v>0</v>
      </c>
      <c r="BC181" s="33">
        <v>0</v>
      </c>
      <c r="BD181" s="33">
        <v>0</v>
      </c>
      <c r="BE181" s="33">
        <v>0</v>
      </c>
      <c r="BF181" s="33">
        <v>0</v>
      </c>
      <c r="BG181" s="33">
        <v>0</v>
      </c>
      <c r="BH181" s="33">
        <v>0</v>
      </c>
      <c r="BI181" s="33">
        <v>0</v>
      </c>
      <c r="BJ181" s="33">
        <v>0</v>
      </c>
      <c r="BK181" s="33">
        <v>0</v>
      </c>
      <c r="BL181" s="33">
        <v>0</v>
      </c>
      <c r="BM181" s="33">
        <v>0</v>
      </c>
      <c r="BN181" s="33">
        <v>0</v>
      </c>
      <c r="BO181" s="33">
        <v>0</v>
      </c>
      <c r="BP181" s="33">
        <v>0</v>
      </c>
      <c r="BQ181" s="33">
        <v>0</v>
      </c>
      <c r="BR181" s="33">
        <v>0</v>
      </c>
      <c r="BS181" s="33">
        <v>0</v>
      </c>
      <c r="BT181" s="33">
        <v>0</v>
      </c>
      <c r="BU181" s="33">
        <v>0</v>
      </c>
      <c r="BV181" s="33">
        <v>0</v>
      </c>
      <c r="BW181" s="33">
        <v>0</v>
      </c>
      <c r="BX181" s="33">
        <v>0</v>
      </c>
      <c r="BY181" s="33">
        <v>0</v>
      </c>
      <c r="BZ181" s="85">
        <f t="shared" si="2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</row>
    <row r="182" spans="1:169" x14ac:dyDescent="0.2">
      <c r="A182" s="1" t="s">
        <v>59</v>
      </c>
      <c r="B182" s="22" t="s">
        <v>178</v>
      </c>
      <c r="C182" s="33">
        <v>0</v>
      </c>
      <c r="D182" s="33">
        <v>0</v>
      </c>
      <c r="E182" s="33">
        <v>0</v>
      </c>
      <c r="F182" s="33">
        <v>0</v>
      </c>
      <c r="G182" s="33">
        <v>0</v>
      </c>
      <c r="H182" s="33">
        <v>0</v>
      </c>
      <c r="I182" s="33">
        <v>0</v>
      </c>
      <c r="J182" s="33">
        <v>0</v>
      </c>
      <c r="K182" s="33">
        <v>0</v>
      </c>
      <c r="L182" s="33">
        <v>0</v>
      </c>
      <c r="M182" s="33">
        <v>0</v>
      </c>
      <c r="N182" s="33">
        <v>0</v>
      </c>
      <c r="O182" s="33">
        <v>0</v>
      </c>
      <c r="P182" s="33">
        <v>0</v>
      </c>
      <c r="Q182" s="33">
        <v>0</v>
      </c>
      <c r="R182" s="33">
        <v>0</v>
      </c>
      <c r="S182" s="33">
        <v>0</v>
      </c>
      <c r="T182" s="33">
        <v>0</v>
      </c>
      <c r="U182" s="33">
        <v>0</v>
      </c>
      <c r="V182" s="33">
        <v>0</v>
      </c>
      <c r="W182" s="33">
        <v>0</v>
      </c>
      <c r="X182" s="33">
        <v>0</v>
      </c>
      <c r="Y182" s="33">
        <v>0</v>
      </c>
      <c r="Z182" s="33">
        <v>0</v>
      </c>
      <c r="AA182" s="33">
        <v>0</v>
      </c>
      <c r="AB182" s="33">
        <v>0</v>
      </c>
      <c r="AC182" s="33">
        <v>0</v>
      </c>
      <c r="AD182" s="33">
        <v>0</v>
      </c>
      <c r="AE182" s="33">
        <v>0</v>
      </c>
      <c r="AF182" s="33">
        <v>0</v>
      </c>
      <c r="AG182" s="33">
        <v>0</v>
      </c>
      <c r="AH182" s="33">
        <v>0</v>
      </c>
      <c r="AI182" s="33">
        <v>0</v>
      </c>
      <c r="AJ182" s="33">
        <v>0</v>
      </c>
      <c r="AK182" s="33">
        <v>0</v>
      </c>
      <c r="AL182" s="33">
        <v>0</v>
      </c>
      <c r="AM182" s="33">
        <v>0</v>
      </c>
      <c r="AN182" s="33">
        <v>0</v>
      </c>
      <c r="AO182" s="33">
        <v>0</v>
      </c>
      <c r="AP182" s="33">
        <v>0</v>
      </c>
      <c r="AQ182" s="33">
        <v>0</v>
      </c>
      <c r="AR182" s="33">
        <v>0</v>
      </c>
      <c r="AS182" s="33">
        <v>0</v>
      </c>
      <c r="AT182" s="33">
        <v>0</v>
      </c>
      <c r="AU182" s="33">
        <v>0</v>
      </c>
      <c r="AV182" s="33">
        <v>0</v>
      </c>
      <c r="AW182" s="33">
        <v>0</v>
      </c>
      <c r="AX182" s="33">
        <v>15819.946314311248</v>
      </c>
      <c r="AY182" s="33">
        <v>248.12059147206273</v>
      </c>
      <c r="AZ182" s="33">
        <v>0</v>
      </c>
      <c r="BA182" s="33">
        <v>0</v>
      </c>
      <c r="BB182" s="33">
        <v>0</v>
      </c>
      <c r="BC182" s="33">
        <v>0</v>
      </c>
      <c r="BD182" s="33">
        <v>0</v>
      </c>
      <c r="BE182" s="33">
        <v>0</v>
      </c>
      <c r="BF182" s="33">
        <v>0</v>
      </c>
      <c r="BG182" s="33">
        <v>0</v>
      </c>
      <c r="BH182" s="33">
        <v>0</v>
      </c>
      <c r="BI182" s="33">
        <v>0</v>
      </c>
      <c r="BJ182" s="33">
        <v>0</v>
      </c>
      <c r="BK182" s="33">
        <v>0</v>
      </c>
      <c r="BL182" s="33">
        <v>0</v>
      </c>
      <c r="BM182" s="33">
        <v>0</v>
      </c>
      <c r="BN182" s="33">
        <v>0</v>
      </c>
      <c r="BO182" s="33">
        <v>0</v>
      </c>
      <c r="BP182" s="33">
        <v>0</v>
      </c>
      <c r="BQ182" s="33">
        <v>0</v>
      </c>
      <c r="BR182" s="33">
        <v>0</v>
      </c>
      <c r="BS182" s="33">
        <v>0</v>
      </c>
      <c r="BT182" s="33">
        <v>0</v>
      </c>
      <c r="BU182" s="33">
        <v>0</v>
      </c>
      <c r="BV182" s="33">
        <v>0</v>
      </c>
      <c r="BW182" s="33">
        <v>0</v>
      </c>
      <c r="BX182" s="33">
        <v>0</v>
      </c>
      <c r="BY182" s="33">
        <v>0</v>
      </c>
      <c r="BZ182" s="85">
        <f t="shared" si="2"/>
        <v>16068.066905783311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</row>
    <row r="183" spans="1:169" x14ac:dyDescent="0.2">
      <c r="A183" s="1" t="s">
        <v>60</v>
      </c>
      <c r="B183" s="22" t="s">
        <v>179</v>
      </c>
      <c r="C183" s="33">
        <v>0</v>
      </c>
      <c r="D183" s="33">
        <v>0</v>
      </c>
      <c r="E183" s="33">
        <v>0</v>
      </c>
      <c r="F183" s="33">
        <v>0</v>
      </c>
      <c r="G183" s="33">
        <v>0</v>
      </c>
      <c r="H183" s="33">
        <v>0</v>
      </c>
      <c r="I183" s="33">
        <v>0</v>
      </c>
      <c r="J183" s="33">
        <v>0</v>
      </c>
      <c r="K183" s="33">
        <v>0</v>
      </c>
      <c r="L183" s="33">
        <v>0</v>
      </c>
      <c r="M183" s="33">
        <v>0</v>
      </c>
      <c r="N183" s="33">
        <v>0</v>
      </c>
      <c r="O183" s="33">
        <v>0</v>
      </c>
      <c r="P183" s="33">
        <v>0</v>
      </c>
      <c r="Q183" s="33">
        <v>0</v>
      </c>
      <c r="R183" s="33">
        <v>0</v>
      </c>
      <c r="S183" s="33">
        <v>0</v>
      </c>
      <c r="T183" s="33">
        <v>0</v>
      </c>
      <c r="U183" s="33">
        <v>0</v>
      </c>
      <c r="V183" s="33">
        <v>0</v>
      </c>
      <c r="W183" s="33">
        <v>0</v>
      </c>
      <c r="X183" s="33">
        <v>0</v>
      </c>
      <c r="Y183" s="33">
        <v>0</v>
      </c>
      <c r="Z183" s="33">
        <v>0</v>
      </c>
      <c r="AA183" s="33">
        <v>0</v>
      </c>
      <c r="AB183" s="33">
        <v>0</v>
      </c>
      <c r="AC183" s="33">
        <v>0</v>
      </c>
      <c r="AD183" s="33">
        <v>0</v>
      </c>
      <c r="AE183" s="33">
        <v>0</v>
      </c>
      <c r="AF183" s="33">
        <v>0</v>
      </c>
      <c r="AG183" s="33">
        <v>0</v>
      </c>
      <c r="AH183" s="33">
        <v>0</v>
      </c>
      <c r="AI183" s="33">
        <v>0</v>
      </c>
      <c r="AJ183" s="33">
        <v>0</v>
      </c>
      <c r="AK183" s="33">
        <v>0</v>
      </c>
      <c r="AL183" s="33">
        <v>0</v>
      </c>
      <c r="AM183" s="33">
        <v>0</v>
      </c>
      <c r="AN183" s="33">
        <v>0</v>
      </c>
      <c r="AO183" s="33">
        <v>0</v>
      </c>
      <c r="AP183" s="33">
        <v>0</v>
      </c>
      <c r="AQ183" s="33">
        <v>0</v>
      </c>
      <c r="AR183" s="33">
        <v>0</v>
      </c>
      <c r="AS183" s="33">
        <v>0</v>
      </c>
      <c r="AT183" s="33">
        <v>0</v>
      </c>
      <c r="AU183" s="33">
        <v>0</v>
      </c>
      <c r="AV183" s="33">
        <v>0</v>
      </c>
      <c r="AW183" s="33">
        <v>0</v>
      </c>
      <c r="AX183" s="33">
        <v>11.368819424250436</v>
      </c>
      <c r="AY183" s="33">
        <v>20.497755724175224</v>
      </c>
      <c r="AZ183" s="33">
        <v>0</v>
      </c>
      <c r="BA183" s="33">
        <v>0</v>
      </c>
      <c r="BB183" s="33">
        <v>0</v>
      </c>
      <c r="BC183" s="33">
        <v>0</v>
      </c>
      <c r="BD183" s="33">
        <v>0</v>
      </c>
      <c r="BE183" s="33">
        <v>0</v>
      </c>
      <c r="BF183" s="33">
        <v>0</v>
      </c>
      <c r="BG183" s="33">
        <v>10.84570276614094</v>
      </c>
      <c r="BH183" s="33">
        <v>0</v>
      </c>
      <c r="BI183" s="33">
        <v>0</v>
      </c>
      <c r="BJ183" s="33">
        <v>0</v>
      </c>
      <c r="BK183" s="33">
        <v>0</v>
      </c>
      <c r="BL183" s="33">
        <v>0</v>
      </c>
      <c r="BM183" s="33">
        <v>0</v>
      </c>
      <c r="BN183" s="33">
        <v>0</v>
      </c>
      <c r="BO183" s="33">
        <v>0</v>
      </c>
      <c r="BP183" s="33">
        <v>0</v>
      </c>
      <c r="BQ183" s="33">
        <v>0</v>
      </c>
      <c r="BR183" s="33">
        <v>0</v>
      </c>
      <c r="BS183" s="33">
        <v>0</v>
      </c>
      <c r="BT183" s="33">
        <v>0</v>
      </c>
      <c r="BU183" s="33">
        <v>0</v>
      </c>
      <c r="BV183" s="33">
        <v>0</v>
      </c>
      <c r="BW183" s="33">
        <v>0</v>
      </c>
      <c r="BX183" s="33">
        <v>0</v>
      </c>
      <c r="BY183" s="33">
        <v>0</v>
      </c>
      <c r="BZ183" s="85">
        <f t="shared" si="2"/>
        <v>42.712277914566599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</row>
    <row r="184" spans="1:169" x14ac:dyDescent="0.2">
      <c r="A184" s="1" t="s">
        <v>61</v>
      </c>
      <c r="B184" s="22" t="s">
        <v>180</v>
      </c>
      <c r="C184" s="33">
        <v>0</v>
      </c>
      <c r="D184" s="33">
        <v>0</v>
      </c>
      <c r="E184" s="33">
        <v>0</v>
      </c>
      <c r="F184" s="33">
        <v>0</v>
      </c>
      <c r="G184" s="33">
        <v>0</v>
      </c>
      <c r="H184" s="33">
        <v>0</v>
      </c>
      <c r="I184" s="33">
        <v>0</v>
      </c>
      <c r="J184" s="33">
        <v>0</v>
      </c>
      <c r="K184" s="33">
        <v>0</v>
      </c>
      <c r="L184" s="33">
        <v>0</v>
      </c>
      <c r="M184" s="33">
        <v>0</v>
      </c>
      <c r="N184" s="33">
        <v>0</v>
      </c>
      <c r="O184" s="33">
        <v>0</v>
      </c>
      <c r="P184" s="33">
        <v>0</v>
      </c>
      <c r="Q184" s="33">
        <v>0</v>
      </c>
      <c r="R184" s="33">
        <v>0</v>
      </c>
      <c r="S184" s="33">
        <v>0</v>
      </c>
      <c r="T184" s="33">
        <v>0</v>
      </c>
      <c r="U184" s="33">
        <v>0</v>
      </c>
      <c r="V184" s="33">
        <v>0</v>
      </c>
      <c r="W184" s="33">
        <v>0</v>
      </c>
      <c r="X184" s="33">
        <v>0</v>
      </c>
      <c r="Y184" s="33">
        <v>0</v>
      </c>
      <c r="Z184" s="33">
        <v>0</v>
      </c>
      <c r="AA184" s="33">
        <v>0</v>
      </c>
      <c r="AB184" s="33">
        <v>0</v>
      </c>
      <c r="AC184" s="33">
        <v>0</v>
      </c>
      <c r="AD184" s="33">
        <v>0</v>
      </c>
      <c r="AE184" s="33">
        <v>0</v>
      </c>
      <c r="AF184" s="33">
        <v>0</v>
      </c>
      <c r="AG184" s="33">
        <v>0</v>
      </c>
      <c r="AH184" s="33">
        <v>0</v>
      </c>
      <c r="AI184" s="33">
        <v>0</v>
      </c>
      <c r="AJ184" s="33">
        <v>0</v>
      </c>
      <c r="AK184" s="33">
        <v>0</v>
      </c>
      <c r="AL184" s="33">
        <v>0</v>
      </c>
      <c r="AM184" s="33">
        <v>0</v>
      </c>
      <c r="AN184" s="33">
        <v>0</v>
      </c>
      <c r="AO184" s="33">
        <v>0</v>
      </c>
      <c r="AP184" s="33">
        <v>0</v>
      </c>
      <c r="AQ184" s="33">
        <v>0</v>
      </c>
      <c r="AR184" s="33">
        <v>0</v>
      </c>
      <c r="AS184" s="33">
        <v>0</v>
      </c>
      <c r="AT184" s="33">
        <v>0</v>
      </c>
      <c r="AU184" s="33">
        <v>0</v>
      </c>
      <c r="AV184" s="33">
        <v>0</v>
      </c>
      <c r="AW184" s="33">
        <v>0</v>
      </c>
      <c r="AX184" s="33">
        <v>0</v>
      </c>
      <c r="AY184" s="33">
        <v>1315.5084689883524</v>
      </c>
      <c r="AZ184" s="33">
        <v>0</v>
      </c>
      <c r="BA184" s="33">
        <v>0</v>
      </c>
      <c r="BB184" s="33">
        <v>0</v>
      </c>
      <c r="BC184" s="33">
        <v>0</v>
      </c>
      <c r="BD184" s="33">
        <v>0</v>
      </c>
      <c r="BE184" s="33">
        <v>0</v>
      </c>
      <c r="BF184" s="33">
        <v>0</v>
      </c>
      <c r="BG184" s="33">
        <v>0</v>
      </c>
      <c r="BH184" s="33">
        <v>0</v>
      </c>
      <c r="BI184" s="33">
        <v>0</v>
      </c>
      <c r="BJ184" s="33">
        <v>0</v>
      </c>
      <c r="BK184" s="33">
        <v>0</v>
      </c>
      <c r="BL184" s="33">
        <v>0</v>
      </c>
      <c r="BM184" s="33">
        <v>0</v>
      </c>
      <c r="BN184" s="33">
        <v>0</v>
      </c>
      <c r="BO184" s="33">
        <v>0</v>
      </c>
      <c r="BP184" s="33">
        <v>0</v>
      </c>
      <c r="BQ184" s="33">
        <v>0</v>
      </c>
      <c r="BR184" s="33">
        <v>0</v>
      </c>
      <c r="BS184" s="33">
        <v>0</v>
      </c>
      <c r="BT184" s="33">
        <v>0</v>
      </c>
      <c r="BU184" s="33">
        <v>0</v>
      </c>
      <c r="BV184" s="33">
        <v>0</v>
      </c>
      <c r="BW184" s="33">
        <v>0</v>
      </c>
      <c r="BX184" s="33">
        <v>0</v>
      </c>
      <c r="BY184" s="33">
        <v>0</v>
      </c>
      <c r="BZ184" s="85">
        <f t="shared" si="2"/>
        <v>1315.5084689883524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</row>
    <row r="185" spans="1:169" x14ac:dyDescent="0.2">
      <c r="A185" s="1" t="s">
        <v>62</v>
      </c>
      <c r="B185" s="22" t="s">
        <v>181</v>
      </c>
      <c r="C185" s="33">
        <v>0</v>
      </c>
      <c r="D185" s="33">
        <v>0</v>
      </c>
      <c r="E185" s="33">
        <v>0</v>
      </c>
      <c r="F185" s="33">
        <v>0</v>
      </c>
      <c r="G185" s="33">
        <v>0</v>
      </c>
      <c r="H185" s="33">
        <v>0</v>
      </c>
      <c r="I185" s="33">
        <v>0</v>
      </c>
      <c r="J185" s="33">
        <v>0</v>
      </c>
      <c r="K185" s="33">
        <v>0</v>
      </c>
      <c r="L185" s="33">
        <v>0</v>
      </c>
      <c r="M185" s="33">
        <v>0</v>
      </c>
      <c r="N185" s="33">
        <v>0</v>
      </c>
      <c r="O185" s="33">
        <v>0</v>
      </c>
      <c r="P185" s="33">
        <v>0</v>
      </c>
      <c r="Q185" s="33">
        <v>0</v>
      </c>
      <c r="R185" s="33">
        <v>0</v>
      </c>
      <c r="S185" s="33">
        <v>0</v>
      </c>
      <c r="T185" s="33">
        <v>0</v>
      </c>
      <c r="U185" s="33">
        <v>0</v>
      </c>
      <c r="V185" s="33">
        <v>0</v>
      </c>
      <c r="W185" s="33">
        <v>0</v>
      </c>
      <c r="X185" s="33">
        <v>0</v>
      </c>
      <c r="Y185" s="33">
        <v>0</v>
      </c>
      <c r="Z185" s="33">
        <v>0</v>
      </c>
      <c r="AA185" s="33">
        <v>0</v>
      </c>
      <c r="AB185" s="33">
        <v>0</v>
      </c>
      <c r="AC185" s="33">
        <v>0</v>
      </c>
      <c r="AD185" s="33">
        <v>0</v>
      </c>
      <c r="AE185" s="33">
        <v>0</v>
      </c>
      <c r="AF185" s="33">
        <v>0</v>
      </c>
      <c r="AG185" s="33">
        <v>0</v>
      </c>
      <c r="AH185" s="33">
        <v>0</v>
      </c>
      <c r="AI185" s="33">
        <v>0</v>
      </c>
      <c r="AJ185" s="33">
        <v>0</v>
      </c>
      <c r="AK185" s="33">
        <v>0</v>
      </c>
      <c r="AL185" s="33">
        <v>0</v>
      </c>
      <c r="AM185" s="33">
        <v>0</v>
      </c>
      <c r="AN185" s="33">
        <v>0</v>
      </c>
      <c r="AO185" s="33">
        <v>0</v>
      </c>
      <c r="AP185" s="33">
        <v>0</v>
      </c>
      <c r="AQ185" s="33">
        <v>0</v>
      </c>
      <c r="AR185" s="33">
        <v>0</v>
      </c>
      <c r="AS185" s="33">
        <v>0</v>
      </c>
      <c r="AT185" s="33">
        <v>0</v>
      </c>
      <c r="AU185" s="33">
        <v>0</v>
      </c>
      <c r="AV185" s="33">
        <v>0</v>
      </c>
      <c r="AW185" s="33">
        <v>0</v>
      </c>
      <c r="AX185" s="33">
        <v>0</v>
      </c>
      <c r="AY185" s="33">
        <v>0</v>
      </c>
      <c r="AZ185" s="33">
        <v>0</v>
      </c>
      <c r="BA185" s="33">
        <v>0</v>
      </c>
      <c r="BB185" s="33">
        <v>0</v>
      </c>
      <c r="BC185" s="33">
        <v>0</v>
      </c>
      <c r="BD185" s="33">
        <v>0</v>
      </c>
      <c r="BE185" s="33">
        <v>0</v>
      </c>
      <c r="BF185" s="33">
        <v>0</v>
      </c>
      <c r="BG185" s="33">
        <v>0</v>
      </c>
      <c r="BH185" s="33">
        <v>0</v>
      </c>
      <c r="BI185" s="33">
        <v>0</v>
      </c>
      <c r="BJ185" s="33">
        <v>0</v>
      </c>
      <c r="BK185" s="33">
        <v>0</v>
      </c>
      <c r="BL185" s="33">
        <v>0</v>
      </c>
      <c r="BM185" s="33">
        <v>0</v>
      </c>
      <c r="BN185" s="33">
        <v>0</v>
      </c>
      <c r="BO185" s="33">
        <v>0</v>
      </c>
      <c r="BP185" s="33">
        <v>0</v>
      </c>
      <c r="BQ185" s="33">
        <v>0</v>
      </c>
      <c r="BR185" s="33">
        <v>0</v>
      </c>
      <c r="BS185" s="33">
        <v>0</v>
      </c>
      <c r="BT185" s="33">
        <v>0</v>
      </c>
      <c r="BU185" s="33">
        <v>0</v>
      </c>
      <c r="BV185" s="33">
        <v>0</v>
      </c>
      <c r="BW185" s="33">
        <v>0</v>
      </c>
      <c r="BX185" s="33">
        <v>0</v>
      </c>
      <c r="BY185" s="33">
        <v>0</v>
      </c>
      <c r="BZ185" s="85">
        <f t="shared" si="2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</row>
    <row r="186" spans="1:169" x14ac:dyDescent="0.2">
      <c r="A186" s="1" t="s">
        <v>63</v>
      </c>
      <c r="B186" s="22" t="s">
        <v>182</v>
      </c>
      <c r="C186" s="33">
        <v>0</v>
      </c>
      <c r="D186" s="33">
        <v>0</v>
      </c>
      <c r="E186" s="33">
        <v>0</v>
      </c>
      <c r="F186" s="33">
        <v>0</v>
      </c>
      <c r="G186" s="33">
        <v>0</v>
      </c>
      <c r="H186" s="33">
        <v>0</v>
      </c>
      <c r="I186" s="33">
        <v>0</v>
      </c>
      <c r="J186" s="33">
        <v>0</v>
      </c>
      <c r="K186" s="33">
        <v>0</v>
      </c>
      <c r="L186" s="33">
        <v>0</v>
      </c>
      <c r="M186" s="33">
        <v>0</v>
      </c>
      <c r="N186" s="33">
        <v>0</v>
      </c>
      <c r="O186" s="33">
        <v>0</v>
      </c>
      <c r="P186" s="33">
        <v>0</v>
      </c>
      <c r="Q186" s="33">
        <v>0</v>
      </c>
      <c r="R186" s="33">
        <v>0</v>
      </c>
      <c r="S186" s="33">
        <v>0</v>
      </c>
      <c r="T186" s="33">
        <v>0</v>
      </c>
      <c r="U186" s="33">
        <v>0</v>
      </c>
      <c r="V186" s="33">
        <v>0</v>
      </c>
      <c r="W186" s="33">
        <v>0</v>
      </c>
      <c r="X186" s="33">
        <v>0</v>
      </c>
      <c r="Y186" s="33">
        <v>0</v>
      </c>
      <c r="Z186" s="33">
        <v>0</v>
      </c>
      <c r="AA186" s="33">
        <v>0</v>
      </c>
      <c r="AB186" s="33">
        <v>0</v>
      </c>
      <c r="AC186" s="33">
        <v>0</v>
      </c>
      <c r="AD186" s="33">
        <v>0</v>
      </c>
      <c r="AE186" s="33">
        <v>0</v>
      </c>
      <c r="AF186" s="33">
        <v>0</v>
      </c>
      <c r="AG186" s="33">
        <v>0</v>
      </c>
      <c r="AH186" s="33">
        <v>0</v>
      </c>
      <c r="AI186" s="33">
        <v>0</v>
      </c>
      <c r="AJ186" s="33">
        <v>0</v>
      </c>
      <c r="AK186" s="33">
        <v>0</v>
      </c>
      <c r="AL186" s="33">
        <v>0</v>
      </c>
      <c r="AM186" s="33">
        <v>0</v>
      </c>
      <c r="AN186" s="33">
        <v>0</v>
      </c>
      <c r="AO186" s="33">
        <v>0</v>
      </c>
      <c r="AP186" s="33">
        <v>0</v>
      </c>
      <c r="AQ186" s="33">
        <v>0</v>
      </c>
      <c r="AR186" s="33">
        <v>0</v>
      </c>
      <c r="AS186" s="33">
        <v>0</v>
      </c>
      <c r="AT186" s="33">
        <v>0</v>
      </c>
      <c r="AU186" s="33">
        <v>0</v>
      </c>
      <c r="AV186" s="33">
        <v>0</v>
      </c>
      <c r="AW186" s="33">
        <v>0</v>
      </c>
      <c r="AX186" s="33">
        <v>0</v>
      </c>
      <c r="AY186" s="33">
        <v>0</v>
      </c>
      <c r="AZ186" s="33">
        <v>0</v>
      </c>
      <c r="BA186" s="33">
        <v>0</v>
      </c>
      <c r="BB186" s="33">
        <v>0</v>
      </c>
      <c r="BC186" s="33">
        <v>0</v>
      </c>
      <c r="BD186" s="33">
        <v>0</v>
      </c>
      <c r="BE186" s="33">
        <v>0</v>
      </c>
      <c r="BF186" s="33">
        <v>0</v>
      </c>
      <c r="BG186" s="33">
        <v>0</v>
      </c>
      <c r="BH186" s="33">
        <v>0</v>
      </c>
      <c r="BI186" s="33">
        <v>0</v>
      </c>
      <c r="BJ186" s="33">
        <v>0</v>
      </c>
      <c r="BK186" s="33">
        <v>0</v>
      </c>
      <c r="BL186" s="33">
        <v>0</v>
      </c>
      <c r="BM186" s="33">
        <v>0</v>
      </c>
      <c r="BN186" s="33">
        <v>0</v>
      </c>
      <c r="BO186" s="33">
        <v>0</v>
      </c>
      <c r="BP186" s="33">
        <v>0</v>
      </c>
      <c r="BQ186" s="33">
        <v>0</v>
      </c>
      <c r="BR186" s="33">
        <v>0</v>
      </c>
      <c r="BS186" s="33">
        <v>0</v>
      </c>
      <c r="BT186" s="33">
        <v>0</v>
      </c>
      <c r="BU186" s="33">
        <v>0</v>
      </c>
      <c r="BV186" s="33">
        <v>0</v>
      </c>
      <c r="BW186" s="33">
        <v>0</v>
      </c>
      <c r="BX186" s="33">
        <v>0</v>
      </c>
      <c r="BY186" s="33">
        <v>0</v>
      </c>
      <c r="BZ186" s="85">
        <f t="shared" si="2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</row>
    <row r="187" spans="1:169" x14ac:dyDescent="0.2">
      <c r="A187" s="1" t="s">
        <v>64</v>
      </c>
      <c r="B187" s="22" t="s">
        <v>183</v>
      </c>
      <c r="C187" s="33">
        <v>0</v>
      </c>
      <c r="D187" s="33">
        <v>0</v>
      </c>
      <c r="E187" s="33">
        <v>0</v>
      </c>
      <c r="F187" s="33">
        <v>0</v>
      </c>
      <c r="G187" s="33">
        <v>0</v>
      </c>
      <c r="H187" s="33">
        <v>0</v>
      </c>
      <c r="I187" s="33">
        <v>0</v>
      </c>
      <c r="J187" s="33">
        <v>0</v>
      </c>
      <c r="K187" s="33">
        <v>0</v>
      </c>
      <c r="L187" s="33">
        <v>0</v>
      </c>
      <c r="M187" s="33">
        <v>0</v>
      </c>
      <c r="N187" s="33">
        <v>0</v>
      </c>
      <c r="O187" s="33">
        <v>0</v>
      </c>
      <c r="P187" s="33">
        <v>0</v>
      </c>
      <c r="Q187" s="33">
        <v>0</v>
      </c>
      <c r="R187" s="33">
        <v>0</v>
      </c>
      <c r="S187" s="33">
        <v>0</v>
      </c>
      <c r="T187" s="33">
        <v>0</v>
      </c>
      <c r="U187" s="33">
        <v>0</v>
      </c>
      <c r="V187" s="33">
        <v>0</v>
      </c>
      <c r="W187" s="33">
        <v>0</v>
      </c>
      <c r="X187" s="33">
        <v>0</v>
      </c>
      <c r="Y187" s="33">
        <v>0</v>
      </c>
      <c r="Z187" s="33">
        <v>0</v>
      </c>
      <c r="AA187" s="33">
        <v>0</v>
      </c>
      <c r="AB187" s="33">
        <v>0</v>
      </c>
      <c r="AC187" s="33">
        <v>0</v>
      </c>
      <c r="AD187" s="33">
        <v>0</v>
      </c>
      <c r="AE187" s="33">
        <v>0</v>
      </c>
      <c r="AF187" s="33">
        <v>0</v>
      </c>
      <c r="AG187" s="33">
        <v>0</v>
      </c>
      <c r="AH187" s="33">
        <v>0</v>
      </c>
      <c r="AI187" s="33">
        <v>0</v>
      </c>
      <c r="AJ187" s="33">
        <v>0</v>
      </c>
      <c r="AK187" s="33">
        <v>0</v>
      </c>
      <c r="AL187" s="33">
        <v>0</v>
      </c>
      <c r="AM187" s="33">
        <v>0</v>
      </c>
      <c r="AN187" s="33">
        <v>3.7272798795792843</v>
      </c>
      <c r="AO187" s="33">
        <v>0</v>
      </c>
      <c r="AP187" s="33">
        <v>0</v>
      </c>
      <c r="AQ187" s="33">
        <v>0</v>
      </c>
      <c r="AR187" s="33">
        <v>0</v>
      </c>
      <c r="AS187" s="33">
        <v>0</v>
      </c>
      <c r="AT187" s="33">
        <v>0</v>
      </c>
      <c r="AU187" s="33">
        <v>0</v>
      </c>
      <c r="AV187" s="33">
        <v>0</v>
      </c>
      <c r="AW187" s="33">
        <v>0</v>
      </c>
      <c r="AX187" s="33">
        <v>0</v>
      </c>
      <c r="AY187" s="33">
        <v>0</v>
      </c>
      <c r="AZ187" s="33">
        <v>470.77245808659376</v>
      </c>
      <c r="BA187" s="33">
        <v>0</v>
      </c>
      <c r="BB187" s="33">
        <v>0</v>
      </c>
      <c r="BC187" s="33">
        <v>0</v>
      </c>
      <c r="BD187" s="33">
        <v>0</v>
      </c>
      <c r="BE187" s="33">
        <v>88.115676595885489</v>
      </c>
      <c r="BF187" s="33">
        <v>0</v>
      </c>
      <c r="BG187" s="33">
        <v>0</v>
      </c>
      <c r="BH187" s="33">
        <v>0</v>
      </c>
      <c r="BI187" s="33">
        <v>0</v>
      </c>
      <c r="BJ187" s="33">
        <v>1919.4817104998683</v>
      </c>
      <c r="BK187" s="33">
        <v>327.21194459455626</v>
      </c>
      <c r="BL187" s="33">
        <v>0</v>
      </c>
      <c r="BM187" s="33">
        <v>0</v>
      </c>
      <c r="BN187" s="33">
        <v>0</v>
      </c>
      <c r="BO187" s="33">
        <v>0</v>
      </c>
      <c r="BP187" s="33">
        <v>0</v>
      </c>
      <c r="BQ187" s="33">
        <v>0</v>
      </c>
      <c r="BR187" s="33">
        <v>20.301831487330706</v>
      </c>
      <c r="BS187" s="33">
        <v>0</v>
      </c>
      <c r="BT187" s="33">
        <v>0</v>
      </c>
      <c r="BU187" s="33">
        <v>0</v>
      </c>
      <c r="BV187" s="33">
        <v>0</v>
      </c>
      <c r="BW187" s="33">
        <v>0</v>
      </c>
      <c r="BX187" s="33">
        <v>0</v>
      </c>
      <c r="BY187" s="33">
        <v>0</v>
      </c>
      <c r="BZ187" s="85">
        <f t="shared" si="2"/>
        <v>2829.6109011438139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</row>
    <row r="188" spans="1:169" x14ac:dyDescent="0.2">
      <c r="A188" s="1" t="s">
        <v>65</v>
      </c>
      <c r="B188" s="22" t="s">
        <v>184</v>
      </c>
      <c r="C188" s="33">
        <v>0</v>
      </c>
      <c r="D188" s="33">
        <v>0</v>
      </c>
      <c r="E188" s="33">
        <v>0</v>
      </c>
      <c r="F188" s="33">
        <v>0</v>
      </c>
      <c r="G188" s="33">
        <v>0</v>
      </c>
      <c r="H188" s="33">
        <v>0</v>
      </c>
      <c r="I188" s="33">
        <v>0</v>
      </c>
      <c r="J188" s="33">
        <v>0</v>
      </c>
      <c r="K188" s="33">
        <v>0</v>
      </c>
      <c r="L188" s="33">
        <v>0</v>
      </c>
      <c r="M188" s="33">
        <v>0</v>
      </c>
      <c r="N188" s="33">
        <v>0</v>
      </c>
      <c r="O188" s="33">
        <v>0</v>
      </c>
      <c r="P188" s="33">
        <v>0</v>
      </c>
      <c r="Q188" s="33">
        <v>0</v>
      </c>
      <c r="R188" s="33">
        <v>0</v>
      </c>
      <c r="S188" s="33">
        <v>0</v>
      </c>
      <c r="T188" s="33">
        <v>0</v>
      </c>
      <c r="U188" s="33">
        <v>0</v>
      </c>
      <c r="V188" s="33">
        <v>0</v>
      </c>
      <c r="W188" s="33">
        <v>0</v>
      </c>
      <c r="X188" s="33">
        <v>0</v>
      </c>
      <c r="Y188" s="33">
        <v>0</v>
      </c>
      <c r="Z188" s="33">
        <v>0</v>
      </c>
      <c r="AA188" s="33">
        <v>0</v>
      </c>
      <c r="AB188" s="33">
        <v>0</v>
      </c>
      <c r="AC188" s="33">
        <v>0</v>
      </c>
      <c r="AD188" s="33">
        <v>0</v>
      </c>
      <c r="AE188" s="33">
        <v>0</v>
      </c>
      <c r="AF188" s="33">
        <v>0</v>
      </c>
      <c r="AG188" s="33">
        <v>0</v>
      </c>
      <c r="AH188" s="33">
        <v>0</v>
      </c>
      <c r="AI188" s="33">
        <v>0</v>
      </c>
      <c r="AJ188" s="33">
        <v>0</v>
      </c>
      <c r="AK188" s="33">
        <v>0</v>
      </c>
      <c r="AL188" s="33">
        <v>0</v>
      </c>
      <c r="AM188" s="33">
        <v>0</v>
      </c>
      <c r="AN188" s="33">
        <v>0</v>
      </c>
      <c r="AO188" s="33">
        <v>0</v>
      </c>
      <c r="AP188" s="33">
        <v>0</v>
      </c>
      <c r="AQ188" s="33">
        <v>0</v>
      </c>
      <c r="AR188" s="33">
        <v>0</v>
      </c>
      <c r="AS188" s="33">
        <v>0</v>
      </c>
      <c r="AT188" s="33">
        <v>0</v>
      </c>
      <c r="AU188" s="33">
        <v>0</v>
      </c>
      <c r="AV188" s="33">
        <v>0</v>
      </c>
      <c r="AW188" s="33">
        <v>0</v>
      </c>
      <c r="AX188" s="33">
        <v>0</v>
      </c>
      <c r="AY188" s="33">
        <v>0</v>
      </c>
      <c r="AZ188" s="33">
        <v>0</v>
      </c>
      <c r="BA188" s="33">
        <v>544.84828400185722</v>
      </c>
      <c r="BB188" s="33">
        <v>0</v>
      </c>
      <c r="BC188" s="33">
        <v>0</v>
      </c>
      <c r="BD188" s="33">
        <v>0</v>
      </c>
      <c r="BE188" s="33">
        <v>25.327389274061741</v>
      </c>
      <c r="BF188" s="33">
        <v>0</v>
      </c>
      <c r="BG188" s="33">
        <v>0</v>
      </c>
      <c r="BH188" s="33">
        <v>0</v>
      </c>
      <c r="BI188" s="33">
        <v>0</v>
      </c>
      <c r="BJ188" s="33">
        <v>0</v>
      </c>
      <c r="BK188" s="33">
        <v>0</v>
      </c>
      <c r="BL188" s="33">
        <v>0</v>
      </c>
      <c r="BM188" s="33">
        <v>0</v>
      </c>
      <c r="BN188" s="33">
        <v>0</v>
      </c>
      <c r="BO188" s="33">
        <v>0</v>
      </c>
      <c r="BP188" s="33">
        <v>0</v>
      </c>
      <c r="BQ188" s="33">
        <v>0</v>
      </c>
      <c r="BR188" s="33">
        <v>0</v>
      </c>
      <c r="BS188" s="33">
        <v>0</v>
      </c>
      <c r="BT188" s="33">
        <v>0</v>
      </c>
      <c r="BU188" s="33">
        <v>0</v>
      </c>
      <c r="BV188" s="33">
        <v>0</v>
      </c>
      <c r="BW188" s="33">
        <v>0</v>
      </c>
      <c r="BX188" s="33">
        <v>0</v>
      </c>
      <c r="BY188" s="33">
        <v>0</v>
      </c>
      <c r="BZ188" s="85">
        <f t="shared" si="2"/>
        <v>570.17567327591894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</row>
    <row r="189" spans="1:169" x14ac:dyDescent="0.2">
      <c r="A189" s="1" t="s">
        <v>66</v>
      </c>
      <c r="B189" s="22" t="s">
        <v>185</v>
      </c>
      <c r="C189" s="33">
        <v>0</v>
      </c>
      <c r="D189" s="33">
        <v>0</v>
      </c>
      <c r="E189" s="33">
        <v>0</v>
      </c>
      <c r="F189" s="33">
        <v>0</v>
      </c>
      <c r="G189" s="33">
        <v>0</v>
      </c>
      <c r="H189" s="33">
        <v>0</v>
      </c>
      <c r="I189" s="33">
        <v>0</v>
      </c>
      <c r="J189" s="33">
        <v>0</v>
      </c>
      <c r="K189" s="33">
        <v>0</v>
      </c>
      <c r="L189" s="33">
        <v>0</v>
      </c>
      <c r="M189" s="33">
        <v>0</v>
      </c>
      <c r="N189" s="33">
        <v>0</v>
      </c>
      <c r="O189" s="33">
        <v>0</v>
      </c>
      <c r="P189" s="33">
        <v>0</v>
      </c>
      <c r="Q189" s="33">
        <v>0</v>
      </c>
      <c r="R189" s="33">
        <v>0</v>
      </c>
      <c r="S189" s="33">
        <v>0</v>
      </c>
      <c r="T189" s="33">
        <v>0</v>
      </c>
      <c r="U189" s="33">
        <v>0</v>
      </c>
      <c r="V189" s="33">
        <v>0</v>
      </c>
      <c r="W189" s="33">
        <v>0</v>
      </c>
      <c r="X189" s="33">
        <v>0</v>
      </c>
      <c r="Y189" s="33">
        <v>0</v>
      </c>
      <c r="Z189" s="33">
        <v>0</v>
      </c>
      <c r="AA189" s="33">
        <v>0</v>
      </c>
      <c r="AB189" s="33">
        <v>0</v>
      </c>
      <c r="AC189" s="33">
        <v>0</v>
      </c>
      <c r="AD189" s="33">
        <v>0</v>
      </c>
      <c r="AE189" s="33">
        <v>0</v>
      </c>
      <c r="AF189" s="33">
        <v>0</v>
      </c>
      <c r="AG189" s="33">
        <v>0</v>
      </c>
      <c r="AH189" s="33">
        <v>0</v>
      </c>
      <c r="AI189" s="33">
        <v>0</v>
      </c>
      <c r="AJ189" s="33">
        <v>0</v>
      </c>
      <c r="AK189" s="33">
        <v>0</v>
      </c>
      <c r="AL189" s="33">
        <v>0</v>
      </c>
      <c r="AM189" s="33">
        <v>0</v>
      </c>
      <c r="AN189" s="33">
        <v>0</v>
      </c>
      <c r="AO189" s="33">
        <v>0</v>
      </c>
      <c r="AP189" s="33">
        <v>0</v>
      </c>
      <c r="AQ189" s="33">
        <v>0</v>
      </c>
      <c r="AR189" s="33">
        <v>0</v>
      </c>
      <c r="AS189" s="33">
        <v>0</v>
      </c>
      <c r="AT189" s="33">
        <v>0</v>
      </c>
      <c r="AU189" s="33">
        <v>0</v>
      </c>
      <c r="AV189" s="33">
        <v>0</v>
      </c>
      <c r="AW189" s="33">
        <v>0</v>
      </c>
      <c r="AX189" s="33">
        <v>0</v>
      </c>
      <c r="AY189" s="33">
        <v>0</v>
      </c>
      <c r="AZ189" s="33">
        <v>0</v>
      </c>
      <c r="BA189" s="33">
        <v>0</v>
      </c>
      <c r="BB189" s="33">
        <v>0</v>
      </c>
      <c r="BC189" s="33">
        <v>0</v>
      </c>
      <c r="BD189" s="33">
        <v>0</v>
      </c>
      <c r="BE189" s="33">
        <v>0</v>
      </c>
      <c r="BF189" s="33">
        <v>0</v>
      </c>
      <c r="BG189" s="33">
        <v>462.46684075044277</v>
      </c>
      <c r="BH189" s="33">
        <v>0</v>
      </c>
      <c r="BI189" s="33">
        <v>0</v>
      </c>
      <c r="BJ189" s="33">
        <v>0</v>
      </c>
      <c r="BK189" s="33">
        <v>4.0548361445447751</v>
      </c>
      <c r="BL189" s="33">
        <v>0</v>
      </c>
      <c r="BM189" s="33">
        <v>0</v>
      </c>
      <c r="BN189" s="33">
        <v>0</v>
      </c>
      <c r="BO189" s="33">
        <v>0</v>
      </c>
      <c r="BP189" s="33">
        <v>0</v>
      </c>
      <c r="BQ189" s="33">
        <v>0</v>
      </c>
      <c r="BR189" s="33">
        <v>0</v>
      </c>
      <c r="BS189" s="33">
        <v>0</v>
      </c>
      <c r="BT189" s="33">
        <v>0</v>
      </c>
      <c r="BU189" s="33">
        <v>0</v>
      </c>
      <c r="BV189" s="33">
        <v>0</v>
      </c>
      <c r="BW189" s="33">
        <v>0</v>
      </c>
      <c r="BX189" s="33">
        <v>0</v>
      </c>
      <c r="BY189" s="33">
        <v>0</v>
      </c>
      <c r="BZ189" s="85">
        <f t="shared" si="2"/>
        <v>466.52167689498754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</row>
    <row r="190" spans="1:169" x14ac:dyDescent="0.2">
      <c r="A190" s="1" t="s">
        <v>67</v>
      </c>
      <c r="B190" s="22" t="s">
        <v>186</v>
      </c>
      <c r="C190" s="33">
        <v>0</v>
      </c>
      <c r="D190" s="33">
        <v>0</v>
      </c>
      <c r="E190" s="33">
        <v>0</v>
      </c>
      <c r="F190" s="33">
        <v>0</v>
      </c>
      <c r="G190" s="33">
        <v>0</v>
      </c>
      <c r="H190" s="33">
        <v>0</v>
      </c>
      <c r="I190" s="33">
        <v>0</v>
      </c>
      <c r="J190" s="33">
        <v>0</v>
      </c>
      <c r="K190" s="33">
        <v>0</v>
      </c>
      <c r="L190" s="33">
        <v>0</v>
      </c>
      <c r="M190" s="33">
        <v>0</v>
      </c>
      <c r="N190" s="33">
        <v>0</v>
      </c>
      <c r="O190" s="33">
        <v>0</v>
      </c>
      <c r="P190" s="33">
        <v>0</v>
      </c>
      <c r="Q190" s="33">
        <v>0</v>
      </c>
      <c r="R190" s="33">
        <v>0</v>
      </c>
      <c r="S190" s="33">
        <v>0</v>
      </c>
      <c r="T190" s="33">
        <v>0</v>
      </c>
      <c r="U190" s="33">
        <v>0</v>
      </c>
      <c r="V190" s="33">
        <v>0</v>
      </c>
      <c r="W190" s="33">
        <v>0</v>
      </c>
      <c r="X190" s="33">
        <v>0</v>
      </c>
      <c r="Y190" s="33">
        <v>0</v>
      </c>
      <c r="Z190" s="33">
        <v>0</v>
      </c>
      <c r="AA190" s="33">
        <v>0</v>
      </c>
      <c r="AB190" s="33">
        <v>0</v>
      </c>
      <c r="AC190" s="33">
        <v>0</v>
      </c>
      <c r="AD190" s="33">
        <v>0</v>
      </c>
      <c r="AE190" s="33">
        <v>0</v>
      </c>
      <c r="AF190" s="33">
        <v>0</v>
      </c>
      <c r="AG190" s="33">
        <v>0</v>
      </c>
      <c r="AH190" s="33">
        <v>0</v>
      </c>
      <c r="AI190" s="33">
        <v>0</v>
      </c>
      <c r="AJ190" s="33">
        <v>0</v>
      </c>
      <c r="AK190" s="33">
        <v>0</v>
      </c>
      <c r="AL190" s="33">
        <v>0</v>
      </c>
      <c r="AM190" s="33">
        <v>0</v>
      </c>
      <c r="AN190" s="33">
        <v>0</v>
      </c>
      <c r="AO190" s="33">
        <v>0</v>
      </c>
      <c r="AP190" s="33">
        <v>0</v>
      </c>
      <c r="AQ190" s="33">
        <v>0</v>
      </c>
      <c r="AR190" s="33">
        <v>0</v>
      </c>
      <c r="AS190" s="33">
        <v>0</v>
      </c>
      <c r="AT190" s="33">
        <v>0</v>
      </c>
      <c r="AU190" s="33">
        <v>0</v>
      </c>
      <c r="AV190" s="33">
        <v>0</v>
      </c>
      <c r="AW190" s="33">
        <v>0</v>
      </c>
      <c r="AX190" s="33">
        <v>0</v>
      </c>
      <c r="AY190" s="33">
        <v>0</v>
      </c>
      <c r="AZ190" s="33">
        <v>0</v>
      </c>
      <c r="BA190" s="33">
        <v>0</v>
      </c>
      <c r="BB190" s="33">
        <v>89.933482716957315</v>
      </c>
      <c r="BC190" s="33">
        <v>0</v>
      </c>
      <c r="BD190" s="33">
        <v>0</v>
      </c>
      <c r="BE190" s="33">
        <v>0</v>
      </c>
      <c r="BF190" s="33">
        <v>0</v>
      </c>
      <c r="BG190" s="33">
        <v>0</v>
      </c>
      <c r="BH190" s="33">
        <v>0</v>
      </c>
      <c r="BI190" s="33">
        <v>0</v>
      </c>
      <c r="BJ190" s="33">
        <v>0</v>
      </c>
      <c r="BK190" s="33">
        <v>0</v>
      </c>
      <c r="BL190" s="33">
        <v>0</v>
      </c>
      <c r="BM190" s="33">
        <v>0</v>
      </c>
      <c r="BN190" s="33">
        <v>0</v>
      </c>
      <c r="BO190" s="33">
        <v>0</v>
      </c>
      <c r="BP190" s="33">
        <v>0</v>
      </c>
      <c r="BQ190" s="33">
        <v>0</v>
      </c>
      <c r="BR190" s="33">
        <v>0</v>
      </c>
      <c r="BS190" s="33">
        <v>0</v>
      </c>
      <c r="BT190" s="33">
        <v>0</v>
      </c>
      <c r="BU190" s="33">
        <v>0</v>
      </c>
      <c r="BV190" s="33">
        <v>0</v>
      </c>
      <c r="BW190" s="33">
        <v>0</v>
      </c>
      <c r="BX190" s="33">
        <v>0</v>
      </c>
      <c r="BY190" s="33">
        <v>0</v>
      </c>
      <c r="BZ190" s="85">
        <f t="shared" si="2"/>
        <v>89.933482716957315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</row>
    <row r="191" spans="1:169" x14ac:dyDescent="0.2">
      <c r="A191" s="1" t="s">
        <v>68</v>
      </c>
      <c r="B191" s="22" t="s">
        <v>187</v>
      </c>
      <c r="C191" s="33">
        <v>0</v>
      </c>
      <c r="D191" s="33">
        <v>0</v>
      </c>
      <c r="E191" s="33">
        <v>0</v>
      </c>
      <c r="F191" s="33">
        <v>0</v>
      </c>
      <c r="G191" s="33">
        <v>0</v>
      </c>
      <c r="H191" s="33">
        <v>0</v>
      </c>
      <c r="I191" s="33">
        <v>0</v>
      </c>
      <c r="J191" s="33">
        <v>0</v>
      </c>
      <c r="K191" s="33">
        <v>0</v>
      </c>
      <c r="L191" s="33">
        <v>0</v>
      </c>
      <c r="M191" s="33">
        <v>0</v>
      </c>
      <c r="N191" s="33">
        <v>0</v>
      </c>
      <c r="O191" s="33">
        <v>0</v>
      </c>
      <c r="P191" s="33">
        <v>0</v>
      </c>
      <c r="Q191" s="33">
        <v>0</v>
      </c>
      <c r="R191" s="33">
        <v>0</v>
      </c>
      <c r="S191" s="33">
        <v>0</v>
      </c>
      <c r="T191" s="33">
        <v>0</v>
      </c>
      <c r="U191" s="33">
        <v>0</v>
      </c>
      <c r="V191" s="33">
        <v>0</v>
      </c>
      <c r="W191" s="33">
        <v>0</v>
      </c>
      <c r="X191" s="33">
        <v>0</v>
      </c>
      <c r="Y191" s="33">
        <v>0</v>
      </c>
      <c r="Z191" s="33">
        <v>0</v>
      </c>
      <c r="AA191" s="33">
        <v>0</v>
      </c>
      <c r="AB191" s="33">
        <v>0</v>
      </c>
      <c r="AC191" s="33">
        <v>0</v>
      </c>
      <c r="AD191" s="33">
        <v>0</v>
      </c>
      <c r="AE191" s="33">
        <v>0</v>
      </c>
      <c r="AF191" s="33">
        <v>0</v>
      </c>
      <c r="AG191" s="33">
        <v>0</v>
      </c>
      <c r="AH191" s="33">
        <v>0</v>
      </c>
      <c r="AI191" s="33">
        <v>0</v>
      </c>
      <c r="AJ191" s="33">
        <v>0</v>
      </c>
      <c r="AK191" s="33">
        <v>0</v>
      </c>
      <c r="AL191" s="33">
        <v>0</v>
      </c>
      <c r="AM191" s="33">
        <v>0</v>
      </c>
      <c r="AN191" s="33">
        <v>0</v>
      </c>
      <c r="AO191" s="33">
        <v>0</v>
      </c>
      <c r="AP191" s="33">
        <v>0</v>
      </c>
      <c r="AQ191" s="33">
        <v>0</v>
      </c>
      <c r="AR191" s="33">
        <v>0</v>
      </c>
      <c r="AS191" s="33">
        <v>0</v>
      </c>
      <c r="AT191" s="33">
        <v>0</v>
      </c>
      <c r="AU191" s="33">
        <v>0</v>
      </c>
      <c r="AV191" s="33">
        <v>0</v>
      </c>
      <c r="AW191" s="33">
        <v>0</v>
      </c>
      <c r="AX191" s="33">
        <v>0</v>
      </c>
      <c r="AY191" s="33">
        <v>0</v>
      </c>
      <c r="AZ191" s="33">
        <v>0</v>
      </c>
      <c r="BA191" s="33">
        <v>4866.1599062328942</v>
      </c>
      <c r="BB191" s="33">
        <v>39878.373199576999</v>
      </c>
      <c r="BC191" s="33">
        <v>0</v>
      </c>
      <c r="BD191" s="33">
        <v>0</v>
      </c>
      <c r="BE191" s="33">
        <v>0</v>
      </c>
      <c r="BF191" s="33">
        <v>0</v>
      </c>
      <c r="BG191" s="33">
        <v>0</v>
      </c>
      <c r="BH191" s="33">
        <v>0</v>
      </c>
      <c r="BI191" s="33">
        <v>0</v>
      </c>
      <c r="BJ191" s="33">
        <v>0</v>
      </c>
      <c r="BK191" s="33">
        <v>0</v>
      </c>
      <c r="BL191" s="33">
        <v>0</v>
      </c>
      <c r="BM191" s="33">
        <v>0</v>
      </c>
      <c r="BN191" s="33">
        <v>0</v>
      </c>
      <c r="BO191" s="33">
        <v>0</v>
      </c>
      <c r="BP191" s="33">
        <v>0</v>
      </c>
      <c r="BQ191" s="33">
        <v>0</v>
      </c>
      <c r="BR191" s="33">
        <v>0</v>
      </c>
      <c r="BS191" s="33">
        <v>0</v>
      </c>
      <c r="BT191" s="33">
        <v>0</v>
      </c>
      <c r="BU191" s="33">
        <v>0</v>
      </c>
      <c r="BV191" s="33">
        <v>0</v>
      </c>
      <c r="BW191" s="33">
        <v>0</v>
      </c>
      <c r="BX191" s="33">
        <v>0</v>
      </c>
      <c r="BY191" s="33">
        <v>0</v>
      </c>
      <c r="BZ191" s="85">
        <f t="shared" si="2"/>
        <v>44744.533105809896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</row>
    <row r="192" spans="1:169" x14ac:dyDescent="0.2">
      <c r="A192" s="1" t="s">
        <v>69</v>
      </c>
      <c r="B192" s="22" t="s">
        <v>188</v>
      </c>
      <c r="C192" s="33">
        <v>0</v>
      </c>
      <c r="D192" s="33">
        <v>0</v>
      </c>
      <c r="E192" s="33">
        <v>0</v>
      </c>
      <c r="F192" s="33">
        <v>0</v>
      </c>
      <c r="G192" s="33">
        <v>0</v>
      </c>
      <c r="H192" s="33">
        <v>0</v>
      </c>
      <c r="I192" s="33">
        <v>0</v>
      </c>
      <c r="J192" s="33">
        <v>0</v>
      </c>
      <c r="K192" s="33">
        <v>0</v>
      </c>
      <c r="L192" s="33">
        <v>0</v>
      </c>
      <c r="M192" s="33">
        <v>0</v>
      </c>
      <c r="N192" s="33">
        <v>0</v>
      </c>
      <c r="O192" s="33">
        <v>0</v>
      </c>
      <c r="P192" s="33">
        <v>0</v>
      </c>
      <c r="Q192" s="33">
        <v>0</v>
      </c>
      <c r="R192" s="33">
        <v>0</v>
      </c>
      <c r="S192" s="33">
        <v>0</v>
      </c>
      <c r="T192" s="33">
        <v>0</v>
      </c>
      <c r="U192" s="33">
        <v>0</v>
      </c>
      <c r="V192" s="33">
        <v>0</v>
      </c>
      <c r="W192" s="33">
        <v>0</v>
      </c>
      <c r="X192" s="33">
        <v>0</v>
      </c>
      <c r="Y192" s="33">
        <v>0</v>
      </c>
      <c r="Z192" s="33">
        <v>0</v>
      </c>
      <c r="AA192" s="33">
        <v>0</v>
      </c>
      <c r="AB192" s="33">
        <v>0</v>
      </c>
      <c r="AC192" s="33">
        <v>0</v>
      </c>
      <c r="AD192" s="33">
        <v>0</v>
      </c>
      <c r="AE192" s="33">
        <v>0</v>
      </c>
      <c r="AF192" s="33">
        <v>0</v>
      </c>
      <c r="AG192" s="33">
        <v>0</v>
      </c>
      <c r="AH192" s="33">
        <v>0</v>
      </c>
      <c r="AI192" s="33">
        <v>0</v>
      </c>
      <c r="AJ192" s="33">
        <v>0</v>
      </c>
      <c r="AK192" s="33">
        <v>0</v>
      </c>
      <c r="AL192" s="33">
        <v>0</v>
      </c>
      <c r="AM192" s="33">
        <v>0</v>
      </c>
      <c r="AN192" s="33">
        <v>0</v>
      </c>
      <c r="AO192" s="33">
        <v>0</v>
      </c>
      <c r="AP192" s="33">
        <v>0</v>
      </c>
      <c r="AQ192" s="33">
        <v>0</v>
      </c>
      <c r="AR192" s="33">
        <v>0</v>
      </c>
      <c r="AS192" s="33">
        <v>0</v>
      </c>
      <c r="AT192" s="33">
        <v>0</v>
      </c>
      <c r="AU192" s="33">
        <v>0</v>
      </c>
      <c r="AV192" s="33">
        <v>0</v>
      </c>
      <c r="AW192" s="33">
        <v>0</v>
      </c>
      <c r="AX192" s="33">
        <v>0</v>
      </c>
      <c r="AY192" s="33">
        <v>0</v>
      </c>
      <c r="AZ192" s="33">
        <v>0</v>
      </c>
      <c r="BA192" s="33">
        <v>0</v>
      </c>
      <c r="BB192" s="33">
        <v>1.8466338099265867</v>
      </c>
      <c r="BC192" s="33">
        <v>0</v>
      </c>
      <c r="BD192" s="33">
        <v>0</v>
      </c>
      <c r="BE192" s="33">
        <v>0</v>
      </c>
      <c r="BF192" s="33">
        <v>0</v>
      </c>
      <c r="BG192" s="33">
        <v>0</v>
      </c>
      <c r="BH192" s="33">
        <v>0</v>
      </c>
      <c r="BI192" s="33">
        <v>0</v>
      </c>
      <c r="BJ192" s="33">
        <v>0</v>
      </c>
      <c r="BK192" s="33">
        <v>0</v>
      </c>
      <c r="BL192" s="33">
        <v>0</v>
      </c>
      <c r="BM192" s="33">
        <v>0</v>
      </c>
      <c r="BN192" s="33">
        <v>0</v>
      </c>
      <c r="BO192" s="33">
        <v>0</v>
      </c>
      <c r="BP192" s="33">
        <v>0</v>
      </c>
      <c r="BQ192" s="33">
        <v>0</v>
      </c>
      <c r="BR192" s="33">
        <v>0</v>
      </c>
      <c r="BS192" s="33">
        <v>0</v>
      </c>
      <c r="BT192" s="33">
        <v>0</v>
      </c>
      <c r="BU192" s="33">
        <v>0</v>
      </c>
      <c r="BV192" s="33">
        <v>0</v>
      </c>
      <c r="BW192" s="33">
        <v>0</v>
      </c>
      <c r="BX192" s="33">
        <v>0</v>
      </c>
      <c r="BY192" s="33">
        <v>0</v>
      </c>
      <c r="BZ192" s="85">
        <f t="shared" si="2"/>
        <v>1.8466338099265867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</row>
    <row r="193" spans="1:169" x14ac:dyDescent="0.2">
      <c r="A193" s="1" t="s">
        <v>70</v>
      </c>
      <c r="B193" s="22" t="s">
        <v>189</v>
      </c>
      <c r="C193" s="33">
        <v>0</v>
      </c>
      <c r="D193" s="33">
        <v>0</v>
      </c>
      <c r="E193" s="33">
        <v>0</v>
      </c>
      <c r="F193" s="33">
        <v>0</v>
      </c>
      <c r="G193" s="33">
        <v>0</v>
      </c>
      <c r="H193" s="33">
        <v>0</v>
      </c>
      <c r="I193" s="33">
        <v>0</v>
      </c>
      <c r="J193" s="33">
        <v>0</v>
      </c>
      <c r="K193" s="33">
        <v>0</v>
      </c>
      <c r="L193" s="33">
        <v>0</v>
      </c>
      <c r="M193" s="33">
        <v>0</v>
      </c>
      <c r="N193" s="33">
        <v>0</v>
      </c>
      <c r="O193" s="33">
        <v>0</v>
      </c>
      <c r="P193" s="33">
        <v>0</v>
      </c>
      <c r="Q193" s="33">
        <v>0</v>
      </c>
      <c r="R193" s="33">
        <v>0</v>
      </c>
      <c r="S193" s="33">
        <v>0</v>
      </c>
      <c r="T193" s="33">
        <v>0</v>
      </c>
      <c r="U193" s="33">
        <v>0</v>
      </c>
      <c r="V193" s="33">
        <v>0</v>
      </c>
      <c r="W193" s="33">
        <v>0</v>
      </c>
      <c r="X193" s="33">
        <v>0</v>
      </c>
      <c r="Y193" s="33">
        <v>0</v>
      </c>
      <c r="Z193" s="33">
        <v>0</v>
      </c>
      <c r="AA193" s="33">
        <v>0</v>
      </c>
      <c r="AB193" s="33">
        <v>0</v>
      </c>
      <c r="AC193" s="33">
        <v>0</v>
      </c>
      <c r="AD193" s="33">
        <v>0</v>
      </c>
      <c r="AE193" s="33">
        <v>0</v>
      </c>
      <c r="AF193" s="33">
        <v>0</v>
      </c>
      <c r="AG193" s="33">
        <v>0</v>
      </c>
      <c r="AH193" s="33">
        <v>0</v>
      </c>
      <c r="AI193" s="33">
        <v>0</v>
      </c>
      <c r="AJ193" s="33">
        <v>0</v>
      </c>
      <c r="AK193" s="33">
        <v>0</v>
      </c>
      <c r="AL193" s="33">
        <v>0</v>
      </c>
      <c r="AM193" s="33">
        <v>0</v>
      </c>
      <c r="AN193" s="33">
        <v>0</v>
      </c>
      <c r="AO193" s="33">
        <v>0</v>
      </c>
      <c r="AP193" s="33">
        <v>0</v>
      </c>
      <c r="AQ193" s="33">
        <v>0</v>
      </c>
      <c r="AR193" s="33">
        <v>0</v>
      </c>
      <c r="AS193" s="33">
        <v>0</v>
      </c>
      <c r="AT193" s="33">
        <v>0</v>
      </c>
      <c r="AU193" s="33">
        <v>0</v>
      </c>
      <c r="AV193" s="33">
        <v>0</v>
      </c>
      <c r="AW193" s="33">
        <v>0</v>
      </c>
      <c r="AX193" s="33">
        <v>0</v>
      </c>
      <c r="AY193" s="33">
        <v>0</v>
      </c>
      <c r="AZ193" s="33">
        <v>0</v>
      </c>
      <c r="BA193" s="33">
        <v>0</v>
      </c>
      <c r="BB193" s="33">
        <v>32.769940814480513</v>
      </c>
      <c r="BC193" s="33">
        <v>0</v>
      </c>
      <c r="BD193" s="33">
        <v>0</v>
      </c>
      <c r="BE193" s="33">
        <v>0</v>
      </c>
      <c r="BF193" s="33">
        <v>0</v>
      </c>
      <c r="BG193" s="33">
        <v>0</v>
      </c>
      <c r="BH193" s="33">
        <v>0</v>
      </c>
      <c r="BI193" s="33">
        <v>0</v>
      </c>
      <c r="BJ193" s="33">
        <v>0</v>
      </c>
      <c r="BK193" s="33">
        <v>0</v>
      </c>
      <c r="BL193" s="33">
        <v>0</v>
      </c>
      <c r="BM193" s="33">
        <v>0</v>
      </c>
      <c r="BN193" s="33">
        <v>0</v>
      </c>
      <c r="BO193" s="33">
        <v>0</v>
      </c>
      <c r="BP193" s="33">
        <v>0</v>
      </c>
      <c r="BQ193" s="33">
        <v>0</v>
      </c>
      <c r="BR193" s="33">
        <v>0</v>
      </c>
      <c r="BS193" s="33">
        <v>0</v>
      </c>
      <c r="BT193" s="33">
        <v>0</v>
      </c>
      <c r="BU193" s="33">
        <v>0</v>
      </c>
      <c r="BV193" s="33">
        <v>0</v>
      </c>
      <c r="BW193" s="33">
        <v>0</v>
      </c>
      <c r="BX193" s="33">
        <v>0</v>
      </c>
      <c r="BY193" s="33">
        <v>0</v>
      </c>
      <c r="BZ193" s="85">
        <f t="shared" si="2"/>
        <v>32.769940814480513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</row>
    <row r="194" spans="1:169" x14ac:dyDescent="0.2">
      <c r="A194" s="1" t="s">
        <v>71</v>
      </c>
      <c r="B194" s="22" t="s">
        <v>190</v>
      </c>
      <c r="C194" s="33">
        <v>0</v>
      </c>
      <c r="D194" s="33">
        <v>0</v>
      </c>
      <c r="E194" s="33">
        <v>0</v>
      </c>
      <c r="F194" s="33">
        <v>0</v>
      </c>
      <c r="G194" s="33">
        <v>0</v>
      </c>
      <c r="H194" s="33">
        <v>0</v>
      </c>
      <c r="I194" s="33">
        <v>0</v>
      </c>
      <c r="J194" s="33">
        <v>0</v>
      </c>
      <c r="K194" s="33">
        <v>0</v>
      </c>
      <c r="L194" s="33">
        <v>0</v>
      </c>
      <c r="M194" s="33">
        <v>0</v>
      </c>
      <c r="N194" s="33">
        <v>0</v>
      </c>
      <c r="O194" s="33">
        <v>0</v>
      </c>
      <c r="P194" s="33">
        <v>0</v>
      </c>
      <c r="Q194" s="33">
        <v>0</v>
      </c>
      <c r="R194" s="33">
        <v>0</v>
      </c>
      <c r="S194" s="33">
        <v>0</v>
      </c>
      <c r="T194" s="33">
        <v>0</v>
      </c>
      <c r="U194" s="33">
        <v>0</v>
      </c>
      <c r="V194" s="33">
        <v>0</v>
      </c>
      <c r="W194" s="33">
        <v>0</v>
      </c>
      <c r="X194" s="33">
        <v>0</v>
      </c>
      <c r="Y194" s="33">
        <v>0</v>
      </c>
      <c r="Z194" s="33">
        <v>0</v>
      </c>
      <c r="AA194" s="33">
        <v>0</v>
      </c>
      <c r="AB194" s="33">
        <v>0</v>
      </c>
      <c r="AC194" s="33">
        <v>0</v>
      </c>
      <c r="AD194" s="33">
        <v>0</v>
      </c>
      <c r="AE194" s="33">
        <v>0</v>
      </c>
      <c r="AF194" s="33">
        <v>0</v>
      </c>
      <c r="AG194" s="33">
        <v>0</v>
      </c>
      <c r="AH194" s="33">
        <v>0</v>
      </c>
      <c r="AI194" s="33">
        <v>0</v>
      </c>
      <c r="AJ194" s="33">
        <v>0</v>
      </c>
      <c r="AK194" s="33">
        <v>0</v>
      </c>
      <c r="AL194" s="33">
        <v>0</v>
      </c>
      <c r="AM194" s="33">
        <v>0</v>
      </c>
      <c r="AN194" s="33">
        <v>0</v>
      </c>
      <c r="AO194" s="33">
        <v>0</v>
      </c>
      <c r="AP194" s="33">
        <v>0</v>
      </c>
      <c r="AQ194" s="33">
        <v>0</v>
      </c>
      <c r="AR194" s="33">
        <v>0</v>
      </c>
      <c r="AS194" s="33">
        <v>0</v>
      </c>
      <c r="AT194" s="33">
        <v>0</v>
      </c>
      <c r="AU194" s="33">
        <v>0</v>
      </c>
      <c r="AV194" s="33">
        <v>0</v>
      </c>
      <c r="AW194" s="33">
        <v>0</v>
      </c>
      <c r="AX194" s="33">
        <v>0</v>
      </c>
      <c r="AY194" s="33">
        <v>0</v>
      </c>
      <c r="AZ194" s="33">
        <v>0</v>
      </c>
      <c r="BA194" s="33">
        <v>0</v>
      </c>
      <c r="BB194" s="33">
        <v>0</v>
      </c>
      <c r="BC194" s="33">
        <v>0</v>
      </c>
      <c r="BD194" s="33">
        <v>0</v>
      </c>
      <c r="BE194" s="33">
        <v>55.336497789172533</v>
      </c>
      <c r="BF194" s="33">
        <v>0</v>
      </c>
      <c r="BG194" s="33">
        <v>0</v>
      </c>
      <c r="BH194" s="33">
        <v>0</v>
      </c>
      <c r="BI194" s="33">
        <v>0</v>
      </c>
      <c r="BJ194" s="33">
        <v>0</v>
      </c>
      <c r="BK194" s="33">
        <v>0</v>
      </c>
      <c r="BL194" s="33">
        <v>0</v>
      </c>
      <c r="BM194" s="33">
        <v>0</v>
      </c>
      <c r="BN194" s="33">
        <v>0</v>
      </c>
      <c r="BO194" s="33">
        <v>0</v>
      </c>
      <c r="BP194" s="33">
        <v>0</v>
      </c>
      <c r="BQ194" s="33">
        <v>10182.513813333073</v>
      </c>
      <c r="BR194" s="33">
        <v>0</v>
      </c>
      <c r="BS194" s="33">
        <v>0</v>
      </c>
      <c r="BT194" s="33">
        <v>0</v>
      </c>
      <c r="BU194" s="33">
        <v>0</v>
      </c>
      <c r="BV194" s="33">
        <v>0</v>
      </c>
      <c r="BW194" s="33">
        <v>0</v>
      </c>
      <c r="BX194" s="33">
        <v>0</v>
      </c>
      <c r="BY194" s="33">
        <v>0</v>
      </c>
      <c r="BZ194" s="85">
        <f t="shared" si="2"/>
        <v>10237.850311122245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</row>
    <row r="195" spans="1:169" x14ac:dyDescent="0.2">
      <c r="A195" s="1" t="s">
        <v>72</v>
      </c>
      <c r="B195" s="22" t="s">
        <v>191</v>
      </c>
      <c r="C195" s="33">
        <v>0</v>
      </c>
      <c r="D195" s="33">
        <v>0</v>
      </c>
      <c r="E195" s="33">
        <v>0</v>
      </c>
      <c r="F195" s="33">
        <v>0</v>
      </c>
      <c r="G195" s="33">
        <v>0</v>
      </c>
      <c r="H195" s="33">
        <v>0</v>
      </c>
      <c r="I195" s="33">
        <v>0</v>
      </c>
      <c r="J195" s="33">
        <v>0</v>
      </c>
      <c r="K195" s="33">
        <v>0</v>
      </c>
      <c r="L195" s="33">
        <v>0</v>
      </c>
      <c r="M195" s="33">
        <v>0</v>
      </c>
      <c r="N195" s="33">
        <v>0</v>
      </c>
      <c r="O195" s="33">
        <v>0</v>
      </c>
      <c r="P195" s="33">
        <v>0</v>
      </c>
      <c r="Q195" s="33">
        <v>0</v>
      </c>
      <c r="R195" s="33">
        <v>0</v>
      </c>
      <c r="S195" s="33">
        <v>0</v>
      </c>
      <c r="T195" s="33">
        <v>0</v>
      </c>
      <c r="U195" s="33">
        <v>0</v>
      </c>
      <c r="V195" s="33">
        <v>0</v>
      </c>
      <c r="W195" s="33">
        <v>0</v>
      </c>
      <c r="X195" s="33">
        <v>0</v>
      </c>
      <c r="Y195" s="33">
        <v>0</v>
      </c>
      <c r="Z195" s="33">
        <v>0</v>
      </c>
      <c r="AA195" s="33">
        <v>0</v>
      </c>
      <c r="AB195" s="33">
        <v>0</v>
      </c>
      <c r="AC195" s="33">
        <v>0</v>
      </c>
      <c r="AD195" s="33">
        <v>0</v>
      </c>
      <c r="AE195" s="33">
        <v>0</v>
      </c>
      <c r="AF195" s="33">
        <v>0</v>
      </c>
      <c r="AG195" s="33">
        <v>0</v>
      </c>
      <c r="AH195" s="33">
        <v>0</v>
      </c>
      <c r="AI195" s="33">
        <v>0</v>
      </c>
      <c r="AJ195" s="33">
        <v>0</v>
      </c>
      <c r="AK195" s="33">
        <v>0</v>
      </c>
      <c r="AL195" s="33">
        <v>0</v>
      </c>
      <c r="AM195" s="33">
        <v>0</v>
      </c>
      <c r="AN195" s="33">
        <v>0</v>
      </c>
      <c r="AO195" s="33">
        <v>0</v>
      </c>
      <c r="AP195" s="33">
        <v>0</v>
      </c>
      <c r="AQ195" s="33">
        <v>0</v>
      </c>
      <c r="AR195" s="33">
        <v>0</v>
      </c>
      <c r="AS195" s="33">
        <v>0</v>
      </c>
      <c r="AT195" s="33">
        <v>0</v>
      </c>
      <c r="AU195" s="33">
        <v>0</v>
      </c>
      <c r="AV195" s="33">
        <v>0</v>
      </c>
      <c r="AW195" s="33">
        <v>0</v>
      </c>
      <c r="AX195" s="33">
        <v>0</v>
      </c>
      <c r="AY195" s="33">
        <v>0</v>
      </c>
      <c r="AZ195" s="33">
        <v>0</v>
      </c>
      <c r="BA195" s="33">
        <v>0</v>
      </c>
      <c r="BB195" s="33">
        <v>0</v>
      </c>
      <c r="BC195" s="33">
        <v>0</v>
      </c>
      <c r="BD195" s="33">
        <v>0</v>
      </c>
      <c r="BE195" s="33">
        <v>0</v>
      </c>
      <c r="BF195" s="33">
        <v>0</v>
      </c>
      <c r="BG195" s="33">
        <v>0</v>
      </c>
      <c r="BH195" s="33">
        <v>0</v>
      </c>
      <c r="BI195" s="33">
        <v>0</v>
      </c>
      <c r="BJ195" s="33">
        <v>0</v>
      </c>
      <c r="BK195" s="33">
        <v>0</v>
      </c>
      <c r="BL195" s="33">
        <v>0</v>
      </c>
      <c r="BM195" s="33">
        <v>0</v>
      </c>
      <c r="BN195" s="33">
        <v>0</v>
      </c>
      <c r="BO195" s="33">
        <v>0</v>
      </c>
      <c r="BP195" s="33">
        <v>0</v>
      </c>
      <c r="BQ195" s="33">
        <v>164.1719127065565</v>
      </c>
      <c r="BR195" s="33">
        <v>0</v>
      </c>
      <c r="BS195" s="33">
        <v>0</v>
      </c>
      <c r="BT195" s="33">
        <v>0</v>
      </c>
      <c r="BU195" s="33">
        <v>0</v>
      </c>
      <c r="BV195" s="33">
        <v>0</v>
      </c>
      <c r="BW195" s="33">
        <v>0</v>
      </c>
      <c r="BX195" s="33">
        <v>0</v>
      </c>
      <c r="BY195" s="33">
        <v>0</v>
      </c>
      <c r="BZ195" s="85">
        <f t="shared" si="2"/>
        <v>164.1719127065565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</row>
    <row r="196" spans="1:169" x14ac:dyDescent="0.2">
      <c r="A196" s="1" t="s">
        <v>73</v>
      </c>
      <c r="B196" s="22" t="s">
        <v>192</v>
      </c>
      <c r="C196" s="33">
        <v>0</v>
      </c>
      <c r="D196" s="33">
        <v>0</v>
      </c>
      <c r="E196" s="33">
        <v>0</v>
      </c>
      <c r="F196" s="33">
        <v>0</v>
      </c>
      <c r="G196" s="33">
        <v>0</v>
      </c>
      <c r="H196" s="33">
        <v>0</v>
      </c>
      <c r="I196" s="33">
        <v>0</v>
      </c>
      <c r="J196" s="33">
        <v>0</v>
      </c>
      <c r="K196" s="33">
        <v>0</v>
      </c>
      <c r="L196" s="33">
        <v>0</v>
      </c>
      <c r="M196" s="33">
        <v>0</v>
      </c>
      <c r="N196" s="33">
        <v>0</v>
      </c>
      <c r="O196" s="33">
        <v>0</v>
      </c>
      <c r="P196" s="33">
        <v>0</v>
      </c>
      <c r="Q196" s="33">
        <v>0</v>
      </c>
      <c r="R196" s="33">
        <v>0</v>
      </c>
      <c r="S196" s="33">
        <v>0</v>
      </c>
      <c r="T196" s="33">
        <v>0</v>
      </c>
      <c r="U196" s="33">
        <v>0</v>
      </c>
      <c r="V196" s="33">
        <v>0</v>
      </c>
      <c r="W196" s="33">
        <v>0</v>
      </c>
      <c r="X196" s="33">
        <v>0</v>
      </c>
      <c r="Y196" s="33">
        <v>0</v>
      </c>
      <c r="Z196" s="33">
        <v>0</v>
      </c>
      <c r="AA196" s="33">
        <v>0</v>
      </c>
      <c r="AB196" s="33">
        <v>0</v>
      </c>
      <c r="AC196" s="33">
        <v>0</v>
      </c>
      <c r="AD196" s="33">
        <v>0</v>
      </c>
      <c r="AE196" s="33">
        <v>0</v>
      </c>
      <c r="AF196" s="33">
        <v>0</v>
      </c>
      <c r="AG196" s="33">
        <v>0</v>
      </c>
      <c r="AH196" s="33">
        <v>0</v>
      </c>
      <c r="AI196" s="33">
        <v>0</v>
      </c>
      <c r="AJ196" s="33">
        <v>0</v>
      </c>
      <c r="AK196" s="33">
        <v>0</v>
      </c>
      <c r="AL196" s="33">
        <v>0</v>
      </c>
      <c r="AM196" s="33">
        <v>0</v>
      </c>
      <c r="AN196" s="33">
        <v>0</v>
      </c>
      <c r="AO196" s="33">
        <v>0</v>
      </c>
      <c r="AP196" s="33">
        <v>0</v>
      </c>
      <c r="AQ196" s="33">
        <v>0</v>
      </c>
      <c r="AR196" s="33">
        <v>0</v>
      </c>
      <c r="AS196" s="33">
        <v>0</v>
      </c>
      <c r="AT196" s="33">
        <v>0</v>
      </c>
      <c r="AU196" s="33">
        <v>0</v>
      </c>
      <c r="AV196" s="33">
        <v>0</v>
      </c>
      <c r="AW196" s="33">
        <v>0</v>
      </c>
      <c r="AX196" s="33">
        <v>0</v>
      </c>
      <c r="AY196" s="33">
        <v>0</v>
      </c>
      <c r="AZ196" s="33">
        <v>0</v>
      </c>
      <c r="BA196" s="33">
        <v>0</v>
      </c>
      <c r="BB196" s="33">
        <v>0</v>
      </c>
      <c r="BC196" s="33">
        <v>0</v>
      </c>
      <c r="BD196" s="33">
        <v>0</v>
      </c>
      <c r="BE196" s="33">
        <v>0</v>
      </c>
      <c r="BF196" s="33">
        <v>0</v>
      </c>
      <c r="BG196" s="33">
        <v>0</v>
      </c>
      <c r="BH196" s="33">
        <v>0</v>
      </c>
      <c r="BI196" s="33">
        <v>0</v>
      </c>
      <c r="BJ196" s="33">
        <v>0</v>
      </c>
      <c r="BK196" s="33">
        <v>0</v>
      </c>
      <c r="BL196" s="33">
        <v>0</v>
      </c>
      <c r="BM196" s="33">
        <v>0</v>
      </c>
      <c r="BN196" s="33">
        <v>0</v>
      </c>
      <c r="BO196" s="33">
        <v>0</v>
      </c>
      <c r="BP196" s="33">
        <v>-3330.8268399367644</v>
      </c>
      <c r="BQ196" s="33">
        <v>0</v>
      </c>
      <c r="BR196" s="33">
        <v>0</v>
      </c>
      <c r="BS196" s="33">
        <v>0</v>
      </c>
      <c r="BT196" s="33">
        <v>0</v>
      </c>
      <c r="BU196" s="33">
        <v>0</v>
      </c>
      <c r="BV196" s="33">
        <v>0</v>
      </c>
      <c r="BW196" s="33">
        <v>0</v>
      </c>
      <c r="BX196" s="33">
        <v>0</v>
      </c>
      <c r="BY196" s="33">
        <v>0</v>
      </c>
      <c r="BZ196" s="85">
        <f t="shared" si="2"/>
        <v>-3330.8268399367644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</row>
    <row r="197" spans="1:169" x14ac:dyDescent="0.2">
      <c r="A197" s="1" t="s">
        <v>74</v>
      </c>
      <c r="B197" s="22" t="s">
        <v>193</v>
      </c>
      <c r="C197" s="33">
        <v>0</v>
      </c>
      <c r="D197" s="33">
        <v>0</v>
      </c>
      <c r="E197" s="33">
        <v>0</v>
      </c>
      <c r="F197" s="33">
        <v>0</v>
      </c>
      <c r="G197" s="33">
        <v>0</v>
      </c>
      <c r="H197" s="33">
        <v>0</v>
      </c>
      <c r="I197" s="33">
        <v>0</v>
      </c>
      <c r="J197" s="33">
        <v>0</v>
      </c>
      <c r="K197" s="33">
        <v>0</v>
      </c>
      <c r="L197" s="33">
        <v>0</v>
      </c>
      <c r="M197" s="33">
        <v>0</v>
      </c>
      <c r="N197" s="33">
        <v>0</v>
      </c>
      <c r="O197" s="33">
        <v>0</v>
      </c>
      <c r="P197" s="33">
        <v>0</v>
      </c>
      <c r="Q197" s="33">
        <v>0</v>
      </c>
      <c r="R197" s="33">
        <v>0</v>
      </c>
      <c r="S197" s="33">
        <v>0</v>
      </c>
      <c r="T197" s="33">
        <v>0</v>
      </c>
      <c r="U197" s="33">
        <v>0</v>
      </c>
      <c r="V197" s="33">
        <v>0</v>
      </c>
      <c r="W197" s="33">
        <v>0</v>
      </c>
      <c r="X197" s="33">
        <v>0</v>
      </c>
      <c r="Y197" s="33">
        <v>0</v>
      </c>
      <c r="Z197" s="33">
        <v>0</v>
      </c>
      <c r="AA197" s="33">
        <v>0</v>
      </c>
      <c r="AB197" s="33">
        <v>0</v>
      </c>
      <c r="AC197" s="33">
        <v>0</v>
      </c>
      <c r="AD197" s="33">
        <v>0</v>
      </c>
      <c r="AE197" s="33">
        <v>0</v>
      </c>
      <c r="AF197" s="33">
        <v>0</v>
      </c>
      <c r="AG197" s="33">
        <v>0</v>
      </c>
      <c r="AH197" s="33">
        <v>0</v>
      </c>
      <c r="AI197" s="33">
        <v>0</v>
      </c>
      <c r="AJ197" s="33">
        <v>0</v>
      </c>
      <c r="AK197" s="33">
        <v>0</v>
      </c>
      <c r="AL197" s="33">
        <v>0</v>
      </c>
      <c r="AM197" s="33">
        <v>0</v>
      </c>
      <c r="AN197" s="33">
        <v>0</v>
      </c>
      <c r="AO197" s="33">
        <v>0</v>
      </c>
      <c r="AP197" s="33">
        <v>0</v>
      </c>
      <c r="AQ197" s="33">
        <v>0</v>
      </c>
      <c r="AR197" s="33">
        <v>0</v>
      </c>
      <c r="AS197" s="33">
        <v>0</v>
      </c>
      <c r="AT197" s="33">
        <v>0</v>
      </c>
      <c r="AU197" s="33">
        <v>0</v>
      </c>
      <c r="AV197" s="33">
        <v>0</v>
      </c>
      <c r="AW197" s="33">
        <v>0</v>
      </c>
      <c r="AX197" s="33">
        <v>0</v>
      </c>
      <c r="AY197" s="33">
        <v>0</v>
      </c>
      <c r="AZ197" s="33">
        <v>0</v>
      </c>
      <c r="BA197" s="33">
        <v>0</v>
      </c>
      <c r="BB197" s="33">
        <v>0</v>
      </c>
      <c r="BC197" s="33">
        <v>0</v>
      </c>
      <c r="BD197" s="33">
        <v>0</v>
      </c>
      <c r="BE197" s="33">
        <v>0</v>
      </c>
      <c r="BF197" s="33">
        <v>0</v>
      </c>
      <c r="BG197" s="33">
        <v>0</v>
      </c>
      <c r="BH197" s="33">
        <v>0</v>
      </c>
      <c r="BI197" s="33">
        <v>0</v>
      </c>
      <c r="BJ197" s="33">
        <v>0</v>
      </c>
      <c r="BK197" s="33">
        <v>0</v>
      </c>
      <c r="BL197" s="33">
        <v>0</v>
      </c>
      <c r="BM197" s="33">
        <v>0</v>
      </c>
      <c r="BN197" s="33">
        <v>0</v>
      </c>
      <c r="BO197" s="33">
        <v>0</v>
      </c>
      <c r="BP197" s="33">
        <v>228.02750230285827</v>
      </c>
      <c r="BQ197" s="33">
        <v>0</v>
      </c>
      <c r="BR197" s="33">
        <v>0</v>
      </c>
      <c r="BS197" s="33">
        <v>0</v>
      </c>
      <c r="BT197" s="33">
        <v>0</v>
      </c>
      <c r="BU197" s="33">
        <v>0</v>
      </c>
      <c r="BV197" s="33">
        <v>0</v>
      </c>
      <c r="BW197" s="33">
        <v>0</v>
      </c>
      <c r="BX197" s="33">
        <v>0</v>
      </c>
      <c r="BY197" s="33">
        <v>0</v>
      </c>
      <c r="BZ197" s="85">
        <f t="shared" si="2"/>
        <v>228.02750230285827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</row>
    <row r="198" spans="1:169" x14ac:dyDescent="0.2">
      <c r="A198" s="1" t="s">
        <v>75</v>
      </c>
      <c r="B198" s="22" t="s">
        <v>194</v>
      </c>
      <c r="C198" s="33">
        <v>0</v>
      </c>
      <c r="D198" s="33">
        <v>0</v>
      </c>
      <c r="E198" s="33">
        <v>0</v>
      </c>
      <c r="F198" s="33">
        <v>0</v>
      </c>
      <c r="G198" s="33">
        <v>0</v>
      </c>
      <c r="H198" s="33">
        <v>0</v>
      </c>
      <c r="I198" s="33">
        <v>0</v>
      </c>
      <c r="J198" s="33">
        <v>0</v>
      </c>
      <c r="K198" s="33">
        <v>0</v>
      </c>
      <c r="L198" s="33">
        <v>0</v>
      </c>
      <c r="M198" s="33">
        <v>0</v>
      </c>
      <c r="N198" s="33">
        <v>0</v>
      </c>
      <c r="O198" s="33">
        <v>0</v>
      </c>
      <c r="P198" s="33">
        <v>0</v>
      </c>
      <c r="Q198" s="33">
        <v>0</v>
      </c>
      <c r="R198" s="33">
        <v>0</v>
      </c>
      <c r="S198" s="33">
        <v>0</v>
      </c>
      <c r="T198" s="33">
        <v>0</v>
      </c>
      <c r="U198" s="33">
        <v>0</v>
      </c>
      <c r="V198" s="33">
        <v>0</v>
      </c>
      <c r="W198" s="33">
        <v>0</v>
      </c>
      <c r="X198" s="33">
        <v>0</v>
      </c>
      <c r="Y198" s="33">
        <v>0</v>
      </c>
      <c r="Z198" s="33">
        <v>0</v>
      </c>
      <c r="AA198" s="33">
        <v>0</v>
      </c>
      <c r="AB198" s="33">
        <v>0</v>
      </c>
      <c r="AC198" s="33">
        <v>0</v>
      </c>
      <c r="AD198" s="33">
        <v>0</v>
      </c>
      <c r="AE198" s="33">
        <v>0</v>
      </c>
      <c r="AF198" s="33">
        <v>0</v>
      </c>
      <c r="AG198" s="33">
        <v>0</v>
      </c>
      <c r="AH198" s="33">
        <v>0</v>
      </c>
      <c r="AI198" s="33">
        <v>0</v>
      </c>
      <c r="AJ198" s="33">
        <v>0</v>
      </c>
      <c r="AK198" s="33">
        <v>0</v>
      </c>
      <c r="AL198" s="33">
        <v>0</v>
      </c>
      <c r="AM198" s="33">
        <v>0</v>
      </c>
      <c r="AN198" s="33">
        <v>0</v>
      </c>
      <c r="AO198" s="33">
        <v>0</v>
      </c>
      <c r="AP198" s="33">
        <v>0</v>
      </c>
      <c r="AQ198" s="33">
        <v>0</v>
      </c>
      <c r="AR198" s="33">
        <v>0</v>
      </c>
      <c r="AS198" s="33">
        <v>0</v>
      </c>
      <c r="AT198" s="33">
        <v>0</v>
      </c>
      <c r="AU198" s="33">
        <v>0</v>
      </c>
      <c r="AV198" s="33">
        <v>0</v>
      </c>
      <c r="AW198" s="33">
        <v>0</v>
      </c>
      <c r="AX198" s="33">
        <v>0</v>
      </c>
      <c r="AY198" s="33">
        <v>0</v>
      </c>
      <c r="AZ198" s="33">
        <v>0</v>
      </c>
      <c r="BA198" s="33">
        <v>0</v>
      </c>
      <c r="BB198" s="33">
        <v>0</v>
      </c>
      <c r="BC198" s="33">
        <v>0</v>
      </c>
      <c r="BD198" s="33">
        <v>0</v>
      </c>
      <c r="BE198" s="33">
        <v>0</v>
      </c>
      <c r="BF198" s="33">
        <v>0</v>
      </c>
      <c r="BG198" s="33">
        <v>0</v>
      </c>
      <c r="BH198" s="33">
        <v>0</v>
      </c>
      <c r="BI198" s="33">
        <v>0</v>
      </c>
      <c r="BJ198" s="33">
        <v>0</v>
      </c>
      <c r="BK198" s="33">
        <v>0</v>
      </c>
      <c r="BL198" s="33">
        <v>0</v>
      </c>
      <c r="BM198" s="33">
        <v>0</v>
      </c>
      <c r="BN198" s="33">
        <v>0</v>
      </c>
      <c r="BO198" s="33">
        <v>0</v>
      </c>
      <c r="BP198" s="33">
        <v>0</v>
      </c>
      <c r="BQ198" s="33">
        <v>0</v>
      </c>
      <c r="BR198" s="33">
        <v>0</v>
      </c>
      <c r="BS198" s="33">
        <v>0</v>
      </c>
      <c r="BT198" s="33">
        <v>0</v>
      </c>
      <c r="BU198" s="33">
        <v>0</v>
      </c>
      <c r="BV198" s="33">
        <v>0</v>
      </c>
      <c r="BW198" s="33">
        <v>0</v>
      </c>
      <c r="BX198" s="33">
        <v>0</v>
      </c>
      <c r="BY198" s="33">
        <v>0</v>
      </c>
      <c r="BZ198" s="85">
        <f t="shared" ref="BZ198:BZ251" si="3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</row>
    <row r="199" spans="1:169" x14ac:dyDescent="0.2">
      <c r="A199" s="1" t="s">
        <v>78</v>
      </c>
      <c r="B199" s="22" t="s">
        <v>197</v>
      </c>
      <c r="C199" s="33">
        <v>0</v>
      </c>
      <c r="D199" s="33">
        <v>0</v>
      </c>
      <c r="E199" s="33">
        <v>0</v>
      </c>
      <c r="F199" s="33">
        <v>0</v>
      </c>
      <c r="G199" s="33">
        <v>0</v>
      </c>
      <c r="H199" s="33">
        <v>0</v>
      </c>
      <c r="I199" s="33">
        <v>0</v>
      </c>
      <c r="J199" s="33">
        <v>0</v>
      </c>
      <c r="K199" s="33">
        <v>0</v>
      </c>
      <c r="L199" s="33">
        <v>0</v>
      </c>
      <c r="M199" s="33">
        <v>0</v>
      </c>
      <c r="N199" s="33">
        <v>0</v>
      </c>
      <c r="O199" s="33">
        <v>0</v>
      </c>
      <c r="P199" s="33">
        <v>0</v>
      </c>
      <c r="Q199" s="33">
        <v>0</v>
      </c>
      <c r="R199" s="33">
        <v>0</v>
      </c>
      <c r="S199" s="33">
        <v>0</v>
      </c>
      <c r="T199" s="33">
        <v>0</v>
      </c>
      <c r="U199" s="33">
        <v>0</v>
      </c>
      <c r="V199" s="33">
        <v>0</v>
      </c>
      <c r="W199" s="33">
        <v>0</v>
      </c>
      <c r="X199" s="33">
        <v>0</v>
      </c>
      <c r="Y199" s="33">
        <v>0</v>
      </c>
      <c r="Z199" s="33">
        <v>0</v>
      </c>
      <c r="AA199" s="33">
        <v>0</v>
      </c>
      <c r="AB199" s="33">
        <v>0</v>
      </c>
      <c r="AC199" s="33">
        <v>0</v>
      </c>
      <c r="AD199" s="33">
        <v>0</v>
      </c>
      <c r="AE199" s="33">
        <v>0</v>
      </c>
      <c r="AF199" s="33">
        <v>0</v>
      </c>
      <c r="AG199" s="33">
        <v>0</v>
      </c>
      <c r="AH199" s="33">
        <v>0</v>
      </c>
      <c r="AI199" s="33">
        <v>0</v>
      </c>
      <c r="AJ199" s="33">
        <v>0</v>
      </c>
      <c r="AK199" s="33">
        <v>0</v>
      </c>
      <c r="AL199" s="33">
        <v>0</v>
      </c>
      <c r="AM199" s="33">
        <v>0</v>
      </c>
      <c r="AN199" s="33">
        <v>0</v>
      </c>
      <c r="AO199" s="33">
        <v>0</v>
      </c>
      <c r="AP199" s="33">
        <v>0</v>
      </c>
      <c r="AQ199" s="33">
        <v>0</v>
      </c>
      <c r="AR199" s="33">
        <v>0</v>
      </c>
      <c r="AS199" s="33">
        <v>0</v>
      </c>
      <c r="AT199" s="33">
        <v>0</v>
      </c>
      <c r="AU199" s="33">
        <v>0</v>
      </c>
      <c r="AV199" s="33">
        <v>0</v>
      </c>
      <c r="AW199" s="33">
        <v>0</v>
      </c>
      <c r="AX199" s="33">
        <v>0</v>
      </c>
      <c r="AY199" s="33">
        <v>0</v>
      </c>
      <c r="AZ199" s="33">
        <v>0</v>
      </c>
      <c r="BA199" s="33">
        <v>0</v>
      </c>
      <c r="BB199" s="33">
        <v>0</v>
      </c>
      <c r="BC199" s="33">
        <v>0</v>
      </c>
      <c r="BD199" s="33">
        <v>0</v>
      </c>
      <c r="BE199" s="33">
        <v>0</v>
      </c>
      <c r="BF199" s="33">
        <v>0</v>
      </c>
      <c r="BG199" s="33">
        <v>0</v>
      </c>
      <c r="BH199" s="33">
        <v>0</v>
      </c>
      <c r="BI199" s="33">
        <v>0</v>
      </c>
      <c r="BJ199" s="33">
        <v>0</v>
      </c>
      <c r="BK199" s="33">
        <v>0</v>
      </c>
      <c r="BL199" s="33">
        <v>0</v>
      </c>
      <c r="BM199" s="33">
        <v>0</v>
      </c>
      <c r="BN199" s="33">
        <v>0</v>
      </c>
      <c r="BO199" s="33">
        <v>0</v>
      </c>
      <c r="BP199" s="33">
        <v>0</v>
      </c>
      <c r="BQ199" s="33">
        <v>0</v>
      </c>
      <c r="BR199" s="33">
        <v>0</v>
      </c>
      <c r="BS199" s="33">
        <v>0</v>
      </c>
      <c r="BT199" s="33">
        <v>0</v>
      </c>
      <c r="BU199" s="33">
        <v>0</v>
      </c>
      <c r="BV199" s="33">
        <v>0</v>
      </c>
      <c r="BW199" s="33">
        <v>0</v>
      </c>
      <c r="BX199" s="33">
        <v>0</v>
      </c>
      <c r="BY199" s="33">
        <v>0</v>
      </c>
      <c r="BZ199" s="85">
        <f t="shared" si="3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</row>
    <row r="200" spans="1:169" x14ac:dyDescent="0.2">
      <c r="A200" s="1" t="s">
        <v>76</v>
      </c>
      <c r="B200" s="22" t="s">
        <v>195</v>
      </c>
      <c r="C200" s="33">
        <v>0</v>
      </c>
      <c r="D200" s="33">
        <v>0</v>
      </c>
      <c r="E200" s="33">
        <v>0</v>
      </c>
      <c r="F200" s="33">
        <v>0</v>
      </c>
      <c r="G200" s="33">
        <v>0</v>
      </c>
      <c r="H200" s="33">
        <v>0</v>
      </c>
      <c r="I200" s="33">
        <v>0</v>
      </c>
      <c r="J200" s="33">
        <v>0</v>
      </c>
      <c r="K200" s="33">
        <v>0</v>
      </c>
      <c r="L200" s="33">
        <v>0</v>
      </c>
      <c r="M200" s="33">
        <v>0</v>
      </c>
      <c r="N200" s="33">
        <v>0</v>
      </c>
      <c r="O200" s="33">
        <v>0</v>
      </c>
      <c r="P200" s="33">
        <v>0</v>
      </c>
      <c r="Q200" s="33">
        <v>0</v>
      </c>
      <c r="R200" s="33">
        <v>0</v>
      </c>
      <c r="S200" s="33">
        <v>0</v>
      </c>
      <c r="T200" s="33">
        <v>0</v>
      </c>
      <c r="U200" s="33">
        <v>0</v>
      </c>
      <c r="V200" s="33">
        <v>0</v>
      </c>
      <c r="W200" s="33">
        <v>0</v>
      </c>
      <c r="X200" s="33">
        <v>0</v>
      </c>
      <c r="Y200" s="33">
        <v>0</v>
      </c>
      <c r="Z200" s="33">
        <v>0</v>
      </c>
      <c r="AA200" s="33">
        <v>0</v>
      </c>
      <c r="AB200" s="33">
        <v>0</v>
      </c>
      <c r="AC200" s="33">
        <v>0</v>
      </c>
      <c r="AD200" s="33">
        <v>0</v>
      </c>
      <c r="AE200" s="33">
        <v>0</v>
      </c>
      <c r="AF200" s="33">
        <v>0</v>
      </c>
      <c r="AG200" s="33">
        <v>0</v>
      </c>
      <c r="AH200" s="33">
        <v>0</v>
      </c>
      <c r="AI200" s="33">
        <v>0</v>
      </c>
      <c r="AJ200" s="33">
        <v>0</v>
      </c>
      <c r="AK200" s="33">
        <v>0</v>
      </c>
      <c r="AL200" s="33">
        <v>0</v>
      </c>
      <c r="AM200" s="33">
        <v>0</v>
      </c>
      <c r="AN200" s="33">
        <v>0</v>
      </c>
      <c r="AO200" s="33">
        <v>0</v>
      </c>
      <c r="AP200" s="33">
        <v>0</v>
      </c>
      <c r="AQ200" s="33">
        <v>0</v>
      </c>
      <c r="AR200" s="33">
        <v>0</v>
      </c>
      <c r="AS200" s="33">
        <v>0</v>
      </c>
      <c r="AT200" s="33">
        <v>0</v>
      </c>
      <c r="AU200" s="33">
        <v>0</v>
      </c>
      <c r="AV200" s="33">
        <v>0</v>
      </c>
      <c r="AW200" s="33">
        <v>0</v>
      </c>
      <c r="AX200" s="33">
        <v>0</v>
      </c>
      <c r="AY200" s="33">
        <v>0</v>
      </c>
      <c r="AZ200" s="33">
        <v>0</v>
      </c>
      <c r="BA200" s="33">
        <v>0</v>
      </c>
      <c r="BB200" s="33">
        <v>0</v>
      </c>
      <c r="BC200" s="33">
        <v>0</v>
      </c>
      <c r="BD200" s="33">
        <v>0</v>
      </c>
      <c r="BE200" s="33">
        <v>0</v>
      </c>
      <c r="BF200" s="33">
        <v>0</v>
      </c>
      <c r="BG200" s="33">
        <v>0</v>
      </c>
      <c r="BH200" s="33">
        <v>0</v>
      </c>
      <c r="BI200" s="33">
        <v>0</v>
      </c>
      <c r="BJ200" s="33">
        <v>0</v>
      </c>
      <c r="BK200" s="33">
        <v>0</v>
      </c>
      <c r="BL200" s="33">
        <v>0</v>
      </c>
      <c r="BM200" s="33">
        <v>0</v>
      </c>
      <c r="BN200" s="33">
        <v>0</v>
      </c>
      <c r="BO200" s="33">
        <v>0</v>
      </c>
      <c r="BP200" s="33">
        <v>0</v>
      </c>
      <c r="BQ200" s="33">
        <v>0</v>
      </c>
      <c r="BR200" s="33">
        <v>0</v>
      </c>
      <c r="BS200" s="33">
        <v>0</v>
      </c>
      <c r="BT200" s="33">
        <v>0</v>
      </c>
      <c r="BU200" s="33">
        <v>0</v>
      </c>
      <c r="BV200" s="33">
        <v>0</v>
      </c>
      <c r="BW200" s="33">
        <v>0</v>
      </c>
      <c r="BX200" s="33">
        <v>0</v>
      </c>
      <c r="BY200" s="33">
        <v>0</v>
      </c>
      <c r="BZ200" s="85">
        <f t="shared" si="3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</row>
    <row r="201" spans="1:169" x14ac:dyDescent="0.2">
      <c r="A201" s="1" t="s">
        <v>77</v>
      </c>
      <c r="B201" s="22" t="s">
        <v>196</v>
      </c>
      <c r="C201" s="33">
        <v>0</v>
      </c>
      <c r="D201" s="33">
        <v>0</v>
      </c>
      <c r="E201" s="33">
        <v>0</v>
      </c>
      <c r="F201" s="33">
        <v>0</v>
      </c>
      <c r="G201" s="33">
        <v>0</v>
      </c>
      <c r="H201" s="33">
        <v>0</v>
      </c>
      <c r="I201" s="33">
        <v>0</v>
      </c>
      <c r="J201" s="33">
        <v>0</v>
      </c>
      <c r="K201" s="33">
        <v>0</v>
      </c>
      <c r="L201" s="33">
        <v>0</v>
      </c>
      <c r="M201" s="33">
        <v>0</v>
      </c>
      <c r="N201" s="33">
        <v>0</v>
      </c>
      <c r="O201" s="33">
        <v>0</v>
      </c>
      <c r="P201" s="33">
        <v>0</v>
      </c>
      <c r="Q201" s="33">
        <v>0</v>
      </c>
      <c r="R201" s="33">
        <v>0</v>
      </c>
      <c r="S201" s="33">
        <v>0</v>
      </c>
      <c r="T201" s="33">
        <v>0</v>
      </c>
      <c r="U201" s="33">
        <v>0</v>
      </c>
      <c r="V201" s="33">
        <v>0</v>
      </c>
      <c r="W201" s="33">
        <v>0</v>
      </c>
      <c r="X201" s="33">
        <v>0</v>
      </c>
      <c r="Y201" s="33">
        <v>0</v>
      </c>
      <c r="Z201" s="33">
        <v>0</v>
      </c>
      <c r="AA201" s="33">
        <v>0</v>
      </c>
      <c r="AB201" s="33">
        <v>0</v>
      </c>
      <c r="AC201" s="33">
        <v>0</v>
      </c>
      <c r="AD201" s="33">
        <v>0</v>
      </c>
      <c r="AE201" s="33">
        <v>0</v>
      </c>
      <c r="AF201" s="33">
        <v>0</v>
      </c>
      <c r="AG201" s="33">
        <v>0</v>
      </c>
      <c r="AH201" s="33">
        <v>0</v>
      </c>
      <c r="AI201" s="33">
        <v>0</v>
      </c>
      <c r="AJ201" s="33">
        <v>0</v>
      </c>
      <c r="AK201" s="33">
        <v>0</v>
      </c>
      <c r="AL201" s="33">
        <v>0</v>
      </c>
      <c r="AM201" s="33">
        <v>0</v>
      </c>
      <c r="AN201" s="33">
        <v>0</v>
      </c>
      <c r="AO201" s="33">
        <v>0</v>
      </c>
      <c r="AP201" s="33">
        <v>0</v>
      </c>
      <c r="AQ201" s="33">
        <v>0</v>
      </c>
      <c r="AR201" s="33">
        <v>0</v>
      </c>
      <c r="AS201" s="33">
        <v>0</v>
      </c>
      <c r="AT201" s="33">
        <v>0</v>
      </c>
      <c r="AU201" s="33">
        <v>0</v>
      </c>
      <c r="AV201" s="33">
        <v>0</v>
      </c>
      <c r="AW201" s="33">
        <v>0</v>
      </c>
      <c r="AX201" s="33">
        <v>0</v>
      </c>
      <c r="AY201" s="33">
        <v>0</v>
      </c>
      <c r="AZ201" s="33">
        <v>0</v>
      </c>
      <c r="BA201" s="33">
        <v>0</v>
      </c>
      <c r="BB201" s="33">
        <v>0</v>
      </c>
      <c r="BC201" s="33">
        <v>0</v>
      </c>
      <c r="BD201" s="33">
        <v>0</v>
      </c>
      <c r="BE201" s="33">
        <v>0</v>
      </c>
      <c r="BF201" s="33">
        <v>0</v>
      </c>
      <c r="BG201" s="33">
        <v>0</v>
      </c>
      <c r="BH201" s="33">
        <v>0</v>
      </c>
      <c r="BI201" s="33">
        <v>0</v>
      </c>
      <c r="BJ201" s="33">
        <v>0</v>
      </c>
      <c r="BK201" s="33">
        <v>0</v>
      </c>
      <c r="BL201" s="33">
        <v>0</v>
      </c>
      <c r="BM201" s="33">
        <v>0</v>
      </c>
      <c r="BN201" s="33">
        <v>0</v>
      </c>
      <c r="BO201" s="33">
        <v>0</v>
      </c>
      <c r="BP201" s="33">
        <v>0</v>
      </c>
      <c r="BQ201" s="33">
        <v>0</v>
      </c>
      <c r="BR201" s="33">
        <v>0</v>
      </c>
      <c r="BS201" s="33">
        <v>0</v>
      </c>
      <c r="BT201" s="33">
        <v>0</v>
      </c>
      <c r="BU201" s="33">
        <v>0</v>
      </c>
      <c r="BV201" s="33">
        <v>0</v>
      </c>
      <c r="BW201" s="33">
        <v>0</v>
      </c>
      <c r="BX201" s="33">
        <v>0</v>
      </c>
      <c r="BY201" s="33">
        <v>0</v>
      </c>
      <c r="BZ201" s="85">
        <f t="shared" si="3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</row>
    <row r="202" spans="1:169" x14ac:dyDescent="0.2">
      <c r="A202" s="1" t="s">
        <v>79</v>
      </c>
      <c r="B202" s="22" t="s">
        <v>198</v>
      </c>
      <c r="C202" s="33">
        <v>0</v>
      </c>
      <c r="D202" s="33">
        <v>0</v>
      </c>
      <c r="E202" s="33">
        <v>0</v>
      </c>
      <c r="F202" s="33">
        <v>0</v>
      </c>
      <c r="G202" s="33">
        <v>0</v>
      </c>
      <c r="H202" s="33">
        <v>0</v>
      </c>
      <c r="I202" s="33">
        <v>0</v>
      </c>
      <c r="J202" s="33">
        <v>0</v>
      </c>
      <c r="K202" s="33">
        <v>0</v>
      </c>
      <c r="L202" s="33">
        <v>0</v>
      </c>
      <c r="M202" s="33">
        <v>0</v>
      </c>
      <c r="N202" s="33">
        <v>0</v>
      </c>
      <c r="O202" s="33">
        <v>0</v>
      </c>
      <c r="P202" s="33">
        <v>0</v>
      </c>
      <c r="Q202" s="33">
        <v>0</v>
      </c>
      <c r="R202" s="33">
        <v>0</v>
      </c>
      <c r="S202" s="33">
        <v>0</v>
      </c>
      <c r="T202" s="33">
        <v>0</v>
      </c>
      <c r="U202" s="33">
        <v>0</v>
      </c>
      <c r="V202" s="33">
        <v>0</v>
      </c>
      <c r="W202" s="33">
        <v>0</v>
      </c>
      <c r="X202" s="33">
        <v>0</v>
      </c>
      <c r="Y202" s="33">
        <v>0</v>
      </c>
      <c r="Z202" s="33">
        <v>0</v>
      </c>
      <c r="AA202" s="33">
        <v>0</v>
      </c>
      <c r="AB202" s="33">
        <v>0</v>
      </c>
      <c r="AC202" s="33">
        <v>0</v>
      </c>
      <c r="AD202" s="33">
        <v>0</v>
      </c>
      <c r="AE202" s="33">
        <v>0</v>
      </c>
      <c r="AF202" s="33">
        <v>0</v>
      </c>
      <c r="AG202" s="33">
        <v>0</v>
      </c>
      <c r="AH202" s="33">
        <v>0</v>
      </c>
      <c r="AI202" s="33">
        <v>0</v>
      </c>
      <c r="AJ202" s="33">
        <v>0</v>
      </c>
      <c r="AK202" s="33">
        <v>0</v>
      </c>
      <c r="AL202" s="33">
        <v>0</v>
      </c>
      <c r="AM202" s="33">
        <v>0</v>
      </c>
      <c r="AN202" s="33">
        <v>0</v>
      </c>
      <c r="AO202" s="33">
        <v>0</v>
      </c>
      <c r="AP202" s="33">
        <v>0</v>
      </c>
      <c r="AQ202" s="33">
        <v>0</v>
      </c>
      <c r="AR202" s="33">
        <v>0</v>
      </c>
      <c r="AS202" s="33">
        <v>0</v>
      </c>
      <c r="AT202" s="33">
        <v>0</v>
      </c>
      <c r="AU202" s="33">
        <v>0</v>
      </c>
      <c r="AV202" s="33">
        <v>0</v>
      </c>
      <c r="AW202" s="33">
        <v>0</v>
      </c>
      <c r="AX202" s="33">
        <v>0</v>
      </c>
      <c r="AY202" s="33">
        <v>0</v>
      </c>
      <c r="AZ202" s="33">
        <v>0</v>
      </c>
      <c r="BA202" s="33">
        <v>0</v>
      </c>
      <c r="BB202" s="33">
        <v>0</v>
      </c>
      <c r="BC202" s="33">
        <v>0</v>
      </c>
      <c r="BD202" s="33">
        <v>0</v>
      </c>
      <c r="BE202" s="33">
        <v>0</v>
      </c>
      <c r="BF202" s="33">
        <v>0</v>
      </c>
      <c r="BG202" s="33">
        <v>0</v>
      </c>
      <c r="BH202" s="33">
        <v>0</v>
      </c>
      <c r="BI202" s="33">
        <v>0</v>
      </c>
      <c r="BJ202" s="33">
        <v>0</v>
      </c>
      <c r="BK202" s="33">
        <v>0</v>
      </c>
      <c r="BL202" s="33">
        <v>0</v>
      </c>
      <c r="BM202" s="33">
        <v>0</v>
      </c>
      <c r="BN202" s="33">
        <v>0</v>
      </c>
      <c r="BO202" s="33">
        <v>0</v>
      </c>
      <c r="BP202" s="33">
        <v>0</v>
      </c>
      <c r="BQ202" s="33">
        <v>0</v>
      </c>
      <c r="BR202" s="33">
        <v>0</v>
      </c>
      <c r="BS202" s="33">
        <v>0</v>
      </c>
      <c r="BT202" s="33">
        <v>0</v>
      </c>
      <c r="BU202" s="33">
        <v>0</v>
      </c>
      <c r="BV202" s="33">
        <v>0</v>
      </c>
      <c r="BW202" s="33">
        <v>11298.854367175534</v>
      </c>
      <c r="BX202" s="33">
        <v>0</v>
      </c>
      <c r="BY202" s="33">
        <v>0</v>
      </c>
      <c r="BZ202" s="85">
        <f t="shared" si="3"/>
        <v>11298.854367175534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</row>
    <row r="203" spans="1:169" x14ac:dyDescent="0.2">
      <c r="A203" s="1" t="s">
        <v>80</v>
      </c>
      <c r="B203" s="22" t="s">
        <v>199</v>
      </c>
      <c r="C203" s="33">
        <v>0</v>
      </c>
      <c r="D203" s="33">
        <v>0</v>
      </c>
      <c r="E203" s="33">
        <v>0</v>
      </c>
      <c r="F203" s="33">
        <v>0</v>
      </c>
      <c r="G203" s="33">
        <v>0</v>
      </c>
      <c r="H203" s="33">
        <v>0</v>
      </c>
      <c r="I203" s="33">
        <v>0</v>
      </c>
      <c r="J203" s="33">
        <v>0</v>
      </c>
      <c r="K203" s="33">
        <v>0</v>
      </c>
      <c r="L203" s="33">
        <v>0</v>
      </c>
      <c r="M203" s="33">
        <v>0</v>
      </c>
      <c r="N203" s="33">
        <v>0</v>
      </c>
      <c r="O203" s="33">
        <v>0</v>
      </c>
      <c r="P203" s="33">
        <v>0</v>
      </c>
      <c r="Q203" s="33">
        <v>0</v>
      </c>
      <c r="R203" s="33">
        <v>0</v>
      </c>
      <c r="S203" s="33">
        <v>0</v>
      </c>
      <c r="T203" s="33">
        <v>0</v>
      </c>
      <c r="U203" s="33">
        <v>0</v>
      </c>
      <c r="V203" s="33">
        <v>0</v>
      </c>
      <c r="W203" s="33">
        <v>0</v>
      </c>
      <c r="X203" s="33">
        <v>0</v>
      </c>
      <c r="Y203" s="33">
        <v>0</v>
      </c>
      <c r="Z203" s="33">
        <v>0</v>
      </c>
      <c r="AA203" s="33">
        <v>0</v>
      </c>
      <c r="AB203" s="33">
        <v>0</v>
      </c>
      <c r="AC203" s="33">
        <v>0</v>
      </c>
      <c r="AD203" s="33">
        <v>0</v>
      </c>
      <c r="AE203" s="33">
        <v>0</v>
      </c>
      <c r="AF203" s="33">
        <v>0</v>
      </c>
      <c r="AG203" s="33">
        <v>0</v>
      </c>
      <c r="AH203" s="33">
        <v>0</v>
      </c>
      <c r="AI203" s="33">
        <v>0</v>
      </c>
      <c r="AJ203" s="33">
        <v>0</v>
      </c>
      <c r="AK203" s="33">
        <v>0</v>
      </c>
      <c r="AL203" s="33">
        <v>0</v>
      </c>
      <c r="AM203" s="33">
        <v>0</v>
      </c>
      <c r="AN203" s="33">
        <v>0</v>
      </c>
      <c r="AO203" s="33">
        <v>0</v>
      </c>
      <c r="AP203" s="33">
        <v>0</v>
      </c>
      <c r="AQ203" s="33">
        <v>0</v>
      </c>
      <c r="AR203" s="33">
        <v>0</v>
      </c>
      <c r="AS203" s="33">
        <v>0</v>
      </c>
      <c r="AT203" s="33">
        <v>0</v>
      </c>
      <c r="AU203" s="33">
        <v>0</v>
      </c>
      <c r="AV203" s="33">
        <v>0</v>
      </c>
      <c r="AW203" s="33">
        <v>0</v>
      </c>
      <c r="AX203" s="33">
        <v>0</v>
      </c>
      <c r="AY203" s="33">
        <v>0</v>
      </c>
      <c r="AZ203" s="33">
        <v>0</v>
      </c>
      <c r="BA203" s="33">
        <v>0</v>
      </c>
      <c r="BB203" s="33">
        <v>0</v>
      </c>
      <c r="BC203" s="33">
        <v>0</v>
      </c>
      <c r="BD203" s="33">
        <v>0</v>
      </c>
      <c r="BE203" s="33">
        <v>0</v>
      </c>
      <c r="BF203" s="33">
        <v>0</v>
      </c>
      <c r="BG203" s="33">
        <v>0</v>
      </c>
      <c r="BH203" s="33">
        <v>0</v>
      </c>
      <c r="BI203" s="33">
        <v>0</v>
      </c>
      <c r="BJ203" s="33">
        <v>0</v>
      </c>
      <c r="BK203" s="33">
        <v>0</v>
      </c>
      <c r="BL203" s="33">
        <v>0</v>
      </c>
      <c r="BM203" s="33">
        <v>0</v>
      </c>
      <c r="BN203" s="33">
        <v>0</v>
      </c>
      <c r="BO203" s="33">
        <v>0</v>
      </c>
      <c r="BP203" s="33">
        <v>0</v>
      </c>
      <c r="BQ203" s="33">
        <v>0</v>
      </c>
      <c r="BR203" s="33">
        <v>0</v>
      </c>
      <c r="BS203" s="33">
        <v>0</v>
      </c>
      <c r="BT203" s="33">
        <v>0</v>
      </c>
      <c r="BU203" s="33">
        <v>0</v>
      </c>
      <c r="BV203" s="33">
        <v>0</v>
      </c>
      <c r="BW203" s="33">
        <v>445.5694826325157</v>
      </c>
      <c r="BX203" s="33">
        <v>0</v>
      </c>
      <c r="BY203" s="33">
        <v>0</v>
      </c>
      <c r="BZ203" s="85">
        <f t="shared" si="3"/>
        <v>445.5694826325157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</row>
    <row r="204" spans="1:169" x14ac:dyDescent="0.2">
      <c r="A204" s="1" t="s">
        <v>81</v>
      </c>
      <c r="B204" s="22" t="s">
        <v>200</v>
      </c>
      <c r="C204" s="33">
        <v>0</v>
      </c>
      <c r="D204" s="33">
        <v>0</v>
      </c>
      <c r="E204" s="33">
        <v>0</v>
      </c>
      <c r="F204" s="33">
        <v>0</v>
      </c>
      <c r="G204" s="33">
        <v>0</v>
      </c>
      <c r="H204" s="33">
        <v>0</v>
      </c>
      <c r="I204" s="33">
        <v>0</v>
      </c>
      <c r="J204" s="33">
        <v>0</v>
      </c>
      <c r="K204" s="33">
        <v>0</v>
      </c>
      <c r="L204" s="33">
        <v>0</v>
      </c>
      <c r="M204" s="33">
        <v>0</v>
      </c>
      <c r="N204" s="33">
        <v>0</v>
      </c>
      <c r="O204" s="33">
        <v>0</v>
      </c>
      <c r="P204" s="33">
        <v>0</v>
      </c>
      <c r="Q204" s="33">
        <v>0</v>
      </c>
      <c r="R204" s="33">
        <v>0</v>
      </c>
      <c r="S204" s="33">
        <v>0</v>
      </c>
      <c r="T204" s="33">
        <v>0</v>
      </c>
      <c r="U204" s="33">
        <v>0</v>
      </c>
      <c r="V204" s="33">
        <v>0</v>
      </c>
      <c r="W204" s="33">
        <v>0</v>
      </c>
      <c r="X204" s="33">
        <v>0</v>
      </c>
      <c r="Y204" s="33">
        <v>0</v>
      </c>
      <c r="Z204" s="33">
        <v>0</v>
      </c>
      <c r="AA204" s="33">
        <v>0</v>
      </c>
      <c r="AB204" s="33">
        <v>0</v>
      </c>
      <c r="AC204" s="33">
        <v>0</v>
      </c>
      <c r="AD204" s="33">
        <v>0</v>
      </c>
      <c r="AE204" s="33">
        <v>0</v>
      </c>
      <c r="AF204" s="33">
        <v>0</v>
      </c>
      <c r="AG204" s="33">
        <v>0</v>
      </c>
      <c r="AH204" s="33">
        <v>0</v>
      </c>
      <c r="AI204" s="33">
        <v>0</v>
      </c>
      <c r="AJ204" s="33">
        <v>0</v>
      </c>
      <c r="AK204" s="33">
        <v>0</v>
      </c>
      <c r="AL204" s="33">
        <v>0</v>
      </c>
      <c r="AM204" s="33">
        <v>0</v>
      </c>
      <c r="AN204" s="33">
        <v>0</v>
      </c>
      <c r="AO204" s="33">
        <v>0</v>
      </c>
      <c r="AP204" s="33">
        <v>0</v>
      </c>
      <c r="AQ204" s="33">
        <v>0</v>
      </c>
      <c r="AR204" s="33">
        <v>0</v>
      </c>
      <c r="AS204" s="33">
        <v>0</v>
      </c>
      <c r="AT204" s="33">
        <v>0</v>
      </c>
      <c r="AU204" s="33">
        <v>0</v>
      </c>
      <c r="AV204" s="33">
        <v>0</v>
      </c>
      <c r="AW204" s="33">
        <v>0</v>
      </c>
      <c r="AX204" s="33">
        <v>0</v>
      </c>
      <c r="AY204" s="33">
        <v>0</v>
      </c>
      <c r="AZ204" s="33">
        <v>0</v>
      </c>
      <c r="BA204" s="33">
        <v>0</v>
      </c>
      <c r="BB204" s="33">
        <v>0</v>
      </c>
      <c r="BC204" s="33">
        <v>0</v>
      </c>
      <c r="BD204" s="33">
        <v>0</v>
      </c>
      <c r="BE204" s="33">
        <v>0</v>
      </c>
      <c r="BF204" s="33">
        <v>0</v>
      </c>
      <c r="BG204" s="33">
        <v>31.205811165375945</v>
      </c>
      <c r="BH204" s="33">
        <v>0</v>
      </c>
      <c r="BI204" s="33">
        <v>0</v>
      </c>
      <c r="BJ204" s="33">
        <v>0</v>
      </c>
      <c r="BK204" s="33">
        <v>0</v>
      </c>
      <c r="BL204" s="33">
        <v>0</v>
      </c>
      <c r="BM204" s="33">
        <v>0</v>
      </c>
      <c r="BN204" s="33">
        <v>0</v>
      </c>
      <c r="BO204" s="33">
        <v>0</v>
      </c>
      <c r="BP204" s="33">
        <v>0</v>
      </c>
      <c r="BQ204" s="33">
        <v>0</v>
      </c>
      <c r="BR204" s="33">
        <v>0</v>
      </c>
      <c r="BS204" s="33">
        <v>0</v>
      </c>
      <c r="BT204" s="33">
        <v>0</v>
      </c>
      <c r="BU204" s="33">
        <v>0</v>
      </c>
      <c r="BV204" s="33">
        <v>0</v>
      </c>
      <c r="BW204" s="33">
        <v>0</v>
      </c>
      <c r="BX204" s="33">
        <v>0</v>
      </c>
      <c r="BY204" s="33">
        <v>0</v>
      </c>
      <c r="BZ204" s="85">
        <f t="shared" si="3"/>
        <v>31.205811165375945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</row>
    <row r="205" spans="1:169" x14ac:dyDescent="0.2">
      <c r="A205" s="1" t="s">
        <v>82</v>
      </c>
      <c r="B205" s="22" t="s">
        <v>201</v>
      </c>
      <c r="C205" s="33">
        <v>0</v>
      </c>
      <c r="D205" s="33">
        <v>0</v>
      </c>
      <c r="E205" s="33">
        <v>0</v>
      </c>
      <c r="F205" s="33">
        <v>0</v>
      </c>
      <c r="G205" s="33">
        <v>0</v>
      </c>
      <c r="H205" s="33">
        <v>0</v>
      </c>
      <c r="I205" s="33">
        <v>0</v>
      </c>
      <c r="J205" s="33">
        <v>0</v>
      </c>
      <c r="K205" s="33">
        <v>0</v>
      </c>
      <c r="L205" s="33">
        <v>0</v>
      </c>
      <c r="M205" s="33">
        <v>0</v>
      </c>
      <c r="N205" s="33">
        <v>0</v>
      </c>
      <c r="O205" s="33">
        <v>0</v>
      </c>
      <c r="P205" s="33">
        <v>0</v>
      </c>
      <c r="Q205" s="33">
        <v>0</v>
      </c>
      <c r="R205" s="33">
        <v>0</v>
      </c>
      <c r="S205" s="33">
        <v>0</v>
      </c>
      <c r="T205" s="33">
        <v>0</v>
      </c>
      <c r="U205" s="33">
        <v>0</v>
      </c>
      <c r="V205" s="33">
        <v>0</v>
      </c>
      <c r="W205" s="33">
        <v>0</v>
      </c>
      <c r="X205" s="33">
        <v>0</v>
      </c>
      <c r="Y205" s="33">
        <v>0</v>
      </c>
      <c r="Z205" s="33">
        <v>0</v>
      </c>
      <c r="AA205" s="33">
        <v>0</v>
      </c>
      <c r="AB205" s="33">
        <v>0</v>
      </c>
      <c r="AC205" s="33">
        <v>0</v>
      </c>
      <c r="AD205" s="33">
        <v>0</v>
      </c>
      <c r="AE205" s="33">
        <v>0</v>
      </c>
      <c r="AF205" s="33">
        <v>0</v>
      </c>
      <c r="AG205" s="33">
        <v>0</v>
      </c>
      <c r="AH205" s="33">
        <v>0</v>
      </c>
      <c r="AI205" s="33">
        <v>0</v>
      </c>
      <c r="AJ205" s="33">
        <v>0</v>
      </c>
      <c r="AK205" s="33">
        <v>0</v>
      </c>
      <c r="AL205" s="33">
        <v>0</v>
      </c>
      <c r="AM205" s="33">
        <v>0</v>
      </c>
      <c r="AN205" s="33">
        <v>0</v>
      </c>
      <c r="AO205" s="33">
        <v>54.613454883834017</v>
      </c>
      <c r="AP205" s="33">
        <v>0</v>
      </c>
      <c r="AQ205" s="33">
        <v>0</v>
      </c>
      <c r="AR205" s="33">
        <v>0</v>
      </c>
      <c r="AS205" s="33">
        <v>0</v>
      </c>
      <c r="AT205" s="33">
        <v>0</v>
      </c>
      <c r="AU205" s="33">
        <v>0</v>
      </c>
      <c r="AV205" s="33">
        <v>0</v>
      </c>
      <c r="AW205" s="33">
        <v>0</v>
      </c>
      <c r="AX205" s="33">
        <v>0</v>
      </c>
      <c r="AY205" s="33">
        <v>0</v>
      </c>
      <c r="AZ205" s="33">
        <v>0</v>
      </c>
      <c r="BA205" s="33">
        <v>0</v>
      </c>
      <c r="BB205" s="33">
        <v>0</v>
      </c>
      <c r="BC205" s="33">
        <v>0</v>
      </c>
      <c r="BD205" s="33">
        <v>0</v>
      </c>
      <c r="BE205" s="33">
        <v>0</v>
      </c>
      <c r="BF205" s="33">
        <v>0</v>
      </c>
      <c r="BG205" s="33">
        <v>0</v>
      </c>
      <c r="BH205" s="33">
        <v>0</v>
      </c>
      <c r="BI205" s="33">
        <v>0</v>
      </c>
      <c r="BJ205" s="33">
        <v>0</v>
      </c>
      <c r="BK205" s="33">
        <v>0</v>
      </c>
      <c r="BL205" s="33">
        <v>0</v>
      </c>
      <c r="BM205" s="33">
        <v>0</v>
      </c>
      <c r="BN205" s="33">
        <v>0</v>
      </c>
      <c r="BO205" s="33">
        <v>0</v>
      </c>
      <c r="BP205" s="33">
        <v>0</v>
      </c>
      <c r="BQ205" s="33">
        <v>0</v>
      </c>
      <c r="BR205" s="33">
        <v>0</v>
      </c>
      <c r="BS205" s="33">
        <v>0</v>
      </c>
      <c r="BT205" s="33">
        <v>0</v>
      </c>
      <c r="BU205" s="33">
        <v>0</v>
      </c>
      <c r="BV205" s="33">
        <v>0</v>
      </c>
      <c r="BW205" s="33">
        <v>0</v>
      </c>
      <c r="BX205" s="33">
        <v>0</v>
      </c>
      <c r="BY205" s="33">
        <v>0</v>
      </c>
      <c r="BZ205" s="85">
        <f t="shared" si="3"/>
        <v>54.613454883834017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</row>
    <row r="206" spans="1:169" x14ac:dyDescent="0.2">
      <c r="A206" s="1" t="s">
        <v>83</v>
      </c>
      <c r="B206" s="22" t="s">
        <v>202</v>
      </c>
      <c r="C206" s="33">
        <v>0</v>
      </c>
      <c r="D206" s="33">
        <v>0</v>
      </c>
      <c r="E206" s="33">
        <v>0</v>
      </c>
      <c r="F206" s="33">
        <v>0</v>
      </c>
      <c r="G206" s="33">
        <v>0</v>
      </c>
      <c r="H206" s="33">
        <v>0</v>
      </c>
      <c r="I206" s="33">
        <v>0</v>
      </c>
      <c r="J206" s="33">
        <v>0</v>
      </c>
      <c r="K206" s="33">
        <v>0</v>
      </c>
      <c r="L206" s="33">
        <v>0</v>
      </c>
      <c r="M206" s="33">
        <v>0</v>
      </c>
      <c r="N206" s="33">
        <v>0</v>
      </c>
      <c r="O206" s="33">
        <v>0</v>
      </c>
      <c r="P206" s="33">
        <v>0</v>
      </c>
      <c r="Q206" s="33">
        <v>0</v>
      </c>
      <c r="R206" s="33">
        <v>0</v>
      </c>
      <c r="S206" s="33">
        <v>0</v>
      </c>
      <c r="T206" s="33">
        <v>0</v>
      </c>
      <c r="U206" s="33">
        <v>0</v>
      </c>
      <c r="V206" s="33">
        <v>0</v>
      </c>
      <c r="W206" s="33">
        <v>0</v>
      </c>
      <c r="X206" s="33">
        <v>0</v>
      </c>
      <c r="Y206" s="33">
        <v>0</v>
      </c>
      <c r="Z206" s="33">
        <v>0</v>
      </c>
      <c r="AA206" s="33">
        <v>0</v>
      </c>
      <c r="AB206" s="33">
        <v>0</v>
      </c>
      <c r="AC206" s="33">
        <v>0</v>
      </c>
      <c r="AD206" s="33">
        <v>0</v>
      </c>
      <c r="AE206" s="33">
        <v>0</v>
      </c>
      <c r="AF206" s="33">
        <v>0</v>
      </c>
      <c r="AG206" s="33">
        <v>0</v>
      </c>
      <c r="AH206" s="33">
        <v>0</v>
      </c>
      <c r="AI206" s="33">
        <v>0</v>
      </c>
      <c r="AJ206" s="33">
        <v>0</v>
      </c>
      <c r="AK206" s="33">
        <v>0</v>
      </c>
      <c r="AL206" s="33">
        <v>0</v>
      </c>
      <c r="AM206" s="33">
        <v>0</v>
      </c>
      <c r="AN206" s="33">
        <v>0</v>
      </c>
      <c r="AO206" s="33">
        <v>0</v>
      </c>
      <c r="AP206" s="33">
        <v>0</v>
      </c>
      <c r="AQ206" s="33">
        <v>0</v>
      </c>
      <c r="AR206" s="33">
        <v>0</v>
      </c>
      <c r="AS206" s="33">
        <v>0</v>
      </c>
      <c r="AT206" s="33">
        <v>0</v>
      </c>
      <c r="AU206" s="33">
        <v>0</v>
      </c>
      <c r="AV206" s="33">
        <v>0</v>
      </c>
      <c r="AW206" s="33">
        <v>0</v>
      </c>
      <c r="AX206" s="33">
        <v>0</v>
      </c>
      <c r="AY206" s="33">
        <v>0</v>
      </c>
      <c r="AZ206" s="33">
        <v>0</v>
      </c>
      <c r="BA206" s="33">
        <v>0</v>
      </c>
      <c r="BB206" s="33">
        <v>0</v>
      </c>
      <c r="BC206" s="33">
        <v>0</v>
      </c>
      <c r="BD206" s="33">
        <v>0</v>
      </c>
      <c r="BE206" s="33">
        <v>0</v>
      </c>
      <c r="BF206" s="33">
        <v>0</v>
      </c>
      <c r="BG206" s="33">
        <v>0</v>
      </c>
      <c r="BH206" s="33">
        <v>0</v>
      </c>
      <c r="BI206" s="33">
        <v>0</v>
      </c>
      <c r="BJ206" s="33">
        <v>0</v>
      </c>
      <c r="BK206" s="33">
        <v>0</v>
      </c>
      <c r="BL206" s="33">
        <v>0</v>
      </c>
      <c r="BM206" s="33">
        <v>0</v>
      </c>
      <c r="BN206" s="33">
        <v>0</v>
      </c>
      <c r="BO206" s="33">
        <v>0</v>
      </c>
      <c r="BP206" s="33">
        <v>0</v>
      </c>
      <c r="BQ206" s="33">
        <v>0</v>
      </c>
      <c r="BR206" s="33">
        <v>0</v>
      </c>
      <c r="BS206" s="33">
        <v>0</v>
      </c>
      <c r="BT206" s="33">
        <v>0</v>
      </c>
      <c r="BU206" s="33">
        <v>0</v>
      </c>
      <c r="BV206" s="33">
        <v>0</v>
      </c>
      <c r="BW206" s="33">
        <v>0</v>
      </c>
      <c r="BX206" s="33">
        <v>0</v>
      </c>
      <c r="BY206" s="33">
        <v>0</v>
      </c>
      <c r="BZ206" s="85">
        <f t="shared" si="3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</row>
    <row r="207" spans="1:169" x14ac:dyDescent="0.2">
      <c r="A207" s="1" t="s">
        <v>84</v>
      </c>
      <c r="B207" s="22" t="s">
        <v>203</v>
      </c>
      <c r="C207" s="33">
        <v>0</v>
      </c>
      <c r="D207" s="33">
        <v>0</v>
      </c>
      <c r="E207" s="33">
        <v>0</v>
      </c>
      <c r="F207" s="33">
        <v>0</v>
      </c>
      <c r="G207" s="33">
        <v>0</v>
      </c>
      <c r="H207" s="33">
        <v>0</v>
      </c>
      <c r="I207" s="33">
        <v>0</v>
      </c>
      <c r="J207" s="33">
        <v>0</v>
      </c>
      <c r="K207" s="33">
        <v>0</v>
      </c>
      <c r="L207" s="33">
        <v>0</v>
      </c>
      <c r="M207" s="33">
        <v>0</v>
      </c>
      <c r="N207" s="33">
        <v>0</v>
      </c>
      <c r="O207" s="33">
        <v>0</v>
      </c>
      <c r="P207" s="33">
        <v>0</v>
      </c>
      <c r="Q207" s="33">
        <v>0</v>
      </c>
      <c r="R207" s="33">
        <v>0</v>
      </c>
      <c r="S207" s="33">
        <v>0</v>
      </c>
      <c r="T207" s="33">
        <v>0</v>
      </c>
      <c r="U207" s="33">
        <v>0</v>
      </c>
      <c r="V207" s="33">
        <v>0</v>
      </c>
      <c r="W207" s="33">
        <v>0</v>
      </c>
      <c r="X207" s="33">
        <v>0</v>
      </c>
      <c r="Y207" s="33">
        <v>0</v>
      </c>
      <c r="Z207" s="33">
        <v>0</v>
      </c>
      <c r="AA207" s="33">
        <v>0</v>
      </c>
      <c r="AB207" s="33">
        <v>0</v>
      </c>
      <c r="AC207" s="33">
        <v>0</v>
      </c>
      <c r="AD207" s="33">
        <v>0</v>
      </c>
      <c r="AE207" s="33">
        <v>0</v>
      </c>
      <c r="AF207" s="33">
        <v>0</v>
      </c>
      <c r="AG207" s="33">
        <v>0</v>
      </c>
      <c r="AH207" s="33">
        <v>0</v>
      </c>
      <c r="AI207" s="33">
        <v>0</v>
      </c>
      <c r="AJ207" s="33">
        <v>0</v>
      </c>
      <c r="AK207" s="33">
        <v>0</v>
      </c>
      <c r="AL207" s="33">
        <v>0</v>
      </c>
      <c r="AM207" s="33">
        <v>0</v>
      </c>
      <c r="AN207" s="33">
        <v>0</v>
      </c>
      <c r="AO207" s="33">
        <v>0</v>
      </c>
      <c r="AP207" s="33">
        <v>0</v>
      </c>
      <c r="AQ207" s="33">
        <v>0</v>
      </c>
      <c r="AR207" s="33">
        <v>0</v>
      </c>
      <c r="AS207" s="33">
        <v>0</v>
      </c>
      <c r="AT207" s="33">
        <v>0</v>
      </c>
      <c r="AU207" s="33">
        <v>0</v>
      </c>
      <c r="AV207" s="33">
        <v>0</v>
      </c>
      <c r="AW207" s="33">
        <v>0</v>
      </c>
      <c r="AX207" s="33">
        <v>0</v>
      </c>
      <c r="AY207" s="33">
        <v>0</v>
      </c>
      <c r="AZ207" s="33">
        <v>0</v>
      </c>
      <c r="BA207" s="33">
        <v>0</v>
      </c>
      <c r="BB207" s="33">
        <v>0</v>
      </c>
      <c r="BC207" s="33">
        <v>0</v>
      </c>
      <c r="BD207" s="33">
        <v>0</v>
      </c>
      <c r="BE207" s="33">
        <v>0</v>
      </c>
      <c r="BF207" s="33">
        <v>0</v>
      </c>
      <c r="BG207" s="33">
        <v>0</v>
      </c>
      <c r="BH207" s="33">
        <v>0</v>
      </c>
      <c r="BI207" s="33">
        <v>0</v>
      </c>
      <c r="BJ207" s="33">
        <v>0</v>
      </c>
      <c r="BK207" s="33">
        <v>0</v>
      </c>
      <c r="BL207" s="33">
        <v>0</v>
      </c>
      <c r="BM207" s="33">
        <v>0</v>
      </c>
      <c r="BN207" s="33">
        <v>0</v>
      </c>
      <c r="BO207" s="33">
        <v>0</v>
      </c>
      <c r="BP207" s="33">
        <v>0</v>
      </c>
      <c r="BQ207" s="33">
        <v>0</v>
      </c>
      <c r="BR207" s="33">
        <v>0</v>
      </c>
      <c r="BS207" s="33">
        <v>0</v>
      </c>
      <c r="BT207" s="33">
        <v>0</v>
      </c>
      <c r="BU207" s="33">
        <v>0</v>
      </c>
      <c r="BV207" s="33">
        <v>0</v>
      </c>
      <c r="BW207" s="33">
        <v>0</v>
      </c>
      <c r="BX207" s="33">
        <v>0</v>
      </c>
      <c r="BY207" s="33">
        <v>0</v>
      </c>
      <c r="BZ207" s="85">
        <f t="shared" si="3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</row>
    <row r="208" spans="1:169" x14ac:dyDescent="0.2">
      <c r="A208" s="1" t="s">
        <v>85</v>
      </c>
      <c r="B208" s="22" t="s">
        <v>204</v>
      </c>
      <c r="C208" s="33">
        <v>0</v>
      </c>
      <c r="D208" s="33">
        <v>0</v>
      </c>
      <c r="E208" s="33">
        <v>0</v>
      </c>
      <c r="F208" s="33">
        <v>0</v>
      </c>
      <c r="G208" s="33">
        <v>0</v>
      </c>
      <c r="H208" s="33">
        <v>0</v>
      </c>
      <c r="I208" s="33">
        <v>0</v>
      </c>
      <c r="J208" s="33">
        <v>0</v>
      </c>
      <c r="K208" s="33">
        <v>0</v>
      </c>
      <c r="L208" s="33">
        <v>0</v>
      </c>
      <c r="M208" s="33">
        <v>0</v>
      </c>
      <c r="N208" s="33">
        <v>0</v>
      </c>
      <c r="O208" s="33">
        <v>0</v>
      </c>
      <c r="P208" s="33">
        <v>0</v>
      </c>
      <c r="Q208" s="33">
        <v>0</v>
      </c>
      <c r="R208" s="33">
        <v>0</v>
      </c>
      <c r="S208" s="33">
        <v>0</v>
      </c>
      <c r="T208" s="33">
        <v>0</v>
      </c>
      <c r="U208" s="33">
        <v>0</v>
      </c>
      <c r="V208" s="33">
        <v>0</v>
      </c>
      <c r="W208" s="33">
        <v>0</v>
      </c>
      <c r="X208" s="33">
        <v>0</v>
      </c>
      <c r="Y208" s="33">
        <v>0</v>
      </c>
      <c r="Z208" s="33">
        <v>0</v>
      </c>
      <c r="AA208" s="33">
        <v>0</v>
      </c>
      <c r="AB208" s="33">
        <v>0</v>
      </c>
      <c r="AC208" s="33">
        <v>0</v>
      </c>
      <c r="AD208" s="33">
        <v>0</v>
      </c>
      <c r="AE208" s="33">
        <v>0</v>
      </c>
      <c r="AF208" s="33">
        <v>0</v>
      </c>
      <c r="AG208" s="33">
        <v>0</v>
      </c>
      <c r="AH208" s="33">
        <v>0</v>
      </c>
      <c r="AI208" s="33">
        <v>0</v>
      </c>
      <c r="AJ208" s="33">
        <v>0</v>
      </c>
      <c r="AK208" s="33">
        <v>0</v>
      </c>
      <c r="AL208" s="33">
        <v>0</v>
      </c>
      <c r="AM208" s="33">
        <v>0</v>
      </c>
      <c r="AN208" s="33">
        <v>0</v>
      </c>
      <c r="AO208" s="33">
        <v>12.505445632931195</v>
      </c>
      <c r="AP208" s="33">
        <v>0</v>
      </c>
      <c r="AQ208" s="33">
        <v>0</v>
      </c>
      <c r="AR208" s="33">
        <v>0</v>
      </c>
      <c r="AS208" s="33">
        <v>0</v>
      </c>
      <c r="AT208" s="33">
        <v>0</v>
      </c>
      <c r="AU208" s="33">
        <v>0</v>
      </c>
      <c r="AV208" s="33">
        <v>0</v>
      </c>
      <c r="AW208" s="33">
        <v>0</v>
      </c>
      <c r="AX208" s="33">
        <v>0</v>
      </c>
      <c r="AY208" s="33">
        <v>0</v>
      </c>
      <c r="AZ208" s="33">
        <v>0</v>
      </c>
      <c r="BA208" s="33">
        <v>0</v>
      </c>
      <c r="BB208" s="33">
        <v>0</v>
      </c>
      <c r="BC208" s="33">
        <v>0</v>
      </c>
      <c r="BD208" s="33">
        <v>0</v>
      </c>
      <c r="BE208" s="33">
        <v>0</v>
      </c>
      <c r="BF208" s="33">
        <v>0</v>
      </c>
      <c r="BG208" s="33">
        <v>0</v>
      </c>
      <c r="BH208" s="33">
        <v>0</v>
      </c>
      <c r="BI208" s="33">
        <v>0</v>
      </c>
      <c r="BJ208" s="33">
        <v>0</v>
      </c>
      <c r="BK208" s="33">
        <v>0</v>
      </c>
      <c r="BL208" s="33">
        <v>0</v>
      </c>
      <c r="BM208" s="33">
        <v>0</v>
      </c>
      <c r="BN208" s="33">
        <v>0</v>
      </c>
      <c r="BO208" s="33">
        <v>0</v>
      </c>
      <c r="BP208" s="33">
        <v>0</v>
      </c>
      <c r="BQ208" s="33">
        <v>0</v>
      </c>
      <c r="BR208" s="33">
        <v>0</v>
      </c>
      <c r="BS208" s="33">
        <v>0</v>
      </c>
      <c r="BT208" s="33">
        <v>0</v>
      </c>
      <c r="BU208" s="33">
        <v>0</v>
      </c>
      <c r="BV208" s="33">
        <v>0</v>
      </c>
      <c r="BW208" s="33">
        <v>0</v>
      </c>
      <c r="BX208" s="33">
        <v>0</v>
      </c>
      <c r="BY208" s="33">
        <v>0</v>
      </c>
      <c r="BZ208" s="85">
        <f t="shared" si="3"/>
        <v>12.505445632931195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</row>
    <row r="209" spans="1:169" x14ac:dyDescent="0.2">
      <c r="A209" s="1" t="s">
        <v>86</v>
      </c>
      <c r="B209" s="22" t="s">
        <v>205</v>
      </c>
      <c r="C209" s="33">
        <v>0</v>
      </c>
      <c r="D209" s="33">
        <v>0</v>
      </c>
      <c r="E209" s="33">
        <v>0</v>
      </c>
      <c r="F209" s="33">
        <v>0</v>
      </c>
      <c r="G209" s="33">
        <v>0</v>
      </c>
      <c r="H209" s="33">
        <v>0</v>
      </c>
      <c r="I209" s="33">
        <v>0</v>
      </c>
      <c r="J209" s="33">
        <v>0</v>
      </c>
      <c r="K209" s="33">
        <v>0</v>
      </c>
      <c r="L209" s="33">
        <v>0</v>
      </c>
      <c r="M209" s="33">
        <v>0</v>
      </c>
      <c r="N209" s="33">
        <v>0</v>
      </c>
      <c r="O209" s="33">
        <v>0</v>
      </c>
      <c r="P209" s="33">
        <v>0</v>
      </c>
      <c r="Q209" s="33">
        <v>0</v>
      </c>
      <c r="R209" s="33">
        <v>0</v>
      </c>
      <c r="S209" s="33">
        <v>0</v>
      </c>
      <c r="T209" s="33">
        <v>0</v>
      </c>
      <c r="U209" s="33">
        <v>0</v>
      </c>
      <c r="V209" s="33">
        <v>0</v>
      </c>
      <c r="W209" s="33">
        <v>0</v>
      </c>
      <c r="X209" s="33">
        <v>0</v>
      </c>
      <c r="Y209" s="33">
        <v>0</v>
      </c>
      <c r="Z209" s="33">
        <v>0</v>
      </c>
      <c r="AA209" s="33">
        <v>0</v>
      </c>
      <c r="AB209" s="33">
        <v>0</v>
      </c>
      <c r="AC209" s="33">
        <v>0</v>
      </c>
      <c r="AD209" s="33">
        <v>0</v>
      </c>
      <c r="AE209" s="33">
        <v>0</v>
      </c>
      <c r="AF209" s="33">
        <v>0</v>
      </c>
      <c r="AG209" s="33">
        <v>0</v>
      </c>
      <c r="AH209" s="33">
        <v>0</v>
      </c>
      <c r="AI209" s="33">
        <v>0</v>
      </c>
      <c r="AJ209" s="33">
        <v>0</v>
      </c>
      <c r="AK209" s="33">
        <v>0</v>
      </c>
      <c r="AL209" s="33">
        <v>0</v>
      </c>
      <c r="AM209" s="33">
        <v>0</v>
      </c>
      <c r="AN209" s="33">
        <v>0</v>
      </c>
      <c r="AO209" s="33">
        <v>0</v>
      </c>
      <c r="AP209" s="33">
        <v>0</v>
      </c>
      <c r="AQ209" s="33">
        <v>0</v>
      </c>
      <c r="AR209" s="33">
        <v>0</v>
      </c>
      <c r="AS209" s="33">
        <v>0</v>
      </c>
      <c r="AT209" s="33">
        <v>0</v>
      </c>
      <c r="AU209" s="33">
        <v>0</v>
      </c>
      <c r="AV209" s="33">
        <v>0</v>
      </c>
      <c r="AW209" s="33">
        <v>0</v>
      </c>
      <c r="AX209" s="33">
        <v>0</v>
      </c>
      <c r="AY209" s="33">
        <v>0</v>
      </c>
      <c r="AZ209" s="33">
        <v>0</v>
      </c>
      <c r="BA209" s="33">
        <v>0</v>
      </c>
      <c r="BB209" s="33">
        <v>0</v>
      </c>
      <c r="BC209" s="33">
        <v>0</v>
      </c>
      <c r="BD209" s="33">
        <v>0</v>
      </c>
      <c r="BE209" s="33">
        <v>0</v>
      </c>
      <c r="BF209" s="33">
        <v>0</v>
      </c>
      <c r="BG209" s="33">
        <v>0</v>
      </c>
      <c r="BH209" s="33">
        <v>0</v>
      </c>
      <c r="BI209" s="33">
        <v>0</v>
      </c>
      <c r="BJ209" s="33">
        <v>0</v>
      </c>
      <c r="BK209" s="33">
        <v>0</v>
      </c>
      <c r="BL209" s="33">
        <v>0</v>
      </c>
      <c r="BM209" s="33">
        <v>0</v>
      </c>
      <c r="BN209" s="33">
        <v>0</v>
      </c>
      <c r="BO209" s="33">
        <v>0</v>
      </c>
      <c r="BP209" s="33">
        <v>0</v>
      </c>
      <c r="BQ209" s="33">
        <v>0</v>
      </c>
      <c r="BR209" s="33">
        <v>0</v>
      </c>
      <c r="BS209" s="33">
        <v>0</v>
      </c>
      <c r="BT209" s="33">
        <v>0</v>
      </c>
      <c r="BU209" s="33">
        <v>0</v>
      </c>
      <c r="BV209" s="33">
        <v>0</v>
      </c>
      <c r="BW209" s="33">
        <v>0</v>
      </c>
      <c r="BX209" s="33">
        <v>0</v>
      </c>
      <c r="BY209" s="33">
        <v>0</v>
      </c>
      <c r="BZ209" s="85">
        <f t="shared" si="3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</row>
    <row r="210" spans="1:169" x14ac:dyDescent="0.2">
      <c r="A210" s="1" t="s">
        <v>87</v>
      </c>
      <c r="B210" s="22" t="s">
        <v>206</v>
      </c>
      <c r="C210" s="33">
        <v>0</v>
      </c>
      <c r="D210" s="33">
        <v>0</v>
      </c>
      <c r="E210" s="33">
        <v>0</v>
      </c>
      <c r="F210" s="33">
        <v>0</v>
      </c>
      <c r="G210" s="33">
        <v>0</v>
      </c>
      <c r="H210" s="33">
        <v>0</v>
      </c>
      <c r="I210" s="33">
        <v>0</v>
      </c>
      <c r="J210" s="33">
        <v>0</v>
      </c>
      <c r="K210" s="33">
        <v>0</v>
      </c>
      <c r="L210" s="33">
        <v>0</v>
      </c>
      <c r="M210" s="33">
        <v>0</v>
      </c>
      <c r="N210" s="33">
        <v>0</v>
      </c>
      <c r="O210" s="33">
        <v>0</v>
      </c>
      <c r="P210" s="33">
        <v>0</v>
      </c>
      <c r="Q210" s="33">
        <v>0</v>
      </c>
      <c r="R210" s="33">
        <v>0</v>
      </c>
      <c r="S210" s="33">
        <v>0</v>
      </c>
      <c r="T210" s="33">
        <v>0</v>
      </c>
      <c r="U210" s="33">
        <v>0</v>
      </c>
      <c r="V210" s="33">
        <v>0</v>
      </c>
      <c r="W210" s="33">
        <v>0</v>
      </c>
      <c r="X210" s="33">
        <v>0</v>
      </c>
      <c r="Y210" s="33">
        <v>0</v>
      </c>
      <c r="Z210" s="33">
        <v>0</v>
      </c>
      <c r="AA210" s="33">
        <v>0</v>
      </c>
      <c r="AB210" s="33">
        <v>0</v>
      </c>
      <c r="AC210" s="33">
        <v>0</v>
      </c>
      <c r="AD210" s="33">
        <v>0</v>
      </c>
      <c r="AE210" s="33">
        <v>0</v>
      </c>
      <c r="AF210" s="33">
        <v>0</v>
      </c>
      <c r="AG210" s="33">
        <v>0</v>
      </c>
      <c r="AH210" s="33">
        <v>0</v>
      </c>
      <c r="AI210" s="33">
        <v>0</v>
      </c>
      <c r="AJ210" s="33">
        <v>0</v>
      </c>
      <c r="AK210" s="33">
        <v>0</v>
      </c>
      <c r="AL210" s="33">
        <v>0</v>
      </c>
      <c r="AM210" s="33">
        <v>0</v>
      </c>
      <c r="AN210" s="33">
        <v>0</v>
      </c>
      <c r="AO210" s="33">
        <v>0</v>
      </c>
      <c r="AP210" s="33">
        <v>0</v>
      </c>
      <c r="AQ210" s="33">
        <v>0</v>
      </c>
      <c r="AR210" s="33">
        <v>0</v>
      </c>
      <c r="AS210" s="33">
        <v>0</v>
      </c>
      <c r="AT210" s="33">
        <v>0</v>
      </c>
      <c r="AU210" s="33">
        <v>0</v>
      </c>
      <c r="AV210" s="33">
        <v>0</v>
      </c>
      <c r="AW210" s="33">
        <v>0</v>
      </c>
      <c r="AX210" s="33">
        <v>0</v>
      </c>
      <c r="AY210" s="33">
        <v>0</v>
      </c>
      <c r="AZ210" s="33">
        <v>0</v>
      </c>
      <c r="BA210" s="33">
        <v>0</v>
      </c>
      <c r="BB210" s="33">
        <v>0</v>
      </c>
      <c r="BC210" s="33">
        <v>0</v>
      </c>
      <c r="BD210" s="33">
        <v>0</v>
      </c>
      <c r="BE210" s="33">
        <v>0</v>
      </c>
      <c r="BF210" s="33">
        <v>0</v>
      </c>
      <c r="BG210" s="33">
        <v>0</v>
      </c>
      <c r="BH210" s="33">
        <v>0</v>
      </c>
      <c r="BI210" s="33">
        <v>0</v>
      </c>
      <c r="BJ210" s="33">
        <v>0</v>
      </c>
      <c r="BK210" s="33">
        <v>0</v>
      </c>
      <c r="BL210" s="33">
        <v>0</v>
      </c>
      <c r="BM210" s="33">
        <v>0</v>
      </c>
      <c r="BN210" s="33">
        <v>0</v>
      </c>
      <c r="BO210" s="33">
        <v>0</v>
      </c>
      <c r="BP210" s="33">
        <v>0</v>
      </c>
      <c r="BQ210" s="33">
        <v>0</v>
      </c>
      <c r="BR210" s="33">
        <v>0</v>
      </c>
      <c r="BS210" s="33">
        <v>0</v>
      </c>
      <c r="BT210" s="33">
        <v>0</v>
      </c>
      <c r="BU210" s="33">
        <v>0</v>
      </c>
      <c r="BV210" s="33">
        <v>0</v>
      </c>
      <c r="BW210" s="33">
        <v>0</v>
      </c>
      <c r="BX210" s="33">
        <v>0</v>
      </c>
      <c r="BY210" s="33">
        <v>0</v>
      </c>
      <c r="BZ210" s="85">
        <f t="shared" si="3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</row>
    <row r="211" spans="1:169" x14ac:dyDescent="0.2">
      <c r="A211" s="1" t="s">
        <v>88</v>
      </c>
      <c r="B211" s="22" t="s">
        <v>207</v>
      </c>
      <c r="C211" s="33">
        <v>0</v>
      </c>
      <c r="D211" s="33">
        <v>0</v>
      </c>
      <c r="E211" s="33">
        <v>0</v>
      </c>
      <c r="F211" s="33">
        <v>0</v>
      </c>
      <c r="G211" s="33">
        <v>0</v>
      </c>
      <c r="H211" s="33">
        <v>0</v>
      </c>
      <c r="I211" s="33">
        <v>0</v>
      </c>
      <c r="J211" s="33">
        <v>0</v>
      </c>
      <c r="K211" s="33">
        <v>0</v>
      </c>
      <c r="L211" s="33">
        <v>0</v>
      </c>
      <c r="M211" s="33">
        <v>0</v>
      </c>
      <c r="N211" s="33">
        <v>0</v>
      </c>
      <c r="O211" s="33">
        <v>0</v>
      </c>
      <c r="P211" s="33">
        <v>0</v>
      </c>
      <c r="Q211" s="33">
        <v>0</v>
      </c>
      <c r="R211" s="33">
        <v>0</v>
      </c>
      <c r="S211" s="33">
        <v>0</v>
      </c>
      <c r="T211" s="33">
        <v>0</v>
      </c>
      <c r="U211" s="33">
        <v>0</v>
      </c>
      <c r="V211" s="33">
        <v>0</v>
      </c>
      <c r="W211" s="33">
        <v>0</v>
      </c>
      <c r="X211" s="33">
        <v>0</v>
      </c>
      <c r="Y211" s="33">
        <v>0</v>
      </c>
      <c r="Z211" s="33">
        <v>0</v>
      </c>
      <c r="AA211" s="33">
        <v>0</v>
      </c>
      <c r="AB211" s="33">
        <v>0</v>
      </c>
      <c r="AC211" s="33">
        <v>0</v>
      </c>
      <c r="AD211" s="33">
        <v>0</v>
      </c>
      <c r="AE211" s="33">
        <v>0</v>
      </c>
      <c r="AF211" s="33">
        <v>0</v>
      </c>
      <c r="AG211" s="33">
        <v>0</v>
      </c>
      <c r="AH211" s="33">
        <v>0</v>
      </c>
      <c r="AI211" s="33">
        <v>0</v>
      </c>
      <c r="AJ211" s="33">
        <v>0</v>
      </c>
      <c r="AK211" s="33">
        <v>0</v>
      </c>
      <c r="AL211" s="33">
        <v>0</v>
      </c>
      <c r="AM211" s="33">
        <v>0</v>
      </c>
      <c r="AN211" s="33">
        <v>0</v>
      </c>
      <c r="AO211" s="33">
        <v>0</v>
      </c>
      <c r="AP211" s="33">
        <v>0</v>
      </c>
      <c r="AQ211" s="33">
        <v>0</v>
      </c>
      <c r="AR211" s="33">
        <v>0</v>
      </c>
      <c r="AS211" s="33">
        <v>0</v>
      </c>
      <c r="AT211" s="33">
        <v>0</v>
      </c>
      <c r="AU211" s="33">
        <v>0</v>
      </c>
      <c r="AV211" s="33">
        <v>0</v>
      </c>
      <c r="AW211" s="33">
        <v>370.29245139086771</v>
      </c>
      <c r="AX211" s="33">
        <v>0</v>
      </c>
      <c r="AY211" s="33">
        <v>0</v>
      </c>
      <c r="AZ211" s="33">
        <v>0</v>
      </c>
      <c r="BA211" s="33">
        <v>0</v>
      </c>
      <c r="BB211" s="33">
        <v>0</v>
      </c>
      <c r="BC211" s="33">
        <v>0</v>
      </c>
      <c r="BD211" s="33">
        <v>0</v>
      </c>
      <c r="BE211" s="33">
        <v>0</v>
      </c>
      <c r="BF211" s="33">
        <v>0</v>
      </c>
      <c r="BG211" s="33">
        <v>0</v>
      </c>
      <c r="BH211" s="33">
        <v>0</v>
      </c>
      <c r="BI211" s="33">
        <v>0</v>
      </c>
      <c r="BJ211" s="33">
        <v>0</v>
      </c>
      <c r="BK211" s="33">
        <v>0</v>
      </c>
      <c r="BL211" s="33">
        <v>0</v>
      </c>
      <c r="BM211" s="33">
        <v>0</v>
      </c>
      <c r="BN211" s="33">
        <v>0</v>
      </c>
      <c r="BO211" s="33">
        <v>0</v>
      </c>
      <c r="BP211" s="33">
        <v>0</v>
      </c>
      <c r="BQ211" s="33">
        <v>0</v>
      </c>
      <c r="BR211" s="33">
        <v>0</v>
      </c>
      <c r="BS211" s="33">
        <v>0</v>
      </c>
      <c r="BT211" s="33">
        <v>0</v>
      </c>
      <c r="BU211" s="33">
        <v>0</v>
      </c>
      <c r="BV211" s="33">
        <v>0</v>
      </c>
      <c r="BW211" s="33">
        <v>0</v>
      </c>
      <c r="BX211" s="33">
        <v>0</v>
      </c>
      <c r="BY211" s="33">
        <v>0</v>
      </c>
      <c r="BZ211" s="85">
        <f t="shared" si="3"/>
        <v>370.29245139086771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</row>
    <row r="212" spans="1:169" x14ac:dyDescent="0.2">
      <c r="A212" s="1" t="s">
        <v>89</v>
      </c>
      <c r="B212" s="22" t="s">
        <v>208</v>
      </c>
      <c r="C212" s="33">
        <v>0</v>
      </c>
      <c r="D212" s="33">
        <v>0</v>
      </c>
      <c r="E212" s="33">
        <v>0</v>
      </c>
      <c r="F212" s="33">
        <v>0</v>
      </c>
      <c r="G212" s="33">
        <v>0</v>
      </c>
      <c r="H212" s="33">
        <v>0</v>
      </c>
      <c r="I212" s="33">
        <v>0</v>
      </c>
      <c r="J212" s="33">
        <v>0</v>
      </c>
      <c r="K212" s="33">
        <v>0</v>
      </c>
      <c r="L212" s="33">
        <v>0</v>
      </c>
      <c r="M212" s="33">
        <v>0</v>
      </c>
      <c r="N212" s="33">
        <v>0</v>
      </c>
      <c r="O212" s="33">
        <v>0</v>
      </c>
      <c r="P212" s="33">
        <v>0</v>
      </c>
      <c r="Q212" s="33">
        <v>0</v>
      </c>
      <c r="R212" s="33">
        <v>0</v>
      </c>
      <c r="S212" s="33">
        <v>0</v>
      </c>
      <c r="T212" s="33">
        <v>0</v>
      </c>
      <c r="U212" s="33">
        <v>0</v>
      </c>
      <c r="V212" s="33">
        <v>0</v>
      </c>
      <c r="W212" s="33">
        <v>0</v>
      </c>
      <c r="X212" s="33">
        <v>0</v>
      </c>
      <c r="Y212" s="33">
        <v>0</v>
      </c>
      <c r="Z212" s="33">
        <v>0</v>
      </c>
      <c r="AA212" s="33">
        <v>0</v>
      </c>
      <c r="AB212" s="33">
        <v>0</v>
      </c>
      <c r="AC212" s="33">
        <v>0</v>
      </c>
      <c r="AD212" s="33">
        <v>0</v>
      </c>
      <c r="AE212" s="33">
        <v>0</v>
      </c>
      <c r="AF212" s="33">
        <v>0</v>
      </c>
      <c r="AG212" s="33">
        <v>0</v>
      </c>
      <c r="AH212" s="33">
        <v>0</v>
      </c>
      <c r="AI212" s="33">
        <v>0</v>
      </c>
      <c r="AJ212" s="33">
        <v>0</v>
      </c>
      <c r="AK212" s="33">
        <v>0</v>
      </c>
      <c r="AL212" s="33">
        <v>0</v>
      </c>
      <c r="AM212" s="33">
        <v>0</v>
      </c>
      <c r="AN212" s="33">
        <v>0</v>
      </c>
      <c r="AO212" s="33">
        <v>0</v>
      </c>
      <c r="AP212" s="33">
        <v>0</v>
      </c>
      <c r="AQ212" s="33">
        <v>0</v>
      </c>
      <c r="AR212" s="33">
        <v>0</v>
      </c>
      <c r="AS212" s="33">
        <v>0</v>
      </c>
      <c r="AT212" s="33">
        <v>0</v>
      </c>
      <c r="AU212" s="33">
        <v>0</v>
      </c>
      <c r="AV212" s="33">
        <v>0</v>
      </c>
      <c r="AW212" s="33">
        <v>0</v>
      </c>
      <c r="AX212" s="33">
        <v>0</v>
      </c>
      <c r="AY212" s="33">
        <v>0</v>
      </c>
      <c r="AZ212" s="33">
        <v>0</v>
      </c>
      <c r="BA212" s="33">
        <v>0</v>
      </c>
      <c r="BB212" s="33">
        <v>0</v>
      </c>
      <c r="BC212" s="33">
        <v>0</v>
      </c>
      <c r="BD212" s="33">
        <v>0</v>
      </c>
      <c r="BE212" s="33">
        <v>0</v>
      </c>
      <c r="BF212" s="33">
        <v>0</v>
      </c>
      <c r="BG212" s="33">
        <v>13.18863363203965</v>
      </c>
      <c r="BH212" s="33">
        <v>0</v>
      </c>
      <c r="BI212" s="33">
        <v>0</v>
      </c>
      <c r="BJ212" s="33">
        <v>0</v>
      </c>
      <c r="BK212" s="33">
        <v>0</v>
      </c>
      <c r="BL212" s="33">
        <v>0</v>
      </c>
      <c r="BM212" s="33">
        <v>0</v>
      </c>
      <c r="BN212" s="33">
        <v>0</v>
      </c>
      <c r="BO212" s="33">
        <v>0</v>
      </c>
      <c r="BP212" s="33">
        <v>0</v>
      </c>
      <c r="BQ212" s="33">
        <v>0</v>
      </c>
      <c r="BR212" s="33">
        <v>0</v>
      </c>
      <c r="BS212" s="33">
        <v>0</v>
      </c>
      <c r="BT212" s="33">
        <v>0</v>
      </c>
      <c r="BU212" s="33">
        <v>0</v>
      </c>
      <c r="BV212" s="33">
        <v>0</v>
      </c>
      <c r="BW212" s="33">
        <v>231.56063138041756</v>
      </c>
      <c r="BX212" s="33">
        <v>0</v>
      </c>
      <c r="BY212" s="33">
        <v>0</v>
      </c>
      <c r="BZ212" s="85">
        <f t="shared" si="3"/>
        <v>244.74926501245722</v>
      </c>
      <c r="CA212" s="33"/>
      <c r="CB212" s="33"/>
      <c r="CC212" s="33"/>
      <c r="CD212" s="33"/>
      <c r="CE212" s="33"/>
      <c r="CF212" s="33"/>
      <c r="CG212" s="33"/>
      <c r="CH212" s="33"/>
      <c r="CI212" s="33"/>
      <c r="CJ212" s="33"/>
      <c r="CK212" s="33"/>
      <c r="CL212" s="33"/>
      <c r="CM212" s="33"/>
      <c r="CN212" s="33"/>
      <c r="CO212" s="33"/>
      <c r="CP212" s="33"/>
      <c r="CQ212" s="33"/>
      <c r="CR212" s="33"/>
      <c r="CS212" s="33"/>
      <c r="CT212" s="33"/>
      <c r="CU212" s="33"/>
      <c r="CV212" s="33"/>
      <c r="CW212" s="33"/>
      <c r="CX212" s="33"/>
      <c r="CY212" s="33"/>
      <c r="CZ212" s="33"/>
      <c r="DA212" s="33"/>
      <c r="DB212" s="33"/>
      <c r="DC212" s="33"/>
      <c r="DD212" s="33"/>
      <c r="DE212" s="33"/>
      <c r="DF212" s="33"/>
      <c r="DG212" s="33"/>
      <c r="DH212" s="33"/>
      <c r="DI212" s="33"/>
      <c r="DJ212" s="33"/>
      <c r="DK212" s="33"/>
      <c r="DL212" s="33"/>
      <c r="DM212" s="33"/>
      <c r="DN212" s="33"/>
      <c r="DO212" s="33"/>
      <c r="DP212" s="33"/>
      <c r="DQ212" s="33"/>
      <c r="DR212" s="33"/>
      <c r="DS212" s="33"/>
      <c r="DT212" s="33"/>
      <c r="DU212" s="33"/>
      <c r="DV212" s="33"/>
      <c r="DW212" s="33"/>
      <c r="DX212" s="33"/>
      <c r="DY212" s="33"/>
      <c r="DZ212" s="33"/>
      <c r="EA212" s="33"/>
      <c r="EB212" s="33"/>
      <c r="EC212" s="33"/>
      <c r="ED212" s="33"/>
      <c r="EE212" s="33"/>
      <c r="EF212" s="33"/>
      <c r="EG212" s="33"/>
      <c r="EH212" s="33"/>
      <c r="EI212" s="33"/>
      <c r="EJ212" s="33"/>
      <c r="EK212" s="33"/>
      <c r="EL212" s="33"/>
      <c r="EM212" s="33"/>
      <c r="EN212" s="33"/>
      <c r="EO212" s="33"/>
      <c r="EP212" s="33"/>
      <c r="EQ212" s="33"/>
      <c r="ER212" s="33"/>
      <c r="ES212" s="33"/>
      <c r="ET212" s="33"/>
      <c r="EU212" s="33"/>
      <c r="EV212" s="33"/>
      <c r="EW212" s="33"/>
      <c r="EX212" s="33"/>
      <c r="EY212" s="33"/>
      <c r="EZ212" s="33"/>
      <c r="FA212" s="33"/>
      <c r="FB212" s="33"/>
      <c r="FC212" s="33"/>
      <c r="FD212" s="33"/>
      <c r="FE212" s="33"/>
      <c r="FF212" s="33"/>
      <c r="FG212" s="33"/>
      <c r="FH212" s="33"/>
      <c r="FI212" s="33"/>
      <c r="FJ212" s="33"/>
      <c r="FK212" s="33"/>
      <c r="FL212" s="33"/>
      <c r="FM212" s="33"/>
    </row>
    <row r="213" spans="1:169" x14ac:dyDescent="0.2">
      <c r="A213" s="1" t="s">
        <v>90</v>
      </c>
      <c r="B213" s="22" t="s">
        <v>209</v>
      </c>
      <c r="C213" s="33">
        <v>0</v>
      </c>
      <c r="D213" s="33">
        <v>0</v>
      </c>
      <c r="E213" s="33">
        <v>0</v>
      </c>
      <c r="F213" s="33">
        <v>0</v>
      </c>
      <c r="G213" s="33">
        <v>0</v>
      </c>
      <c r="H213" s="33">
        <v>0</v>
      </c>
      <c r="I213" s="33">
        <v>0</v>
      </c>
      <c r="J213" s="33">
        <v>0</v>
      </c>
      <c r="K213" s="33">
        <v>0</v>
      </c>
      <c r="L213" s="33">
        <v>0</v>
      </c>
      <c r="M213" s="33">
        <v>0</v>
      </c>
      <c r="N213" s="33">
        <v>0</v>
      </c>
      <c r="O213" s="33">
        <v>0</v>
      </c>
      <c r="P213" s="33">
        <v>0</v>
      </c>
      <c r="Q213" s="33">
        <v>0</v>
      </c>
      <c r="R213" s="33">
        <v>0</v>
      </c>
      <c r="S213" s="33">
        <v>0</v>
      </c>
      <c r="T213" s="33">
        <v>0</v>
      </c>
      <c r="U213" s="33">
        <v>0</v>
      </c>
      <c r="V213" s="33">
        <v>0</v>
      </c>
      <c r="W213" s="33">
        <v>0</v>
      </c>
      <c r="X213" s="33">
        <v>0</v>
      </c>
      <c r="Y213" s="33">
        <v>0</v>
      </c>
      <c r="Z213" s="33">
        <v>0</v>
      </c>
      <c r="AA213" s="33">
        <v>0</v>
      </c>
      <c r="AB213" s="33">
        <v>0</v>
      </c>
      <c r="AC213" s="33">
        <v>0</v>
      </c>
      <c r="AD213" s="33">
        <v>0</v>
      </c>
      <c r="AE213" s="33">
        <v>0</v>
      </c>
      <c r="AF213" s="33">
        <v>0</v>
      </c>
      <c r="AG213" s="33">
        <v>0</v>
      </c>
      <c r="AH213" s="33">
        <v>0</v>
      </c>
      <c r="AI213" s="33">
        <v>0</v>
      </c>
      <c r="AJ213" s="33">
        <v>0</v>
      </c>
      <c r="AK213" s="33">
        <v>0</v>
      </c>
      <c r="AL213" s="33">
        <v>0</v>
      </c>
      <c r="AM213" s="33">
        <v>0</v>
      </c>
      <c r="AN213" s="33">
        <v>0</v>
      </c>
      <c r="AO213" s="33">
        <v>0</v>
      </c>
      <c r="AP213" s="33">
        <v>0</v>
      </c>
      <c r="AQ213" s="33">
        <v>0</v>
      </c>
      <c r="AR213" s="33">
        <v>0</v>
      </c>
      <c r="AS213" s="33">
        <v>0</v>
      </c>
      <c r="AT213" s="33">
        <v>0</v>
      </c>
      <c r="AU213" s="33">
        <v>0</v>
      </c>
      <c r="AV213" s="33">
        <v>0</v>
      </c>
      <c r="AW213" s="33">
        <v>0</v>
      </c>
      <c r="AX213" s="33">
        <v>0</v>
      </c>
      <c r="AY213" s="33">
        <v>0</v>
      </c>
      <c r="AZ213" s="33">
        <v>0</v>
      </c>
      <c r="BA213" s="33">
        <v>0</v>
      </c>
      <c r="BB213" s="33">
        <v>0</v>
      </c>
      <c r="BC213" s="33">
        <v>0</v>
      </c>
      <c r="BD213" s="33">
        <v>0</v>
      </c>
      <c r="BE213" s="33">
        <v>0</v>
      </c>
      <c r="BF213" s="33">
        <v>0</v>
      </c>
      <c r="BG213" s="33">
        <v>0</v>
      </c>
      <c r="BH213" s="33">
        <v>0</v>
      </c>
      <c r="BI213" s="33">
        <v>0</v>
      </c>
      <c r="BJ213" s="33">
        <v>0</v>
      </c>
      <c r="BK213" s="33">
        <v>0</v>
      </c>
      <c r="BL213" s="33">
        <v>0</v>
      </c>
      <c r="BM213" s="33">
        <v>0</v>
      </c>
      <c r="BN213" s="33">
        <v>0</v>
      </c>
      <c r="BO213" s="33">
        <v>0</v>
      </c>
      <c r="BP213" s="33">
        <v>0</v>
      </c>
      <c r="BQ213" s="33">
        <v>0</v>
      </c>
      <c r="BR213" s="33">
        <v>0</v>
      </c>
      <c r="BS213" s="33">
        <v>0</v>
      </c>
      <c r="BT213" s="33">
        <v>0</v>
      </c>
      <c r="BU213" s="33">
        <v>0</v>
      </c>
      <c r="BV213" s="33">
        <v>0</v>
      </c>
      <c r="BW213" s="33">
        <v>0</v>
      </c>
      <c r="BX213" s="33">
        <v>0</v>
      </c>
      <c r="BY213" s="33">
        <v>0</v>
      </c>
      <c r="BZ213" s="85">
        <f t="shared" si="3"/>
        <v>0</v>
      </c>
      <c r="CA213" s="33"/>
      <c r="CB213" s="33"/>
      <c r="CC213" s="33"/>
      <c r="CD213" s="33"/>
      <c r="CE213" s="33"/>
      <c r="CF213" s="33"/>
      <c r="CG213" s="33"/>
      <c r="CH213" s="33"/>
      <c r="CI213" s="33"/>
      <c r="CJ213" s="33"/>
      <c r="CK213" s="33"/>
      <c r="CL213" s="33"/>
      <c r="CM213" s="33"/>
      <c r="CN213" s="33"/>
      <c r="CO213" s="33"/>
      <c r="CP213" s="33"/>
      <c r="CQ213" s="33"/>
      <c r="CR213" s="33"/>
      <c r="CS213" s="33"/>
      <c r="CT213" s="33"/>
      <c r="CU213" s="33"/>
      <c r="CV213" s="33"/>
      <c r="CW213" s="33"/>
      <c r="CX213" s="33"/>
      <c r="CY213" s="33"/>
      <c r="CZ213" s="33"/>
      <c r="DA213" s="33"/>
      <c r="DB213" s="33"/>
      <c r="DC213" s="33"/>
      <c r="DD213" s="33"/>
      <c r="DE213" s="33"/>
      <c r="DF213" s="33"/>
      <c r="DG213" s="33"/>
      <c r="DH213" s="33"/>
      <c r="DI213" s="33"/>
      <c r="DJ213" s="33"/>
      <c r="DK213" s="33"/>
      <c r="DL213" s="33"/>
      <c r="DM213" s="33"/>
      <c r="DN213" s="33"/>
      <c r="DO213" s="33"/>
      <c r="DP213" s="33"/>
      <c r="DQ213" s="33"/>
      <c r="DR213" s="33"/>
      <c r="DS213" s="33"/>
      <c r="DT213" s="33"/>
      <c r="DU213" s="33"/>
      <c r="DV213" s="33"/>
      <c r="DW213" s="33"/>
      <c r="DX213" s="33"/>
      <c r="DY213" s="33"/>
      <c r="DZ213" s="33"/>
      <c r="EA213" s="33"/>
      <c r="EB213" s="33"/>
      <c r="EC213" s="33"/>
      <c r="ED213" s="33"/>
      <c r="EE213" s="33"/>
      <c r="EF213" s="33"/>
      <c r="EG213" s="33"/>
      <c r="EH213" s="33"/>
      <c r="EI213" s="33"/>
      <c r="EJ213" s="33"/>
      <c r="EK213" s="33"/>
      <c r="EL213" s="33"/>
      <c r="EM213" s="33"/>
      <c r="EN213" s="33"/>
      <c r="EO213" s="33"/>
      <c r="EP213" s="33"/>
      <c r="EQ213" s="33"/>
      <c r="ER213" s="33"/>
      <c r="ES213" s="33"/>
      <c r="ET213" s="33"/>
      <c r="EU213" s="33"/>
      <c r="EV213" s="33"/>
      <c r="EW213" s="33"/>
      <c r="EX213" s="33"/>
      <c r="EY213" s="33"/>
      <c r="EZ213" s="33"/>
      <c r="FA213" s="33"/>
      <c r="FB213" s="33"/>
      <c r="FC213" s="33"/>
      <c r="FD213" s="33"/>
      <c r="FE213" s="33"/>
      <c r="FF213" s="33"/>
      <c r="FG213" s="33"/>
      <c r="FH213" s="33"/>
      <c r="FI213" s="33"/>
      <c r="FJ213" s="33"/>
      <c r="FK213" s="33"/>
      <c r="FL213" s="33"/>
      <c r="FM213" s="33"/>
    </row>
    <row r="214" spans="1:169" x14ac:dyDescent="0.2">
      <c r="A214" s="1" t="s">
        <v>91</v>
      </c>
      <c r="B214" s="22" t="s">
        <v>210</v>
      </c>
      <c r="C214" s="33">
        <v>0</v>
      </c>
      <c r="D214" s="33">
        <v>0</v>
      </c>
      <c r="E214" s="33">
        <v>0</v>
      </c>
      <c r="F214" s="33">
        <v>0</v>
      </c>
      <c r="G214" s="33">
        <v>0</v>
      </c>
      <c r="H214" s="33">
        <v>0</v>
      </c>
      <c r="I214" s="33">
        <v>0</v>
      </c>
      <c r="J214" s="33">
        <v>0</v>
      </c>
      <c r="K214" s="33">
        <v>0</v>
      </c>
      <c r="L214" s="33">
        <v>0</v>
      </c>
      <c r="M214" s="33">
        <v>0</v>
      </c>
      <c r="N214" s="33">
        <v>0</v>
      </c>
      <c r="O214" s="33">
        <v>0</v>
      </c>
      <c r="P214" s="33">
        <v>0</v>
      </c>
      <c r="Q214" s="33">
        <v>0</v>
      </c>
      <c r="R214" s="33">
        <v>0</v>
      </c>
      <c r="S214" s="33">
        <v>0</v>
      </c>
      <c r="T214" s="33">
        <v>0</v>
      </c>
      <c r="U214" s="33">
        <v>0</v>
      </c>
      <c r="V214" s="33">
        <v>0</v>
      </c>
      <c r="W214" s="33">
        <v>0</v>
      </c>
      <c r="X214" s="33">
        <v>0</v>
      </c>
      <c r="Y214" s="33">
        <v>0</v>
      </c>
      <c r="Z214" s="33">
        <v>0</v>
      </c>
      <c r="AA214" s="33">
        <v>0</v>
      </c>
      <c r="AB214" s="33">
        <v>0</v>
      </c>
      <c r="AC214" s="33">
        <v>0</v>
      </c>
      <c r="AD214" s="33">
        <v>0</v>
      </c>
      <c r="AE214" s="33">
        <v>0</v>
      </c>
      <c r="AF214" s="33">
        <v>0</v>
      </c>
      <c r="AG214" s="33">
        <v>0</v>
      </c>
      <c r="AH214" s="33">
        <v>0</v>
      </c>
      <c r="AI214" s="33">
        <v>0</v>
      </c>
      <c r="AJ214" s="33">
        <v>0</v>
      </c>
      <c r="AK214" s="33">
        <v>0</v>
      </c>
      <c r="AL214" s="33">
        <v>0</v>
      </c>
      <c r="AM214" s="33">
        <v>0</v>
      </c>
      <c r="AN214" s="33">
        <v>0</v>
      </c>
      <c r="AO214" s="33">
        <v>0</v>
      </c>
      <c r="AP214" s="33">
        <v>0</v>
      </c>
      <c r="AQ214" s="33">
        <v>0</v>
      </c>
      <c r="AR214" s="33">
        <v>0</v>
      </c>
      <c r="AS214" s="33">
        <v>0</v>
      </c>
      <c r="AT214" s="33">
        <v>0</v>
      </c>
      <c r="AU214" s="33">
        <v>0</v>
      </c>
      <c r="AV214" s="33">
        <v>0</v>
      </c>
      <c r="AW214" s="33">
        <v>0</v>
      </c>
      <c r="AX214" s="33">
        <v>0</v>
      </c>
      <c r="AY214" s="33">
        <v>0</v>
      </c>
      <c r="AZ214" s="33">
        <v>0</v>
      </c>
      <c r="BA214" s="33">
        <v>0</v>
      </c>
      <c r="BB214" s="33">
        <v>0</v>
      </c>
      <c r="BC214" s="33">
        <v>0</v>
      </c>
      <c r="BD214" s="33">
        <v>0</v>
      </c>
      <c r="BE214" s="33">
        <v>0</v>
      </c>
      <c r="BF214" s="33">
        <v>0</v>
      </c>
      <c r="BG214" s="33">
        <v>0</v>
      </c>
      <c r="BH214" s="33">
        <v>0</v>
      </c>
      <c r="BI214" s="33">
        <v>0</v>
      </c>
      <c r="BJ214" s="33">
        <v>0</v>
      </c>
      <c r="BK214" s="33">
        <v>0</v>
      </c>
      <c r="BL214" s="33">
        <v>0</v>
      </c>
      <c r="BM214" s="33">
        <v>0</v>
      </c>
      <c r="BN214" s="33">
        <v>0</v>
      </c>
      <c r="BO214" s="33">
        <v>0</v>
      </c>
      <c r="BP214" s="33">
        <v>0</v>
      </c>
      <c r="BQ214" s="33">
        <v>0</v>
      </c>
      <c r="BR214" s="33">
        <v>0</v>
      </c>
      <c r="BS214" s="33">
        <v>0</v>
      </c>
      <c r="BT214" s="33">
        <v>0</v>
      </c>
      <c r="BU214" s="33">
        <v>0</v>
      </c>
      <c r="BV214" s="33">
        <v>0</v>
      </c>
      <c r="BW214" s="33">
        <v>0</v>
      </c>
      <c r="BX214" s="33">
        <v>0</v>
      </c>
      <c r="BY214" s="33">
        <v>0</v>
      </c>
      <c r="BZ214" s="85">
        <f t="shared" si="3"/>
        <v>0</v>
      </c>
      <c r="CA214" s="33"/>
      <c r="CB214" s="33"/>
      <c r="CC214" s="33"/>
      <c r="CD214" s="33"/>
      <c r="CE214" s="33"/>
      <c r="CF214" s="33"/>
      <c r="CG214" s="33"/>
      <c r="CH214" s="33"/>
      <c r="CI214" s="33"/>
      <c r="CJ214" s="33"/>
      <c r="CK214" s="33"/>
      <c r="CL214" s="33"/>
      <c r="CM214" s="33"/>
      <c r="CN214" s="33"/>
      <c r="CO214" s="33"/>
      <c r="CP214" s="33"/>
      <c r="CQ214" s="33"/>
      <c r="CR214" s="33"/>
      <c r="CS214" s="33"/>
      <c r="CT214" s="33"/>
      <c r="CU214" s="33"/>
      <c r="CV214" s="33"/>
      <c r="CW214" s="33"/>
      <c r="CX214" s="33"/>
      <c r="CY214" s="33"/>
      <c r="CZ214" s="33"/>
      <c r="DA214" s="33"/>
      <c r="DB214" s="33"/>
      <c r="DC214" s="33"/>
      <c r="DD214" s="33"/>
      <c r="DE214" s="33"/>
      <c r="DF214" s="33"/>
      <c r="DG214" s="33"/>
      <c r="DH214" s="33"/>
      <c r="DI214" s="33"/>
      <c r="DJ214" s="33"/>
      <c r="DK214" s="33"/>
      <c r="DL214" s="33"/>
      <c r="DM214" s="33"/>
      <c r="DN214" s="33"/>
      <c r="DO214" s="33"/>
      <c r="DP214" s="33"/>
      <c r="DQ214" s="33"/>
      <c r="DR214" s="33"/>
      <c r="DS214" s="33"/>
      <c r="DT214" s="33"/>
      <c r="DU214" s="33"/>
      <c r="DV214" s="33"/>
      <c r="DW214" s="33"/>
      <c r="DX214" s="33"/>
      <c r="DY214" s="33"/>
      <c r="DZ214" s="33"/>
      <c r="EA214" s="33"/>
      <c r="EB214" s="33"/>
      <c r="EC214" s="33"/>
      <c r="ED214" s="33"/>
      <c r="EE214" s="33"/>
      <c r="EF214" s="33"/>
      <c r="EG214" s="33"/>
      <c r="EH214" s="33"/>
      <c r="EI214" s="33"/>
      <c r="EJ214" s="33"/>
      <c r="EK214" s="33"/>
      <c r="EL214" s="33"/>
      <c r="EM214" s="33"/>
      <c r="EN214" s="33"/>
      <c r="EO214" s="33"/>
      <c r="EP214" s="33"/>
      <c r="EQ214" s="33"/>
      <c r="ER214" s="33"/>
      <c r="ES214" s="33"/>
      <c r="ET214" s="33"/>
      <c r="EU214" s="33"/>
      <c r="EV214" s="33"/>
      <c r="EW214" s="33"/>
      <c r="EX214" s="33"/>
      <c r="EY214" s="33"/>
      <c r="EZ214" s="33"/>
      <c r="FA214" s="33"/>
      <c r="FB214" s="33"/>
      <c r="FC214" s="33"/>
      <c r="FD214" s="33"/>
      <c r="FE214" s="33"/>
      <c r="FF214" s="33"/>
      <c r="FG214" s="33"/>
      <c r="FH214" s="33"/>
      <c r="FI214" s="33"/>
      <c r="FJ214" s="33"/>
      <c r="FK214" s="33"/>
      <c r="FL214" s="33"/>
      <c r="FM214" s="33"/>
    </row>
    <row r="215" spans="1:169" x14ac:dyDescent="0.2">
      <c r="A215" s="1" t="s">
        <v>92</v>
      </c>
      <c r="B215" s="22" t="s">
        <v>211</v>
      </c>
      <c r="C215" s="33">
        <v>0</v>
      </c>
      <c r="D215" s="33">
        <v>0</v>
      </c>
      <c r="E215" s="33">
        <v>0</v>
      </c>
      <c r="F215" s="33">
        <v>0</v>
      </c>
      <c r="G215" s="33">
        <v>0</v>
      </c>
      <c r="H215" s="33">
        <v>0</v>
      </c>
      <c r="I215" s="33">
        <v>0</v>
      </c>
      <c r="J215" s="33">
        <v>0</v>
      </c>
      <c r="K215" s="33">
        <v>0</v>
      </c>
      <c r="L215" s="33">
        <v>0</v>
      </c>
      <c r="M215" s="33">
        <v>0</v>
      </c>
      <c r="N215" s="33">
        <v>0</v>
      </c>
      <c r="O215" s="33">
        <v>0</v>
      </c>
      <c r="P215" s="33">
        <v>0</v>
      </c>
      <c r="Q215" s="33">
        <v>0</v>
      </c>
      <c r="R215" s="33">
        <v>0</v>
      </c>
      <c r="S215" s="33">
        <v>0</v>
      </c>
      <c r="T215" s="33">
        <v>0</v>
      </c>
      <c r="U215" s="33">
        <v>0</v>
      </c>
      <c r="V215" s="33">
        <v>0</v>
      </c>
      <c r="W215" s="33">
        <v>0</v>
      </c>
      <c r="X215" s="33">
        <v>0</v>
      </c>
      <c r="Y215" s="33">
        <v>0</v>
      </c>
      <c r="Z215" s="33">
        <v>0</v>
      </c>
      <c r="AA215" s="33">
        <v>0</v>
      </c>
      <c r="AB215" s="33">
        <v>0</v>
      </c>
      <c r="AC215" s="33">
        <v>0</v>
      </c>
      <c r="AD215" s="33">
        <v>0</v>
      </c>
      <c r="AE215" s="33">
        <v>0</v>
      </c>
      <c r="AF215" s="33">
        <v>0</v>
      </c>
      <c r="AG215" s="33">
        <v>0</v>
      </c>
      <c r="AH215" s="33">
        <v>0</v>
      </c>
      <c r="AI215" s="33">
        <v>0</v>
      </c>
      <c r="AJ215" s="33">
        <v>0</v>
      </c>
      <c r="AK215" s="33">
        <v>0</v>
      </c>
      <c r="AL215" s="33">
        <v>0</v>
      </c>
      <c r="AM215" s="33">
        <v>0</v>
      </c>
      <c r="AN215" s="33">
        <v>0</v>
      </c>
      <c r="AO215" s="33">
        <v>0</v>
      </c>
      <c r="AP215" s="33">
        <v>0</v>
      </c>
      <c r="AQ215" s="33">
        <v>0</v>
      </c>
      <c r="AR215" s="33">
        <v>0</v>
      </c>
      <c r="AS215" s="33">
        <v>0</v>
      </c>
      <c r="AT215" s="33">
        <v>0</v>
      </c>
      <c r="AU215" s="33">
        <v>0</v>
      </c>
      <c r="AV215" s="33">
        <v>0</v>
      </c>
      <c r="AW215" s="33">
        <v>0</v>
      </c>
      <c r="AX215" s="33">
        <v>0</v>
      </c>
      <c r="AY215" s="33">
        <v>0</v>
      </c>
      <c r="AZ215" s="33">
        <v>0</v>
      </c>
      <c r="BA215" s="33">
        <v>0</v>
      </c>
      <c r="BB215" s="33">
        <v>0</v>
      </c>
      <c r="BC215" s="33">
        <v>0</v>
      </c>
      <c r="BD215" s="33">
        <v>0</v>
      </c>
      <c r="BE215" s="33">
        <v>0</v>
      </c>
      <c r="BF215" s="33">
        <v>0</v>
      </c>
      <c r="BG215" s="33">
        <v>0</v>
      </c>
      <c r="BH215" s="33">
        <v>0</v>
      </c>
      <c r="BI215" s="33">
        <v>0</v>
      </c>
      <c r="BJ215" s="33">
        <v>0</v>
      </c>
      <c r="BK215" s="33">
        <v>0</v>
      </c>
      <c r="BL215" s="33">
        <v>0</v>
      </c>
      <c r="BM215" s="33">
        <v>0</v>
      </c>
      <c r="BN215" s="33">
        <v>0</v>
      </c>
      <c r="BO215" s="33">
        <v>0</v>
      </c>
      <c r="BP215" s="33">
        <v>0</v>
      </c>
      <c r="BQ215" s="33">
        <v>0</v>
      </c>
      <c r="BR215" s="33">
        <v>0</v>
      </c>
      <c r="BS215" s="33">
        <v>0</v>
      </c>
      <c r="BT215" s="33">
        <v>0</v>
      </c>
      <c r="BU215" s="33">
        <v>0</v>
      </c>
      <c r="BV215" s="33">
        <v>0</v>
      </c>
      <c r="BW215" s="33">
        <v>0</v>
      </c>
      <c r="BX215" s="33">
        <v>0</v>
      </c>
      <c r="BY215" s="33">
        <v>0</v>
      </c>
      <c r="BZ215" s="85">
        <f t="shared" si="3"/>
        <v>0</v>
      </c>
      <c r="CA215" s="33"/>
      <c r="CB215" s="33"/>
      <c r="CC215" s="33"/>
      <c r="CD215" s="33"/>
      <c r="CE215" s="33"/>
      <c r="CF215" s="33"/>
      <c r="CG215" s="33"/>
      <c r="CH215" s="33"/>
      <c r="CI215" s="33"/>
      <c r="CJ215" s="33"/>
      <c r="CK215" s="33"/>
      <c r="CL215" s="33"/>
      <c r="CM215" s="33"/>
      <c r="CN215" s="33"/>
      <c r="CO215" s="33"/>
      <c r="CP215" s="33"/>
      <c r="CQ215" s="33"/>
      <c r="CR215" s="33"/>
      <c r="CS215" s="33"/>
      <c r="CT215" s="33"/>
      <c r="CU215" s="33"/>
      <c r="CV215" s="33"/>
      <c r="CW215" s="33"/>
      <c r="CX215" s="33"/>
      <c r="CY215" s="33"/>
      <c r="CZ215" s="33"/>
      <c r="DA215" s="33"/>
      <c r="DB215" s="33"/>
      <c r="DC215" s="33"/>
      <c r="DD215" s="33"/>
      <c r="DE215" s="33"/>
      <c r="DF215" s="33"/>
      <c r="DG215" s="33"/>
      <c r="DH215" s="33"/>
      <c r="DI215" s="33"/>
      <c r="DJ215" s="33"/>
      <c r="DK215" s="33"/>
      <c r="DL215" s="33"/>
      <c r="DM215" s="33"/>
      <c r="DN215" s="33"/>
      <c r="DO215" s="33"/>
      <c r="DP215" s="33"/>
      <c r="DQ215" s="33"/>
      <c r="DR215" s="33"/>
      <c r="DS215" s="33"/>
      <c r="DT215" s="33"/>
      <c r="DU215" s="33"/>
      <c r="DV215" s="33"/>
      <c r="DW215" s="33"/>
      <c r="DX215" s="33"/>
      <c r="DY215" s="33"/>
      <c r="DZ215" s="33"/>
      <c r="EA215" s="33"/>
      <c r="EB215" s="33"/>
      <c r="EC215" s="33"/>
      <c r="ED215" s="33"/>
      <c r="EE215" s="33"/>
      <c r="EF215" s="33"/>
      <c r="EG215" s="33"/>
      <c r="EH215" s="33"/>
      <c r="EI215" s="33"/>
      <c r="EJ215" s="33"/>
      <c r="EK215" s="33"/>
      <c r="EL215" s="33"/>
      <c r="EM215" s="33"/>
      <c r="EN215" s="33"/>
      <c r="EO215" s="33"/>
      <c r="EP215" s="33"/>
      <c r="EQ215" s="33"/>
      <c r="ER215" s="33"/>
      <c r="ES215" s="33"/>
      <c r="ET215" s="33"/>
      <c r="EU215" s="33"/>
      <c r="EV215" s="33"/>
      <c r="EW215" s="33"/>
      <c r="EX215" s="33"/>
      <c r="EY215" s="33"/>
      <c r="EZ215" s="33"/>
      <c r="FA215" s="33"/>
      <c r="FB215" s="33"/>
      <c r="FC215" s="33"/>
      <c r="FD215" s="33"/>
      <c r="FE215" s="33"/>
      <c r="FF215" s="33"/>
      <c r="FG215" s="33"/>
      <c r="FH215" s="33"/>
      <c r="FI215" s="33"/>
      <c r="FJ215" s="33"/>
      <c r="FK215" s="33"/>
      <c r="FL215" s="33"/>
      <c r="FM215" s="33"/>
    </row>
    <row r="216" spans="1:169" x14ac:dyDescent="0.2">
      <c r="A216" s="1" t="s">
        <v>93</v>
      </c>
      <c r="B216" s="22" t="s">
        <v>212</v>
      </c>
      <c r="C216" s="33">
        <v>0</v>
      </c>
      <c r="D216" s="33">
        <v>0</v>
      </c>
      <c r="E216" s="33">
        <v>0</v>
      </c>
      <c r="F216" s="33">
        <v>0</v>
      </c>
      <c r="G216" s="33">
        <v>0</v>
      </c>
      <c r="H216" s="33">
        <v>0</v>
      </c>
      <c r="I216" s="33">
        <v>0</v>
      </c>
      <c r="J216" s="33">
        <v>0</v>
      </c>
      <c r="K216" s="33">
        <v>0</v>
      </c>
      <c r="L216" s="33">
        <v>0</v>
      </c>
      <c r="M216" s="33">
        <v>0</v>
      </c>
      <c r="N216" s="33">
        <v>0</v>
      </c>
      <c r="O216" s="33">
        <v>0</v>
      </c>
      <c r="P216" s="33">
        <v>0</v>
      </c>
      <c r="Q216" s="33">
        <v>0</v>
      </c>
      <c r="R216" s="33">
        <v>0</v>
      </c>
      <c r="S216" s="33">
        <v>0</v>
      </c>
      <c r="T216" s="33">
        <v>0</v>
      </c>
      <c r="U216" s="33">
        <v>0</v>
      </c>
      <c r="V216" s="33">
        <v>0</v>
      </c>
      <c r="W216" s="33">
        <v>0</v>
      </c>
      <c r="X216" s="33">
        <v>0</v>
      </c>
      <c r="Y216" s="33">
        <v>0</v>
      </c>
      <c r="Z216" s="33">
        <v>0</v>
      </c>
      <c r="AA216" s="33">
        <v>0</v>
      </c>
      <c r="AB216" s="33">
        <v>0</v>
      </c>
      <c r="AC216" s="33">
        <v>0</v>
      </c>
      <c r="AD216" s="33">
        <v>0</v>
      </c>
      <c r="AE216" s="33">
        <v>0</v>
      </c>
      <c r="AF216" s="33">
        <v>0</v>
      </c>
      <c r="AG216" s="33">
        <v>0</v>
      </c>
      <c r="AH216" s="33">
        <v>0</v>
      </c>
      <c r="AI216" s="33">
        <v>0</v>
      </c>
      <c r="AJ216" s="33">
        <v>0</v>
      </c>
      <c r="AK216" s="33">
        <v>0</v>
      </c>
      <c r="AL216" s="33">
        <v>0</v>
      </c>
      <c r="AM216" s="33">
        <v>0</v>
      </c>
      <c r="AN216" s="33">
        <v>0</v>
      </c>
      <c r="AO216" s="33">
        <v>109.88618241885642</v>
      </c>
      <c r="AP216" s="33">
        <v>0</v>
      </c>
      <c r="AQ216" s="33">
        <v>0</v>
      </c>
      <c r="AR216" s="33">
        <v>0</v>
      </c>
      <c r="AS216" s="33">
        <v>0</v>
      </c>
      <c r="AT216" s="33">
        <v>0</v>
      </c>
      <c r="AU216" s="33">
        <v>0</v>
      </c>
      <c r="AV216" s="33">
        <v>0</v>
      </c>
      <c r="AW216" s="33">
        <v>0</v>
      </c>
      <c r="AX216" s="33">
        <v>0</v>
      </c>
      <c r="AY216" s="33">
        <v>0</v>
      </c>
      <c r="AZ216" s="33">
        <v>0</v>
      </c>
      <c r="BA216" s="33">
        <v>0</v>
      </c>
      <c r="BB216" s="33">
        <v>0</v>
      </c>
      <c r="BC216" s="33">
        <v>0</v>
      </c>
      <c r="BD216" s="33">
        <v>0</v>
      </c>
      <c r="BE216" s="33">
        <v>0</v>
      </c>
      <c r="BF216" s="33">
        <v>0</v>
      </c>
      <c r="BG216" s="33">
        <v>8.5854953669590532</v>
      </c>
      <c r="BH216" s="33">
        <v>0</v>
      </c>
      <c r="BI216" s="33">
        <v>43.385588521007982</v>
      </c>
      <c r="BJ216" s="33">
        <v>0</v>
      </c>
      <c r="BK216" s="33">
        <v>0</v>
      </c>
      <c r="BL216" s="33">
        <v>0</v>
      </c>
      <c r="BM216" s="33">
        <v>0</v>
      </c>
      <c r="BN216" s="33">
        <v>0</v>
      </c>
      <c r="BO216" s="33">
        <v>0</v>
      </c>
      <c r="BP216" s="33">
        <v>0</v>
      </c>
      <c r="BQ216" s="33">
        <v>0</v>
      </c>
      <c r="BR216" s="33">
        <v>0</v>
      </c>
      <c r="BS216" s="33">
        <v>0</v>
      </c>
      <c r="BT216" s="33">
        <v>0</v>
      </c>
      <c r="BU216" s="33">
        <v>0</v>
      </c>
      <c r="BV216" s="33">
        <v>0</v>
      </c>
      <c r="BW216" s="33">
        <v>0</v>
      </c>
      <c r="BX216" s="33">
        <v>0</v>
      </c>
      <c r="BY216" s="33">
        <v>0</v>
      </c>
      <c r="BZ216" s="85">
        <f t="shared" si="3"/>
        <v>161.85726630682345</v>
      </c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  <c r="CP216" s="33"/>
      <c r="CQ216" s="33"/>
      <c r="CR216" s="33"/>
      <c r="CS216" s="33"/>
      <c r="CT216" s="33"/>
      <c r="CU216" s="33"/>
      <c r="CV216" s="33"/>
      <c r="CW216" s="33"/>
      <c r="CX216" s="33"/>
      <c r="CY216" s="33"/>
      <c r="CZ216" s="33"/>
      <c r="DA216" s="33"/>
      <c r="DB216" s="33"/>
      <c r="DC216" s="33"/>
      <c r="DD216" s="33"/>
      <c r="DE216" s="33"/>
      <c r="DF216" s="33"/>
      <c r="DG216" s="33"/>
      <c r="DH216" s="33"/>
      <c r="DI216" s="33"/>
      <c r="DJ216" s="33"/>
      <c r="DK216" s="33"/>
      <c r="DL216" s="33"/>
      <c r="DM216" s="33"/>
      <c r="DN216" s="33"/>
      <c r="DO216" s="33"/>
      <c r="DP216" s="33"/>
      <c r="DQ216" s="33"/>
      <c r="DR216" s="33"/>
      <c r="DS216" s="33"/>
      <c r="DT216" s="33"/>
      <c r="DU216" s="33"/>
      <c r="DV216" s="33"/>
      <c r="DW216" s="33"/>
      <c r="DX216" s="33"/>
      <c r="DY216" s="33"/>
      <c r="DZ216" s="33"/>
      <c r="EA216" s="33"/>
      <c r="EB216" s="33"/>
      <c r="EC216" s="33"/>
      <c r="ED216" s="33"/>
      <c r="EE216" s="33"/>
      <c r="EF216" s="33"/>
      <c r="EG216" s="33"/>
      <c r="EH216" s="33"/>
      <c r="EI216" s="33"/>
      <c r="EJ216" s="33"/>
      <c r="EK216" s="33"/>
      <c r="EL216" s="33"/>
      <c r="EM216" s="33"/>
      <c r="EN216" s="33"/>
      <c r="EO216" s="33"/>
      <c r="EP216" s="33"/>
      <c r="EQ216" s="33"/>
      <c r="ER216" s="33"/>
      <c r="ES216" s="33"/>
      <c r="ET216" s="33"/>
      <c r="EU216" s="33"/>
      <c r="EV216" s="33"/>
      <c r="EW216" s="33"/>
      <c r="EX216" s="33"/>
      <c r="EY216" s="33"/>
      <c r="EZ216" s="33"/>
      <c r="FA216" s="33"/>
      <c r="FB216" s="33"/>
      <c r="FC216" s="33"/>
      <c r="FD216" s="33"/>
      <c r="FE216" s="33"/>
      <c r="FF216" s="33"/>
      <c r="FG216" s="33"/>
      <c r="FH216" s="33"/>
      <c r="FI216" s="33"/>
      <c r="FJ216" s="33"/>
      <c r="FK216" s="33"/>
      <c r="FL216" s="33"/>
      <c r="FM216" s="33"/>
    </row>
    <row r="217" spans="1:169" x14ac:dyDescent="0.2">
      <c r="A217" s="1" t="s">
        <v>94</v>
      </c>
      <c r="B217" s="22" t="s">
        <v>213</v>
      </c>
      <c r="C217" s="33">
        <v>0</v>
      </c>
      <c r="D217" s="33">
        <v>0</v>
      </c>
      <c r="E217" s="33">
        <v>0</v>
      </c>
      <c r="F217" s="33">
        <v>0</v>
      </c>
      <c r="G217" s="33">
        <v>0</v>
      </c>
      <c r="H217" s="33">
        <v>0</v>
      </c>
      <c r="I217" s="33">
        <v>0</v>
      </c>
      <c r="J217" s="33">
        <v>0</v>
      </c>
      <c r="K217" s="33">
        <v>0</v>
      </c>
      <c r="L217" s="33">
        <v>0</v>
      </c>
      <c r="M217" s="33">
        <v>0</v>
      </c>
      <c r="N217" s="33">
        <v>0</v>
      </c>
      <c r="O217" s="33">
        <v>0</v>
      </c>
      <c r="P217" s="33">
        <v>0</v>
      </c>
      <c r="Q217" s="33">
        <v>0</v>
      </c>
      <c r="R217" s="33">
        <v>0</v>
      </c>
      <c r="S217" s="33">
        <v>0</v>
      </c>
      <c r="T217" s="33">
        <v>0</v>
      </c>
      <c r="U217" s="33">
        <v>0</v>
      </c>
      <c r="V217" s="33">
        <v>0</v>
      </c>
      <c r="W217" s="33">
        <v>0</v>
      </c>
      <c r="X217" s="33">
        <v>0</v>
      </c>
      <c r="Y217" s="33">
        <v>0</v>
      </c>
      <c r="Z217" s="33">
        <v>0</v>
      </c>
      <c r="AA217" s="33">
        <v>0</v>
      </c>
      <c r="AB217" s="33">
        <v>0</v>
      </c>
      <c r="AC217" s="33">
        <v>0</v>
      </c>
      <c r="AD217" s="33">
        <v>0</v>
      </c>
      <c r="AE217" s="33">
        <v>0</v>
      </c>
      <c r="AF217" s="33">
        <v>0</v>
      </c>
      <c r="AG217" s="33">
        <v>0</v>
      </c>
      <c r="AH217" s="33">
        <v>0</v>
      </c>
      <c r="AI217" s="33">
        <v>0</v>
      </c>
      <c r="AJ217" s="33">
        <v>0</v>
      </c>
      <c r="AK217" s="33">
        <v>0</v>
      </c>
      <c r="AL217" s="33">
        <v>0</v>
      </c>
      <c r="AM217" s="33">
        <v>0</v>
      </c>
      <c r="AN217" s="33">
        <v>0</v>
      </c>
      <c r="AO217" s="33">
        <v>0</v>
      </c>
      <c r="AP217" s="33">
        <v>0</v>
      </c>
      <c r="AQ217" s="33">
        <v>0</v>
      </c>
      <c r="AR217" s="33">
        <v>0</v>
      </c>
      <c r="AS217" s="33">
        <v>0</v>
      </c>
      <c r="AT217" s="33">
        <v>0</v>
      </c>
      <c r="AU217" s="33">
        <v>0</v>
      </c>
      <c r="AV217" s="33">
        <v>0</v>
      </c>
      <c r="AW217" s="33">
        <v>0</v>
      </c>
      <c r="AX217" s="33">
        <v>0</v>
      </c>
      <c r="AY217" s="33">
        <v>0</v>
      </c>
      <c r="AZ217" s="33">
        <v>0</v>
      </c>
      <c r="BA217" s="33">
        <v>0</v>
      </c>
      <c r="BB217" s="33">
        <v>0</v>
      </c>
      <c r="BC217" s="33">
        <v>0</v>
      </c>
      <c r="BD217" s="33">
        <v>0</v>
      </c>
      <c r="BE217" s="33">
        <v>0</v>
      </c>
      <c r="BF217" s="33">
        <v>0</v>
      </c>
      <c r="BG217" s="33">
        <v>0</v>
      </c>
      <c r="BH217" s="33">
        <v>0</v>
      </c>
      <c r="BI217" s="33">
        <v>0</v>
      </c>
      <c r="BJ217" s="33">
        <v>0</v>
      </c>
      <c r="BK217" s="33">
        <v>0</v>
      </c>
      <c r="BL217" s="33">
        <v>0</v>
      </c>
      <c r="BM217" s="33">
        <v>0</v>
      </c>
      <c r="BN217" s="33">
        <v>0</v>
      </c>
      <c r="BO217" s="33">
        <v>0</v>
      </c>
      <c r="BP217" s="33">
        <v>0</v>
      </c>
      <c r="BQ217" s="33">
        <v>0</v>
      </c>
      <c r="BR217" s="33">
        <v>0</v>
      </c>
      <c r="BS217" s="33">
        <v>0</v>
      </c>
      <c r="BT217" s="33">
        <v>0</v>
      </c>
      <c r="BU217" s="33">
        <v>0</v>
      </c>
      <c r="BV217" s="33">
        <v>0</v>
      </c>
      <c r="BW217" s="33">
        <v>0</v>
      </c>
      <c r="BX217" s="33">
        <v>0</v>
      </c>
      <c r="BY217" s="33">
        <v>0</v>
      </c>
      <c r="BZ217" s="85">
        <f t="shared" si="3"/>
        <v>0</v>
      </c>
      <c r="CA217" s="33"/>
      <c r="CB217" s="33"/>
      <c r="CC217" s="33"/>
      <c r="CD217" s="33"/>
      <c r="CE217" s="33"/>
      <c r="CF217" s="33"/>
      <c r="CG217" s="33"/>
      <c r="CH217" s="33"/>
      <c r="CI217" s="33"/>
      <c r="CJ217" s="33"/>
      <c r="CK217" s="33"/>
      <c r="CL217" s="33"/>
      <c r="CM217" s="33"/>
      <c r="CN217" s="33"/>
      <c r="CO217" s="33"/>
      <c r="CP217" s="33"/>
      <c r="CQ217" s="33"/>
      <c r="CR217" s="33"/>
      <c r="CS217" s="33"/>
      <c r="CT217" s="33"/>
      <c r="CU217" s="33"/>
      <c r="CV217" s="33"/>
      <c r="CW217" s="33"/>
      <c r="CX217" s="33"/>
      <c r="CY217" s="33"/>
      <c r="CZ217" s="33"/>
      <c r="DA217" s="33"/>
      <c r="DB217" s="33"/>
      <c r="DC217" s="33"/>
      <c r="DD217" s="33"/>
      <c r="DE217" s="33"/>
      <c r="DF217" s="33"/>
      <c r="DG217" s="33"/>
      <c r="DH217" s="33"/>
      <c r="DI217" s="33"/>
      <c r="DJ217" s="33"/>
      <c r="DK217" s="33"/>
      <c r="DL217" s="33"/>
      <c r="DM217" s="33"/>
      <c r="DN217" s="33"/>
      <c r="DO217" s="33"/>
      <c r="DP217" s="33"/>
      <c r="DQ217" s="33"/>
      <c r="DR217" s="33"/>
      <c r="DS217" s="33"/>
      <c r="DT217" s="33"/>
      <c r="DU217" s="33"/>
      <c r="DV217" s="33"/>
      <c r="DW217" s="33"/>
      <c r="DX217" s="33"/>
      <c r="DY217" s="33"/>
      <c r="DZ217" s="33"/>
      <c r="EA217" s="33"/>
      <c r="EB217" s="33"/>
      <c r="EC217" s="33"/>
      <c r="ED217" s="33"/>
      <c r="EE217" s="33"/>
      <c r="EF217" s="33"/>
      <c r="EG217" s="33"/>
      <c r="EH217" s="33"/>
      <c r="EI217" s="33"/>
      <c r="EJ217" s="33"/>
      <c r="EK217" s="33"/>
      <c r="EL217" s="33"/>
      <c r="EM217" s="33"/>
      <c r="EN217" s="33"/>
      <c r="EO217" s="33"/>
      <c r="EP217" s="33"/>
      <c r="EQ217" s="33"/>
      <c r="ER217" s="33"/>
      <c r="ES217" s="33"/>
      <c r="ET217" s="33"/>
      <c r="EU217" s="33"/>
      <c r="EV217" s="33"/>
      <c r="EW217" s="33"/>
      <c r="EX217" s="33"/>
      <c r="EY217" s="33"/>
      <c r="EZ217" s="33"/>
      <c r="FA217" s="33"/>
      <c r="FB217" s="33"/>
      <c r="FC217" s="33"/>
      <c r="FD217" s="33"/>
      <c r="FE217" s="33"/>
      <c r="FF217" s="33"/>
      <c r="FG217" s="33"/>
      <c r="FH217" s="33"/>
      <c r="FI217" s="33"/>
      <c r="FJ217" s="33"/>
      <c r="FK217" s="33"/>
      <c r="FL217" s="33"/>
      <c r="FM217" s="33"/>
    </row>
    <row r="218" spans="1:169" x14ac:dyDescent="0.2">
      <c r="A218" s="1" t="s">
        <v>96</v>
      </c>
      <c r="B218" s="22" t="s">
        <v>215</v>
      </c>
      <c r="C218" s="33">
        <v>0</v>
      </c>
      <c r="D218" s="33">
        <v>0</v>
      </c>
      <c r="E218" s="33">
        <v>0</v>
      </c>
      <c r="F218" s="33">
        <v>0</v>
      </c>
      <c r="G218" s="33">
        <v>0</v>
      </c>
      <c r="H218" s="33">
        <v>0</v>
      </c>
      <c r="I218" s="33">
        <v>0</v>
      </c>
      <c r="J218" s="33">
        <v>0</v>
      </c>
      <c r="K218" s="33">
        <v>0</v>
      </c>
      <c r="L218" s="33">
        <v>0</v>
      </c>
      <c r="M218" s="33">
        <v>0</v>
      </c>
      <c r="N218" s="33">
        <v>0</v>
      </c>
      <c r="O218" s="33">
        <v>0</v>
      </c>
      <c r="P218" s="33">
        <v>0</v>
      </c>
      <c r="Q218" s="33">
        <v>0</v>
      </c>
      <c r="R218" s="33">
        <v>0</v>
      </c>
      <c r="S218" s="33">
        <v>0</v>
      </c>
      <c r="T218" s="33">
        <v>0</v>
      </c>
      <c r="U218" s="33">
        <v>0</v>
      </c>
      <c r="V218" s="33">
        <v>0</v>
      </c>
      <c r="W218" s="33">
        <v>0</v>
      </c>
      <c r="X218" s="33">
        <v>0</v>
      </c>
      <c r="Y218" s="33">
        <v>0</v>
      </c>
      <c r="Z218" s="33">
        <v>0</v>
      </c>
      <c r="AA218" s="33">
        <v>0</v>
      </c>
      <c r="AB218" s="33">
        <v>0</v>
      </c>
      <c r="AC218" s="33">
        <v>0</v>
      </c>
      <c r="AD218" s="33">
        <v>0</v>
      </c>
      <c r="AE218" s="33">
        <v>0</v>
      </c>
      <c r="AF218" s="33">
        <v>0</v>
      </c>
      <c r="AG218" s="33">
        <v>0</v>
      </c>
      <c r="AH218" s="33">
        <v>0</v>
      </c>
      <c r="AI218" s="33">
        <v>0</v>
      </c>
      <c r="AJ218" s="33">
        <v>0</v>
      </c>
      <c r="AK218" s="33">
        <v>0</v>
      </c>
      <c r="AL218" s="33">
        <v>0</v>
      </c>
      <c r="AM218" s="33">
        <v>0</v>
      </c>
      <c r="AN218" s="33">
        <v>0</v>
      </c>
      <c r="AO218" s="33">
        <v>0</v>
      </c>
      <c r="AP218" s="33">
        <v>0</v>
      </c>
      <c r="AQ218" s="33">
        <v>0</v>
      </c>
      <c r="AR218" s="33">
        <v>0</v>
      </c>
      <c r="AS218" s="33">
        <v>0</v>
      </c>
      <c r="AT218" s="33">
        <v>0</v>
      </c>
      <c r="AU218" s="33">
        <v>0</v>
      </c>
      <c r="AV218" s="33">
        <v>0</v>
      </c>
      <c r="AW218" s="33">
        <v>0</v>
      </c>
      <c r="AX218" s="33">
        <v>0</v>
      </c>
      <c r="AY218" s="33">
        <v>0</v>
      </c>
      <c r="AZ218" s="33">
        <v>0</v>
      </c>
      <c r="BA218" s="33">
        <v>0</v>
      </c>
      <c r="BB218" s="33">
        <v>0</v>
      </c>
      <c r="BC218" s="33">
        <v>0</v>
      </c>
      <c r="BD218" s="33">
        <v>0</v>
      </c>
      <c r="BE218" s="33">
        <v>0</v>
      </c>
      <c r="BF218" s="33">
        <v>0</v>
      </c>
      <c r="BG218" s="33">
        <v>0</v>
      </c>
      <c r="BH218" s="33">
        <v>0</v>
      </c>
      <c r="BI218" s="33">
        <v>0</v>
      </c>
      <c r="BJ218" s="33">
        <v>0</v>
      </c>
      <c r="BK218" s="33">
        <v>0</v>
      </c>
      <c r="BL218" s="33">
        <v>0</v>
      </c>
      <c r="BM218" s="33">
        <v>0</v>
      </c>
      <c r="BN218" s="33">
        <v>0</v>
      </c>
      <c r="BO218" s="33">
        <v>0</v>
      </c>
      <c r="BP218" s="33">
        <v>0</v>
      </c>
      <c r="BQ218" s="33">
        <v>0</v>
      </c>
      <c r="BR218" s="33">
        <v>0</v>
      </c>
      <c r="BS218" s="33">
        <v>0</v>
      </c>
      <c r="BT218" s="33">
        <v>0</v>
      </c>
      <c r="BU218" s="33">
        <v>0</v>
      </c>
      <c r="BV218" s="33">
        <v>0</v>
      </c>
      <c r="BW218" s="33">
        <v>0</v>
      </c>
      <c r="BX218" s="33">
        <v>0</v>
      </c>
      <c r="BY218" s="33">
        <v>0</v>
      </c>
      <c r="BZ218" s="85">
        <f t="shared" si="3"/>
        <v>0</v>
      </c>
      <c r="CA218" s="33"/>
      <c r="CB218" s="33"/>
      <c r="CC218" s="33"/>
      <c r="CD218" s="33"/>
      <c r="CE218" s="33"/>
      <c r="CF218" s="33"/>
      <c r="CG218" s="33"/>
      <c r="CH218" s="33"/>
      <c r="CI218" s="33"/>
      <c r="CJ218" s="33"/>
      <c r="CK218" s="33"/>
      <c r="CL218" s="33"/>
      <c r="CM218" s="33"/>
      <c r="CN218" s="33"/>
      <c r="CO218" s="33"/>
      <c r="CP218" s="33"/>
      <c r="CQ218" s="33"/>
      <c r="CR218" s="33"/>
      <c r="CS218" s="33"/>
      <c r="CT218" s="33"/>
      <c r="CU218" s="33"/>
      <c r="CV218" s="33"/>
      <c r="CW218" s="33"/>
      <c r="CX218" s="33"/>
      <c r="CY218" s="33"/>
      <c r="CZ218" s="33"/>
      <c r="DA218" s="33"/>
      <c r="DB218" s="33"/>
      <c r="DC218" s="33"/>
      <c r="DD218" s="33"/>
      <c r="DE218" s="33"/>
      <c r="DF218" s="33"/>
      <c r="DG218" s="33"/>
      <c r="DH218" s="33"/>
      <c r="DI218" s="33"/>
      <c r="DJ218" s="33"/>
      <c r="DK218" s="33"/>
      <c r="DL218" s="33"/>
      <c r="DM218" s="33"/>
      <c r="DN218" s="33"/>
      <c r="DO218" s="33"/>
      <c r="DP218" s="33"/>
      <c r="DQ218" s="33"/>
      <c r="DR218" s="33"/>
      <c r="DS218" s="33"/>
      <c r="DT218" s="33"/>
      <c r="DU218" s="33"/>
      <c r="DV218" s="33"/>
      <c r="DW218" s="33"/>
      <c r="DX218" s="33"/>
      <c r="DY218" s="33"/>
      <c r="DZ218" s="33"/>
      <c r="EA218" s="33"/>
      <c r="EB218" s="33"/>
      <c r="EC218" s="33"/>
      <c r="ED218" s="33"/>
      <c r="EE218" s="33"/>
      <c r="EF218" s="33"/>
      <c r="EG218" s="33"/>
      <c r="EH218" s="33"/>
      <c r="EI218" s="33"/>
      <c r="EJ218" s="33"/>
      <c r="EK218" s="33"/>
      <c r="EL218" s="33"/>
      <c r="EM218" s="33"/>
      <c r="EN218" s="33"/>
      <c r="EO218" s="33"/>
      <c r="EP218" s="33"/>
      <c r="EQ218" s="33"/>
      <c r="ER218" s="33"/>
      <c r="ES218" s="33"/>
      <c r="ET218" s="33"/>
      <c r="EU218" s="33"/>
      <c r="EV218" s="33"/>
      <c r="EW218" s="33"/>
      <c r="EX218" s="33"/>
      <c r="EY218" s="33"/>
      <c r="EZ218" s="33"/>
      <c r="FA218" s="33"/>
      <c r="FB218" s="33"/>
      <c r="FC218" s="33"/>
      <c r="FD218" s="33"/>
      <c r="FE218" s="33"/>
      <c r="FF218" s="33"/>
      <c r="FG218" s="33"/>
      <c r="FH218" s="33"/>
      <c r="FI218" s="33"/>
      <c r="FJ218" s="33"/>
      <c r="FK218" s="33"/>
      <c r="FL218" s="33"/>
      <c r="FM218" s="33"/>
    </row>
    <row r="219" spans="1:169" x14ac:dyDescent="0.2">
      <c r="A219" s="1" t="s">
        <v>95</v>
      </c>
      <c r="B219" s="22" t="s">
        <v>214</v>
      </c>
      <c r="C219" s="33">
        <v>0</v>
      </c>
      <c r="D219" s="33">
        <v>0</v>
      </c>
      <c r="E219" s="33">
        <v>0</v>
      </c>
      <c r="F219" s="33">
        <v>0</v>
      </c>
      <c r="G219" s="33">
        <v>0</v>
      </c>
      <c r="H219" s="33">
        <v>0</v>
      </c>
      <c r="I219" s="33">
        <v>0</v>
      </c>
      <c r="J219" s="33">
        <v>0</v>
      </c>
      <c r="K219" s="33">
        <v>0</v>
      </c>
      <c r="L219" s="33">
        <v>0</v>
      </c>
      <c r="M219" s="33">
        <v>0</v>
      </c>
      <c r="N219" s="33">
        <v>0</v>
      </c>
      <c r="O219" s="33">
        <v>0</v>
      </c>
      <c r="P219" s="33">
        <v>0</v>
      </c>
      <c r="Q219" s="33">
        <v>0</v>
      </c>
      <c r="R219" s="33">
        <v>0</v>
      </c>
      <c r="S219" s="33">
        <v>0</v>
      </c>
      <c r="T219" s="33">
        <v>0</v>
      </c>
      <c r="U219" s="33">
        <v>0</v>
      </c>
      <c r="V219" s="33">
        <v>0</v>
      </c>
      <c r="W219" s="33">
        <v>0</v>
      </c>
      <c r="X219" s="33">
        <v>0</v>
      </c>
      <c r="Y219" s="33">
        <v>0</v>
      </c>
      <c r="Z219" s="33">
        <v>0</v>
      </c>
      <c r="AA219" s="33">
        <v>0</v>
      </c>
      <c r="AB219" s="33">
        <v>0</v>
      </c>
      <c r="AC219" s="33">
        <v>0</v>
      </c>
      <c r="AD219" s="33">
        <v>0</v>
      </c>
      <c r="AE219" s="33">
        <v>0</v>
      </c>
      <c r="AF219" s="33">
        <v>0</v>
      </c>
      <c r="AG219" s="33">
        <v>0</v>
      </c>
      <c r="AH219" s="33">
        <v>0</v>
      </c>
      <c r="AI219" s="33">
        <v>0</v>
      </c>
      <c r="AJ219" s="33">
        <v>0</v>
      </c>
      <c r="AK219" s="33">
        <v>0</v>
      </c>
      <c r="AL219" s="33">
        <v>0</v>
      </c>
      <c r="AM219" s="33">
        <v>0</v>
      </c>
      <c r="AN219" s="33">
        <v>0</v>
      </c>
      <c r="AO219" s="33">
        <v>0</v>
      </c>
      <c r="AP219" s="33">
        <v>0</v>
      </c>
      <c r="AQ219" s="33">
        <v>0</v>
      </c>
      <c r="AR219" s="33">
        <v>0</v>
      </c>
      <c r="AS219" s="33">
        <v>0</v>
      </c>
      <c r="AT219" s="33">
        <v>0</v>
      </c>
      <c r="AU219" s="33">
        <v>0</v>
      </c>
      <c r="AV219" s="33">
        <v>0</v>
      </c>
      <c r="AW219" s="33">
        <v>0</v>
      </c>
      <c r="AX219" s="33">
        <v>0</v>
      </c>
      <c r="AY219" s="33">
        <v>0</v>
      </c>
      <c r="AZ219" s="33">
        <v>0</v>
      </c>
      <c r="BA219" s="33">
        <v>0</v>
      </c>
      <c r="BB219" s="33">
        <v>0</v>
      </c>
      <c r="BC219" s="33">
        <v>0</v>
      </c>
      <c r="BD219" s="33">
        <v>0</v>
      </c>
      <c r="BE219" s="33">
        <v>0</v>
      </c>
      <c r="BF219" s="33">
        <v>0</v>
      </c>
      <c r="BG219" s="33">
        <v>0</v>
      </c>
      <c r="BH219" s="33">
        <v>0</v>
      </c>
      <c r="BI219" s="33">
        <v>0</v>
      </c>
      <c r="BJ219" s="33">
        <v>0</v>
      </c>
      <c r="BK219" s="33">
        <v>0</v>
      </c>
      <c r="BL219" s="33">
        <v>0</v>
      </c>
      <c r="BM219" s="33">
        <v>0</v>
      </c>
      <c r="BN219" s="33">
        <v>0</v>
      </c>
      <c r="BO219" s="33">
        <v>0</v>
      </c>
      <c r="BP219" s="33">
        <v>0</v>
      </c>
      <c r="BQ219" s="33">
        <v>0</v>
      </c>
      <c r="BR219" s="33">
        <v>0</v>
      </c>
      <c r="BS219" s="33">
        <v>0</v>
      </c>
      <c r="BT219" s="33">
        <v>0</v>
      </c>
      <c r="BU219" s="33">
        <v>0</v>
      </c>
      <c r="BV219" s="33">
        <v>0</v>
      </c>
      <c r="BW219" s="33">
        <v>0</v>
      </c>
      <c r="BX219" s="33">
        <v>0</v>
      </c>
      <c r="BY219" s="33">
        <v>0</v>
      </c>
      <c r="BZ219" s="85">
        <f t="shared" si="3"/>
        <v>0</v>
      </c>
      <c r="CA219" s="33"/>
      <c r="CB219" s="33"/>
      <c r="CC219" s="33"/>
      <c r="CD219" s="33"/>
      <c r="CE219" s="33"/>
      <c r="CF219" s="33"/>
      <c r="CG219" s="33"/>
      <c r="CH219" s="33"/>
      <c r="CI219" s="33"/>
      <c r="CJ219" s="33"/>
      <c r="CK219" s="33"/>
      <c r="CL219" s="33"/>
      <c r="CM219" s="33"/>
      <c r="CN219" s="33"/>
      <c r="CO219" s="33"/>
      <c r="CP219" s="33"/>
      <c r="CQ219" s="33"/>
      <c r="CR219" s="33"/>
      <c r="CS219" s="33"/>
      <c r="CT219" s="33"/>
      <c r="CU219" s="33"/>
      <c r="CV219" s="33"/>
      <c r="CW219" s="33"/>
      <c r="CX219" s="33"/>
      <c r="CY219" s="33"/>
      <c r="CZ219" s="33"/>
      <c r="DA219" s="33"/>
      <c r="DB219" s="33"/>
      <c r="DC219" s="33"/>
      <c r="DD219" s="33"/>
      <c r="DE219" s="33"/>
      <c r="DF219" s="33"/>
      <c r="DG219" s="33"/>
      <c r="DH219" s="33"/>
      <c r="DI219" s="33"/>
      <c r="DJ219" s="33"/>
      <c r="DK219" s="33"/>
      <c r="DL219" s="33"/>
      <c r="DM219" s="33"/>
      <c r="DN219" s="33"/>
      <c r="DO219" s="33"/>
      <c r="DP219" s="33"/>
      <c r="DQ219" s="33"/>
      <c r="DR219" s="33"/>
      <c r="DS219" s="33"/>
      <c r="DT219" s="33"/>
      <c r="DU219" s="33"/>
      <c r="DV219" s="33"/>
      <c r="DW219" s="33"/>
      <c r="DX219" s="33"/>
      <c r="DY219" s="33"/>
      <c r="DZ219" s="33"/>
      <c r="EA219" s="33"/>
      <c r="EB219" s="33"/>
      <c r="EC219" s="33"/>
      <c r="ED219" s="33"/>
      <c r="EE219" s="33"/>
      <c r="EF219" s="33"/>
      <c r="EG219" s="33"/>
      <c r="EH219" s="33"/>
      <c r="EI219" s="33"/>
      <c r="EJ219" s="33"/>
      <c r="EK219" s="33"/>
      <c r="EL219" s="33"/>
      <c r="EM219" s="33"/>
      <c r="EN219" s="33"/>
      <c r="EO219" s="33"/>
      <c r="EP219" s="33"/>
      <c r="EQ219" s="33"/>
      <c r="ER219" s="33"/>
      <c r="ES219" s="33"/>
      <c r="ET219" s="33"/>
      <c r="EU219" s="33"/>
      <c r="EV219" s="33"/>
      <c r="EW219" s="33"/>
      <c r="EX219" s="33"/>
      <c r="EY219" s="33"/>
      <c r="EZ219" s="33"/>
      <c r="FA219" s="33"/>
      <c r="FB219" s="33"/>
      <c r="FC219" s="33"/>
      <c r="FD219" s="33"/>
      <c r="FE219" s="33"/>
      <c r="FF219" s="33"/>
      <c r="FG219" s="33"/>
      <c r="FH219" s="33"/>
      <c r="FI219" s="33"/>
      <c r="FJ219" s="33"/>
      <c r="FK219" s="33"/>
      <c r="FL219" s="33"/>
      <c r="FM219" s="33"/>
    </row>
    <row r="220" spans="1:169" x14ac:dyDescent="0.2">
      <c r="A220" s="1" t="s">
        <v>97</v>
      </c>
      <c r="B220" s="22" t="s">
        <v>216</v>
      </c>
      <c r="C220" s="33">
        <v>0</v>
      </c>
      <c r="D220" s="33">
        <v>0</v>
      </c>
      <c r="E220" s="33">
        <v>0</v>
      </c>
      <c r="F220" s="33">
        <v>0</v>
      </c>
      <c r="G220" s="33">
        <v>0</v>
      </c>
      <c r="H220" s="33">
        <v>0</v>
      </c>
      <c r="I220" s="33">
        <v>0</v>
      </c>
      <c r="J220" s="33">
        <v>0</v>
      </c>
      <c r="K220" s="33">
        <v>0</v>
      </c>
      <c r="L220" s="33">
        <v>0</v>
      </c>
      <c r="M220" s="33">
        <v>0</v>
      </c>
      <c r="N220" s="33">
        <v>0</v>
      </c>
      <c r="O220" s="33">
        <v>0</v>
      </c>
      <c r="P220" s="33">
        <v>0</v>
      </c>
      <c r="Q220" s="33">
        <v>0</v>
      </c>
      <c r="R220" s="33">
        <v>0</v>
      </c>
      <c r="S220" s="33">
        <v>0</v>
      </c>
      <c r="T220" s="33">
        <v>0</v>
      </c>
      <c r="U220" s="33">
        <v>0</v>
      </c>
      <c r="V220" s="33">
        <v>0</v>
      </c>
      <c r="W220" s="33">
        <v>0</v>
      </c>
      <c r="X220" s="33">
        <v>0</v>
      </c>
      <c r="Y220" s="33">
        <v>0</v>
      </c>
      <c r="Z220" s="33">
        <v>0</v>
      </c>
      <c r="AA220" s="33">
        <v>0</v>
      </c>
      <c r="AB220" s="33">
        <v>0</v>
      </c>
      <c r="AC220" s="33">
        <v>0</v>
      </c>
      <c r="AD220" s="33">
        <v>0</v>
      </c>
      <c r="AE220" s="33">
        <v>0</v>
      </c>
      <c r="AF220" s="33">
        <v>0</v>
      </c>
      <c r="AG220" s="33">
        <v>0</v>
      </c>
      <c r="AH220" s="33">
        <v>0</v>
      </c>
      <c r="AI220" s="33">
        <v>0</v>
      </c>
      <c r="AJ220" s="33">
        <v>0</v>
      </c>
      <c r="AK220" s="33">
        <v>0</v>
      </c>
      <c r="AL220" s="33">
        <v>0</v>
      </c>
      <c r="AM220" s="33">
        <v>0</v>
      </c>
      <c r="AN220" s="33">
        <v>0</v>
      </c>
      <c r="AO220" s="33">
        <v>0</v>
      </c>
      <c r="AP220" s="33">
        <v>0</v>
      </c>
      <c r="AQ220" s="33">
        <v>0</v>
      </c>
      <c r="AR220" s="33">
        <v>0</v>
      </c>
      <c r="AS220" s="33">
        <v>0</v>
      </c>
      <c r="AT220" s="33">
        <v>0</v>
      </c>
      <c r="AU220" s="33">
        <v>0</v>
      </c>
      <c r="AV220" s="33">
        <v>0</v>
      </c>
      <c r="AW220" s="33">
        <v>0</v>
      </c>
      <c r="AX220" s="33">
        <v>0</v>
      </c>
      <c r="AY220" s="33">
        <v>0</v>
      </c>
      <c r="AZ220" s="33">
        <v>0</v>
      </c>
      <c r="BA220" s="33">
        <v>0</v>
      </c>
      <c r="BB220" s="33">
        <v>0</v>
      </c>
      <c r="BC220" s="33">
        <v>0</v>
      </c>
      <c r="BD220" s="33">
        <v>0</v>
      </c>
      <c r="BE220" s="33">
        <v>0</v>
      </c>
      <c r="BF220" s="33">
        <v>0</v>
      </c>
      <c r="BG220" s="33">
        <v>0</v>
      </c>
      <c r="BH220" s="33">
        <v>0</v>
      </c>
      <c r="BI220" s="33">
        <v>0</v>
      </c>
      <c r="BJ220" s="33">
        <v>0</v>
      </c>
      <c r="BK220" s="33">
        <v>0</v>
      </c>
      <c r="BL220" s="33">
        <v>0</v>
      </c>
      <c r="BM220" s="33">
        <v>0</v>
      </c>
      <c r="BN220" s="33">
        <v>0</v>
      </c>
      <c r="BO220" s="33">
        <v>0</v>
      </c>
      <c r="BP220" s="33">
        <v>0</v>
      </c>
      <c r="BQ220" s="33">
        <v>0</v>
      </c>
      <c r="BR220" s="33">
        <v>0</v>
      </c>
      <c r="BS220" s="33">
        <v>0</v>
      </c>
      <c r="BT220" s="33">
        <v>0</v>
      </c>
      <c r="BU220" s="33">
        <v>0</v>
      </c>
      <c r="BV220" s="33">
        <v>0</v>
      </c>
      <c r="BW220" s="33">
        <v>0</v>
      </c>
      <c r="BX220" s="33">
        <v>0</v>
      </c>
      <c r="BY220" s="33">
        <v>0</v>
      </c>
      <c r="BZ220" s="85">
        <f t="shared" si="3"/>
        <v>0</v>
      </c>
      <c r="CA220" s="33"/>
      <c r="CB220" s="33"/>
      <c r="CC220" s="33"/>
      <c r="CD220" s="33"/>
      <c r="CE220" s="33"/>
      <c r="CF220" s="33"/>
      <c r="CG220" s="33"/>
      <c r="CH220" s="33"/>
      <c r="CI220" s="33"/>
      <c r="CJ220" s="33"/>
      <c r="CK220" s="33"/>
      <c r="CL220" s="33"/>
      <c r="CM220" s="33"/>
      <c r="CN220" s="33"/>
      <c r="CO220" s="33"/>
      <c r="CP220" s="33"/>
      <c r="CQ220" s="33"/>
      <c r="CR220" s="33"/>
      <c r="CS220" s="33"/>
      <c r="CT220" s="33"/>
      <c r="CU220" s="33"/>
      <c r="CV220" s="33"/>
      <c r="CW220" s="33"/>
      <c r="CX220" s="33"/>
      <c r="CY220" s="33"/>
      <c r="CZ220" s="33"/>
      <c r="DA220" s="33"/>
      <c r="DB220" s="33"/>
      <c r="DC220" s="33"/>
      <c r="DD220" s="33"/>
      <c r="DE220" s="33"/>
      <c r="DF220" s="33"/>
      <c r="DG220" s="33"/>
      <c r="DH220" s="33"/>
      <c r="DI220" s="33"/>
      <c r="DJ220" s="33"/>
      <c r="DK220" s="33"/>
      <c r="DL220" s="33"/>
      <c r="DM220" s="33"/>
      <c r="DN220" s="33"/>
      <c r="DO220" s="33"/>
      <c r="DP220" s="33"/>
      <c r="DQ220" s="33"/>
      <c r="DR220" s="33"/>
      <c r="DS220" s="33"/>
      <c r="DT220" s="33"/>
      <c r="DU220" s="33"/>
      <c r="DV220" s="33"/>
      <c r="DW220" s="33"/>
      <c r="DX220" s="33"/>
      <c r="DY220" s="33"/>
      <c r="DZ220" s="33"/>
      <c r="EA220" s="33"/>
      <c r="EB220" s="33"/>
      <c r="EC220" s="33"/>
      <c r="ED220" s="33"/>
      <c r="EE220" s="33"/>
      <c r="EF220" s="33"/>
      <c r="EG220" s="33"/>
      <c r="EH220" s="33"/>
      <c r="EI220" s="33"/>
      <c r="EJ220" s="33"/>
      <c r="EK220" s="33"/>
      <c r="EL220" s="33"/>
      <c r="EM220" s="33"/>
      <c r="EN220" s="33"/>
      <c r="EO220" s="33"/>
      <c r="EP220" s="33"/>
      <c r="EQ220" s="33"/>
      <c r="ER220" s="33"/>
      <c r="ES220" s="33"/>
      <c r="ET220" s="33"/>
      <c r="EU220" s="33"/>
      <c r="EV220" s="33"/>
      <c r="EW220" s="33"/>
      <c r="EX220" s="33"/>
      <c r="EY220" s="33"/>
      <c r="EZ220" s="33"/>
      <c r="FA220" s="33"/>
      <c r="FB220" s="33"/>
      <c r="FC220" s="33"/>
      <c r="FD220" s="33"/>
      <c r="FE220" s="33"/>
      <c r="FF220" s="33"/>
      <c r="FG220" s="33"/>
      <c r="FH220" s="33"/>
      <c r="FI220" s="33"/>
      <c r="FJ220" s="33"/>
      <c r="FK220" s="33"/>
      <c r="FL220" s="33"/>
      <c r="FM220" s="33"/>
    </row>
    <row r="221" spans="1:169" x14ac:dyDescent="0.2">
      <c r="A221" s="1" t="s">
        <v>98</v>
      </c>
      <c r="B221" s="22" t="s">
        <v>217</v>
      </c>
      <c r="C221" s="33">
        <v>0</v>
      </c>
      <c r="D221" s="33">
        <v>0</v>
      </c>
      <c r="E221" s="33">
        <v>0</v>
      </c>
      <c r="F221" s="33">
        <v>0</v>
      </c>
      <c r="G221" s="33">
        <v>0</v>
      </c>
      <c r="H221" s="33">
        <v>0</v>
      </c>
      <c r="I221" s="33">
        <v>0</v>
      </c>
      <c r="J221" s="33">
        <v>0</v>
      </c>
      <c r="K221" s="33">
        <v>0</v>
      </c>
      <c r="L221" s="33">
        <v>0</v>
      </c>
      <c r="M221" s="33">
        <v>0</v>
      </c>
      <c r="N221" s="33">
        <v>0</v>
      </c>
      <c r="O221" s="33">
        <v>0</v>
      </c>
      <c r="P221" s="33">
        <v>0</v>
      </c>
      <c r="Q221" s="33">
        <v>0</v>
      </c>
      <c r="R221" s="33">
        <v>0</v>
      </c>
      <c r="S221" s="33">
        <v>0</v>
      </c>
      <c r="T221" s="33">
        <v>0</v>
      </c>
      <c r="U221" s="33">
        <v>0</v>
      </c>
      <c r="V221" s="33">
        <v>0</v>
      </c>
      <c r="W221" s="33">
        <v>0</v>
      </c>
      <c r="X221" s="33">
        <v>0</v>
      </c>
      <c r="Y221" s="33">
        <v>0</v>
      </c>
      <c r="Z221" s="33">
        <v>0</v>
      </c>
      <c r="AA221" s="33">
        <v>0</v>
      </c>
      <c r="AB221" s="33">
        <v>0</v>
      </c>
      <c r="AC221" s="33">
        <v>0</v>
      </c>
      <c r="AD221" s="33">
        <v>0</v>
      </c>
      <c r="AE221" s="33">
        <v>0</v>
      </c>
      <c r="AF221" s="33">
        <v>0</v>
      </c>
      <c r="AG221" s="33">
        <v>0</v>
      </c>
      <c r="AH221" s="33">
        <v>0</v>
      </c>
      <c r="AI221" s="33">
        <v>0</v>
      </c>
      <c r="AJ221" s="33">
        <v>0</v>
      </c>
      <c r="AK221" s="33">
        <v>0</v>
      </c>
      <c r="AL221" s="33">
        <v>0</v>
      </c>
      <c r="AM221" s="33">
        <v>0</v>
      </c>
      <c r="AN221" s="33">
        <v>0</v>
      </c>
      <c r="AO221" s="33">
        <v>0</v>
      </c>
      <c r="AP221" s="33">
        <v>0</v>
      </c>
      <c r="AQ221" s="33">
        <v>0</v>
      </c>
      <c r="AR221" s="33">
        <v>0</v>
      </c>
      <c r="AS221" s="33">
        <v>0</v>
      </c>
      <c r="AT221" s="33">
        <v>0</v>
      </c>
      <c r="AU221" s="33">
        <v>0</v>
      </c>
      <c r="AV221" s="33">
        <v>0</v>
      </c>
      <c r="AW221" s="33">
        <v>0</v>
      </c>
      <c r="AX221" s="33">
        <v>0</v>
      </c>
      <c r="AY221" s="33">
        <v>0</v>
      </c>
      <c r="AZ221" s="33">
        <v>0</v>
      </c>
      <c r="BA221" s="33">
        <v>0</v>
      </c>
      <c r="BB221" s="33">
        <v>0</v>
      </c>
      <c r="BC221" s="33">
        <v>0</v>
      </c>
      <c r="BD221" s="33">
        <v>0</v>
      </c>
      <c r="BE221" s="33">
        <v>0</v>
      </c>
      <c r="BF221" s="33">
        <v>0</v>
      </c>
      <c r="BG221" s="33">
        <v>0</v>
      </c>
      <c r="BH221" s="33">
        <v>0</v>
      </c>
      <c r="BI221" s="33">
        <v>0</v>
      </c>
      <c r="BJ221" s="33">
        <v>0</v>
      </c>
      <c r="BK221" s="33">
        <v>0</v>
      </c>
      <c r="BL221" s="33">
        <v>0</v>
      </c>
      <c r="BM221" s="33">
        <v>0</v>
      </c>
      <c r="BN221" s="33">
        <v>0</v>
      </c>
      <c r="BO221" s="33">
        <v>0</v>
      </c>
      <c r="BP221" s="33">
        <v>0</v>
      </c>
      <c r="BQ221" s="33">
        <v>0</v>
      </c>
      <c r="BR221" s="33">
        <v>0</v>
      </c>
      <c r="BS221" s="33">
        <v>0</v>
      </c>
      <c r="BT221" s="33">
        <v>0</v>
      </c>
      <c r="BU221" s="33">
        <v>0</v>
      </c>
      <c r="BV221" s="33">
        <v>0</v>
      </c>
      <c r="BW221" s="33">
        <v>0</v>
      </c>
      <c r="BX221" s="33">
        <v>0</v>
      </c>
      <c r="BY221" s="33">
        <v>0</v>
      </c>
      <c r="BZ221" s="85">
        <f t="shared" si="3"/>
        <v>0</v>
      </c>
      <c r="CA221" s="33"/>
      <c r="CB221" s="33"/>
      <c r="CC221" s="33"/>
      <c r="CD221" s="33"/>
      <c r="CE221" s="33"/>
      <c r="CF221" s="33"/>
      <c r="CG221" s="33"/>
      <c r="CH221" s="33"/>
      <c r="CI221" s="33"/>
      <c r="CJ221" s="33"/>
      <c r="CK221" s="33"/>
      <c r="CL221" s="33"/>
      <c r="CM221" s="33"/>
      <c r="CN221" s="33"/>
      <c r="CO221" s="33"/>
      <c r="CP221" s="33"/>
      <c r="CQ221" s="33"/>
      <c r="CR221" s="33"/>
      <c r="CS221" s="33"/>
      <c r="CT221" s="33"/>
      <c r="CU221" s="33"/>
      <c r="CV221" s="33"/>
      <c r="CW221" s="33"/>
      <c r="CX221" s="33"/>
      <c r="CY221" s="33"/>
      <c r="CZ221" s="33"/>
      <c r="DA221" s="33"/>
      <c r="DB221" s="33"/>
      <c r="DC221" s="33"/>
      <c r="DD221" s="33"/>
      <c r="DE221" s="33"/>
      <c r="DF221" s="33"/>
      <c r="DG221" s="33"/>
      <c r="DH221" s="33"/>
      <c r="DI221" s="33"/>
      <c r="DJ221" s="33"/>
      <c r="DK221" s="33"/>
      <c r="DL221" s="33"/>
      <c r="DM221" s="33"/>
      <c r="DN221" s="33"/>
      <c r="DO221" s="33"/>
      <c r="DP221" s="33"/>
      <c r="DQ221" s="33"/>
      <c r="DR221" s="33"/>
      <c r="DS221" s="33"/>
      <c r="DT221" s="33"/>
      <c r="DU221" s="33"/>
      <c r="DV221" s="33"/>
      <c r="DW221" s="33"/>
      <c r="DX221" s="33"/>
      <c r="DY221" s="33"/>
      <c r="DZ221" s="33"/>
      <c r="EA221" s="33"/>
      <c r="EB221" s="33"/>
      <c r="EC221" s="33"/>
      <c r="ED221" s="33"/>
      <c r="EE221" s="33"/>
      <c r="EF221" s="33"/>
      <c r="EG221" s="33"/>
      <c r="EH221" s="33"/>
      <c r="EI221" s="33"/>
      <c r="EJ221" s="33"/>
      <c r="EK221" s="33"/>
      <c r="EL221" s="33"/>
      <c r="EM221" s="33"/>
      <c r="EN221" s="33"/>
      <c r="EO221" s="33"/>
      <c r="EP221" s="33"/>
      <c r="EQ221" s="33"/>
      <c r="ER221" s="33"/>
      <c r="ES221" s="33"/>
      <c r="ET221" s="33"/>
      <c r="EU221" s="33"/>
      <c r="EV221" s="33"/>
      <c r="EW221" s="33"/>
      <c r="EX221" s="33"/>
      <c r="EY221" s="33"/>
      <c r="EZ221" s="33"/>
      <c r="FA221" s="33"/>
      <c r="FB221" s="33"/>
      <c r="FC221" s="33"/>
      <c r="FD221" s="33"/>
      <c r="FE221" s="33"/>
      <c r="FF221" s="33"/>
      <c r="FG221" s="33"/>
      <c r="FH221" s="33"/>
      <c r="FI221" s="33"/>
      <c r="FJ221" s="33"/>
      <c r="FK221" s="33"/>
      <c r="FL221" s="33"/>
      <c r="FM221" s="33"/>
    </row>
    <row r="222" spans="1:169" x14ac:dyDescent="0.2">
      <c r="A222" s="1" t="s">
        <v>99</v>
      </c>
      <c r="B222" s="22" t="s">
        <v>218</v>
      </c>
      <c r="C222" s="33">
        <v>0</v>
      </c>
      <c r="D222" s="33">
        <v>0</v>
      </c>
      <c r="E222" s="33">
        <v>0</v>
      </c>
      <c r="F222" s="33">
        <v>0</v>
      </c>
      <c r="G222" s="33">
        <v>0</v>
      </c>
      <c r="H222" s="33">
        <v>0</v>
      </c>
      <c r="I222" s="33">
        <v>0</v>
      </c>
      <c r="J222" s="33">
        <v>0</v>
      </c>
      <c r="K222" s="33">
        <v>0</v>
      </c>
      <c r="L222" s="33">
        <v>0</v>
      </c>
      <c r="M222" s="33">
        <v>0</v>
      </c>
      <c r="N222" s="33">
        <v>0</v>
      </c>
      <c r="O222" s="33">
        <v>0</v>
      </c>
      <c r="P222" s="33">
        <v>0</v>
      </c>
      <c r="Q222" s="33">
        <v>0</v>
      </c>
      <c r="R222" s="33">
        <v>0</v>
      </c>
      <c r="S222" s="33">
        <v>0</v>
      </c>
      <c r="T222" s="33">
        <v>0</v>
      </c>
      <c r="U222" s="33">
        <v>0</v>
      </c>
      <c r="V222" s="33">
        <v>0</v>
      </c>
      <c r="W222" s="33">
        <v>0</v>
      </c>
      <c r="X222" s="33">
        <v>0</v>
      </c>
      <c r="Y222" s="33">
        <v>0</v>
      </c>
      <c r="Z222" s="33">
        <v>0</v>
      </c>
      <c r="AA222" s="33">
        <v>0</v>
      </c>
      <c r="AB222" s="33">
        <v>0</v>
      </c>
      <c r="AC222" s="33">
        <v>0</v>
      </c>
      <c r="AD222" s="33">
        <v>0</v>
      </c>
      <c r="AE222" s="33">
        <v>0</v>
      </c>
      <c r="AF222" s="33">
        <v>0</v>
      </c>
      <c r="AG222" s="33">
        <v>0</v>
      </c>
      <c r="AH222" s="33">
        <v>0</v>
      </c>
      <c r="AI222" s="33">
        <v>0</v>
      </c>
      <c r="AJ222" s="33">
        <v>0</v>
      </c>
      <c r="AK222" s="33">
        <v>0</v>
      </c>
      <c r="AL222" s="33">
        <v>0</v>
      </c>
      <c r="AM222" s="33">
        <v>0</v>
      </c>
      <c r="AN222" s="33">
        <v>0</v>
      </c>
      <c r="AO222" s="33">
        <v>0</v>
      </c>
      <c r="AP222" s="33">
        <v>0</v>
      </c>
      <c r="AQ222" s="33">
        <v>0</v>
      </c>
      <c r="AR222" s="33">
        <v>0</v>
      </c>
      <c r="AS222" s="33">
        <v>0</v>
      </c>
      <c r="AT222" s="33">
        <v>0</v>
      </c>
      <c r="AU222" s="33">
        <v>0</v>
      </c>
      <c r="AV222" s="33">
        <v>0</v>
      </c>
      <c r="AW222" s="33">
        <v>0</v>
      </c>
      <c r="AX222" s="33">
        <v>0</v>
      </c>
      <c r="AY222" s="33">
        <v>0</v>
      </c>
      <c r="AZ222" s="33">
        <v>0</v>
      </c>
      <c r="BA222" s="33">
        <v>0</v>
      </c>
      <c r="BB222" s="33">
        <v>0</v>
      </c>
      <c r="BC222" s="33">
        <v>0</v>
      </c>
      <c r="BD222" s="33">
        <v>0</v>
      </c>
      <c r="BE222" s="33">
        <v>0</v>
      </c>
      <c r="BF222" s="33">
        <v>0</v>
      </c>
      <c r="BG222" s="33">
        <v>0</v>
      </c>
      <c r="BH222" s="33">
        <v>0</v>
      </c>
      <c r="BI222" s="33">
        <v>0</v>
      </c>
      <c r="BJ222" s="33">
        <v>0</v>
      </c>
      <c r="BK222" s="33">
        <v>0</v>
      </c>
      <c r="BL222" s="33">
        <v>0</v>
      </c>
      <c r="BM222" s="33">
        <v>0</v>
      </c>
      <c r="BN222" s="33">
        <v>0</v>
      </c>
      <c r="BO222" s="33">
        <v>0</v>
      </c>
      <c r="BP222" s="33">
        <v>0</v>
      </c>
      <c r="BQ222" s="33">
        <v>0</v>
      </c>
      <c r="BR222" s="33">
        <v>0</v>
      </c>
      <c r="BS222" s="33">
        <v>0</v>
      </c>
      <c r="BT222" s="33">
        <v>0</v>
      </c>
      <c r="BU222" s="33">
        <v>0</v>
      </c>
      <c r="BV222" s="33">
        <v>0</v>
      </c>
      <c r="BW222" s="33">
        <v>0</v>
      </c>
      <c r="BX222" s="33">
        <v>0</v>
      </c>
      <c r="BY222" s="33">
        <v>0</v>
      </c>
      <c r="BZ222" s="85">
        <f t="shared" si="3"/>
        <v>0</v>
      </c>
      <c r="CA222" s="33"/>
      <c r="CB222" s="33"/>
      <c r="CC222" s="33"/>
      <c r="CD222" s="33"/>
      <c r="CE222" s="33"/>
      <c r="CF222" s="33"/>
      <c r="CG222" s="33"/>
      <c r="CH222" s="33"/>
      <c r="CI222" s="33"/>
      <c r="CJ222" s="33"/>
      <c r="CK222" s="33"/>
      <c r="CL222" s="33"/>
      <c r="CM222" s="33"/>
      <c r="CN222" s="33"/>
      <c r="CO222" s="33"/>
      <c r="CP222" s="33"/>
      <c r="CQ222" s="33"/>
      <c r="CR222" s="33"/>
      <c r="CS222" s="33"/>
      <c r="CT222" s="33"/>
      <c r="CU222" s="33"/>
      <c r="CV222" s="33"/>
      <c r="CW222" s="33"/>
      <c r="CX222" s="33"/>
      <c r="CY222" s="33"/>
      <c r="CZ222" s="33"/>
      <c r="DA222" s="33"/>
      <c r="DB222" s="33"/>
      <c r="DC222" s="33"/>
      <c r="DD222" s="33"/>
      <c r="DE222" s="33"/>
      <c r="DF222" s="33"/>
      <c r="DG222" s="33"/>
      <c r="DH222" s="33"/>
      <c r="DI222" s="33"/>
      <c r="DJ222" s="33"/>
      <c r="DK222" s="33"/>
      <c r="DL222" s="33"/>
      <c r="DM222" s="33"/>
      <c r="DN222" s="33"/>
      <c r="DO222" s="33"/>
      <c r="DP222" s="33"/>
      <c r="DQ222" s="33"/>
      <c r="DR222" s="33"/>
      <c r="DS222" s="33"/>
      <c r="DT222" s="33"/>
      <c r="DU222" s="33"/>
      <c r="DV222" s="33"/>
      <c r="DW222" s="33"/>
      <c r="DX222" s="33"/>
      <c r="DY222" s="33"/>
      <c r="DZ222" s="33"/>
      <c r="EA222" s="33"/>
      <c r="EB222" s="33"/>
      <c r="EC222" s="33"/>
      <c r="ED222" s="33"/>
      <c r="EE222" s="33"/>
      <c r="EF222" s="33"/>
      <c r="EG222" s="33"/>
      <c r="EH222" s="33"/>
      <c r="EI222" s="33"/>
      <c r="EJ222" s="33"/>
      <c r="EK222" s="33"/>
      <c r="EL222" s="33"/>
      <c r="EM222" s="33"/>
      <c r="EN222" s="33"/>
      <c r="EO222" s="33"/>
      <c r="EP222" s="33"/>
      <c r="EQ222" s="33"/>
      <c r="ER222" s="33"/>
      <c r="ES222" s="33"/>
      <c r="ET222" s="33"/>
      <c r="EU222" s="33"/>
      <c r="EV222" s="33"/>
      <c r="EW222" s="33"/>
      <c r="EX222" s="33"/>
      <c r="EY222" s="33"/>
      <c r="EZ222" s="33"/>
      <c r="FA222" s="33"/>
      <c r="FB222" s="33"/>
      <c r="FC222" s="33"/>
      <c r="FD222" s="33"/>
      <c r="FE222" s="33"/>
      <c r="FF222" s="33"/>
      <c r="FG222" s="33"/>
      <c r="FH222" s="33"/>
      <c r="FI222" s="33"/>
      <c r="FJ222" s="33"/>
      <c r="FK222" s="33"/>
      <c r="FL222" s="33"/>
      <c r="FM222" s="33"/>
    </row>
    <row r="223" spans="1:169" x14ac:dyDescent="0.2">
      <c r="A223" s="1" t="s">
        <v>101</v>
      </c>
      <c r="B223" s="22" t="s">
        <v>220</v>
      </c>
      <c r="C223" s="33">
        <v>0</v>
      </c>
      <c r="D223" s="33">
        <v>0</v>
      </c>
      <c r="E223" s="33">
        <v>0</v>
      </c>
      <c r="F223" s="33">
        <v>0</v>
      </c>
      <c r="G223" s="33">
        <v>0</v>
      </c>
      <c r="H223" s="33">
        <v>0</v>
      </c>
      <c r="I223" s="33">
        <v>0</v>
      </c>
      <c r="J223" s="33">
        <v>0</v>
      </c>
      <c r="K223" s="33">
        <v>0</v>
      </c>
      <c r="L223" s="33">
        <v>0</v>
      </c>
      <c r="M223" s="33">
        <v>0</v>
      </c>
      <c r="N223" s="33">
        <v>0</v>
      </c>
      <c r="O223" s="33">
        <v>0</v>
      </c>
      <c r="P223" s="33">
        <v>0</v>
      </c>
      <c r="Q223" s="33">
        <v>0</v>
      </c>
      <c r="R223" s="33">
        <v>0</v>
      </c>
      <c r="S223" s="33">
        <v>0</v>
      </c>
      <c r="T223" s="33">
        <v>0</v>
      </c>
      <c r="U223" s="33">
        <v>0</v>
      </c>
      <c r="V223" s="33">
        <v>0</v>
      </c>
      <c r="W223" s="33">
        <v>0</v>
      </c>
      <c r="X223" s="33">
        <v>0</v>
      </c>
      <c r="Y223" s="33">
        <v>0</v>
      </c>
      <c r="Z223" s="33">
        <v>0</v>
      </c>
      <c r="AA223" s="33">
        <v>0</v>
      </c>
      <c r="AB223" s="33">
        <v>0</v>
      </c>
      <c r="AC223" s="33">
        <v>0</v>
      </c>
      <c r="AD223" s="33">
        <v>0</v>
      </c>
      <c r="AE223" s="33">
        <v>0</v>
      </c>
      <c r="AF223" s="33">
        <v>0</v>
      </c>
      <c r="AG223" s="33">
        <v>0</v>
      </c>
      <c r="AH223" s="33">
        <v>0</v>
      </c>
      <c r="AI223" s="33">
        <v>0</v>
      </c>
      <c r="AJ223" s="33">
        <v>0</v>
      </c>
      <c r="AK223" s="33">
        <v>0</v>
      </c>
      <c r="AL223" s="33">
        <v>0</v>
      </c>
      <c r="AM223" s="33">
        <v>0</v>
      </c>
      <c r="AN223" s="33">
        <v>0</v>
      </c>
      <c r="AO223" s="33">
        <v>0</v>
      </c>
      <c r="AP223" s="33">
        <v>0</v>
      </c>
      <c r="AQ223" s="33">
        <v>0</v>
      </c>
      <c r="AR223" s="33">
        <v>0</v>
      </c>
      <c r="AS223" s="33">
        <v>0</v>
      </c>
      <c r="AT223" s="33">
        <v>0</v>
      </c>
      <c r="AU223" s="33">
        <v>0</v>
      </c>
      <c r="AV223" s="33">
        <v>0</v>
      </c>
      <c r="AW223" s="33">
        <v>0</v>
      </c>
      <c r="AX223" s="33">
        <v>0</v>
      </c>
      <c r="AY223" s="33">
        <v>0</v>
      </c>
      <c r="AZ223" s="33">
        <v>0</v>
      </c>
      <c r="BA223" s="33">
        <v>0</v>
      </c>
      <c r="BB223" s="33">
        <v>0</v>
      </c>
      <c r="BC223" s="33">
        <v>0</v>
      </c>
      <c r="BD223" s="33">
        <v>0</v>
      </c>
      <c r="BE223" s="33">
        <v>0</v>
      </c>
      <c r="BF223" s="33">
        <v>0</v>
      </c>
      <c r="BG223" s="33">
        <v>0</v>
      </c>
      <c r="BH223" s="33">
        <v>0</v>
      </c>
      <c r="BI223" s="33">
        <v>0</v>
      </c>
      <c r="BJ223" s="33">
        <v>0</v>
      </c>
      <c r="BK223" s="33">
        <v>0</v>
      </c>
      <c r="BL223" s="33">
        <v>0</v>
      </c>
      <c r="BM223" s="33">
        <v>0</v>
      </c>
      <c r="BN223" s="33">
        <v>0</v>
      </c>
      <c r="BO223" s="33">
        <v>0</v>
      </c>
      <c r="BP223" s="33">
        <v>0</v>
      </c>
      <c r="BQ223" s="33">
        <v>0</v>
      </c>
      <c r="BR223" s="33">
        <v>0</v>
      </c>
      <c r="BS223" s="33">
        <v>0</v>
      </c>
      <c r="BT223" s="33">
        <v>0</v>
      </c>
      <c r="BU223" s="33">
        <v>0</v>
      </c>
      <c r="BV223" s="33">
        <v>0</v>
      </c>
      <c r="BW223" s="33">
        <v>0</v>
      </c>
      <c r="BX223" s="33">
        <v>0</v>
      </c>
      <c r="BY223" s="33">
        <v>0</v>
      </c>
      <c r="BZ223" s="85">
        <f t="shared" si="3"/>
        <v>0</v>
      </c>
      <c r="CA223" s="33"/>
      <c r="CB223" s="33"/>
      <c r="CC223" s="33"/>
      <c r="CD223" s="33"/>
      <c r="CE223" s="33"/>
      <c r="CF223" s="33"/>
      <c r="CG223" s="33"/>
      <c r="CH223" s="33"/>
      <c r="CI223" s="33"/>
      <c r="CJ223" s="33"/>
      <c r="CK223" s="33"/>
      <c r="CL223" s="33"/>
      <c r="CM223" s="33"/>
      <c r="CN223" s="33"/>
      <c r="CO223" s="33"/>
      <c r="CP223" s="33"/>
      <c r="CQ223" s="33"/>
      <c r="CR223" s="33"/>
      <c r="CS223" s="33"/>
      <c r="CT223" s="33"/>
      <c r="CU223" s="33"/>
      <c r="CV223" s="33"/>
      <c r="CW223" s="33"/>
      <c r="CX223" s="33"/>
      <c r="CY223" s="33"/>
      <c r="CZ223" s="33"/>
      <c r="DA223" s="33"/>
      <c r="DB223" s="33"/>
      <c r="DC223" s="33"/>
      <c r="DD223" s="33"/>
      <c r="DE223" s="33"/>
      <c r="DF223" s="33"/>
      <c r="DG223" s="33"/>
      <c r="DH223" s="33"/>
      <c r="DI223" s="33"/>
      <c r="DJ223" s="33"/>
      <c r="DK223" s="33"/>
      <c r="DL223" s="33"/>
      <c r="DM223" s="33"/>
      <c r="DN223" s="33"/>
      <c r="DO223" s="33"/>
      <c r="DP223" s="33"/>
      <c r="DQ223" s="33"/>
      <c r="DR223" s="33"/>
      <c r="DS223" s="33"/>
      <c r="DT223" s="33"/>
      <c r="DU223" s="33"/>
      <c r="DV223" s="33"/>
      <c r="DW223" s="33"/>
      <c r="DX223" s="33"/>
      <c r="DY223" s="33"/>
      <c r="DZ223" s="33"/>
      <c r="EA223" s="33"/>
      <c r="EB223" s="33"/>
      <c r="EC223" s="33"/>
      <c r="ED223" s="33"/>
      <c r="EE223" s="33"/>
      <c r="EF223" s="33"/>
      <c r="EG223" s="33"/>
      <c r="EH223" s="33"/>
      <c r="EI223" s="33"/>
      <c r="EJ223" s="33"/>
      <c r="EK223" s="33"/>
      <c r="EL223" s="33"/>
      <c r="EM223" s="33"/>
      <c r="EN223" s="33"/>
      <c r="EO223" s="33"/>
      <c r="EP223" s="33"/>
      <c r="EQ223" s="33"/>
      <c r="ER223" s="33"/>
      <c r="ES223" s="33"/>
      <c r="ET223" s="33"/>
      <c r="EU223" s="33"/>
      <c r="EV223" s="33"/>
      <c r="EW223" s="33"/>
      <c r="EX223" s="33"/>
      <c r="EY223" s="33"/>
      <c r="EZ223" s="33"/>
      <c r="FA223" s="33"/>
      <c r="FB223" s="33"/>
      <c r="FC223" s="33"/>
      <c r="FD223" s="33"/>
      <c r="FE223" s="33"/>
      <c r="FF223" s="33"/>
      <c r="FG223" s="33"/>
      <c r="FH223" s="33"/>
      <c r="FI223" s="33"/>
      <c r="FJ223" s="33"/>
      <c r="FK223" s="33"/>
      <c r="FL223" s="33"/>
      <c r="FM223" s="33"/>
    </row>
    <row r="224" spans="1:169" x14ac:dyDescent="0.2">
      <c r="A224" s="1" t="s">
        <v>100</v>
      </c>
      <c r="B224" s="22" t="s">
        <v>219</v>
      </c>
      <c r="C224" s="33">
        <v>0</v>
      </c>
      <c r="D224" s="33">
        <v>0</v>
      </c>
      <c r="E224" s="33">
        <v>0</v>
      </c>
      <c r="F224" s="33">
        <v>0</v>
      </c>
      <c r="G224" s="33">
        <v>0</v>
      </c>
      <c r="H224" s="33">
        <v>0</v>
      </c>
      <c r="I224" s="33">
        <v>0</v>
      </c>
      <c r="J224" s="33">
        <v>0</v>
      </c>
      <c r="K224" s="33">
        <v>0</v>
      </c>
      <c r="L224" s="33">
        <v>0</v>
      </c>
      <c r="M224" s="33">
        <v>0</v>
      </c>
      <c r="N224" s="33">
        <v>0</v>
      </c>
      <c r="O224" s="33">
        <v>0</v>
      </c>
      <c r="P224" s="33">
        <v>0</v>
      </c>
      <c r="Q224" s="33">
        <v>0</v>
      </c>
      <c r="R224" s="33">
        <v>0</v>
      </c>
      <c r="S224" s="33">
        <v>0</v>
      </c>
      <c r="T224" s="33">
        <v>0</v>
      </c>
      <c r="U224" s="33">
        <v>0</v>
      </c>
      <c r="V224" s="33">
        <v>0</v>
      </c>
      <c r="W224" s="33">
        <v>0</v>
      </c>
      <c r="X224" s="33">
        <v>0</v>
      </c>
      <c r="Y224" s="33">
        <v>0</v>
      </c>
      <c r="Z224" s="33">
        <v>0</v>
      </c>
      <c r="AA224" s="33">
        <v>0</v>
      </c>
      <c r="AB224" s="33">
        <v>0</v>
      </c>
      <c r="AC224" s="33">
        <v>0</v>
      </c>
      <c r="AD224" s="33">
        <v>0</v>
      </c>
      <c r="AE224" s="33">
        <v>0</v>
      </c>
      <c r="AF224" s="33">
        <v>0</v>
      </c>
      <c r="AG224" s="33">
        <v>0</v>
      </c>
      <c r="AH224" s="33">
        <v>0</v>
      </c>
      <c r="AI224" s="33">
        <v>0</v>
      </c>
      <c r="AJ224" s="33">
        <v>0</v>
      </c>
      <c r="AK224" s="33">
        <v>0</v>
      </c>
      <c r="AL224" s="33">
        <v>0</v>
      </c>
      <c r="AM224" s="33">
        <v>0</v>
      </c>
      <c r="AN224" s="33">
        <v>0</v>
      </c>
      <c r="AO224" s="33">
        <v>0</v>
      </c>
      <c r="AP224" s="33">
        <v>0</v>
      </c>
      <c r="AQ224" s="33">
        <v>0</v>
      </c>
      <c r="AR224" s="33">
        <v>0</v>
      </c>
      <c r="AS224" s="33">
        <v>0</v>
      </c>
      <c r="AT224" s="33">
        <v>0</v>
      </c>
      <c r="AU224" s="33">
        <v>0</v>
      </c>
      <c r="AV224" s="33">
        <v>0</v>
      </c>
      <c r="AW224" s="33">
        <v>0</v>
      </c>
      <c r="AX224" s="33">
        <v>0</v>
      </c>
      <c r="AY224" s="33">
        <v>0</v>
      </c>
      <c r="AZ224" s="33">
        <v>0</v>
      </c>
      <c r="BA224" s="33">
        <v>0</v>
      </c>
      <c r="BB224" s="33">
        <v>0</v>
      </c>
      <c r="BC224" s="33">
        <v>0</v>
      </c>
      <c r="BD224" s="33">
        <v>0</v>
      </c>
      <c r="BE224" s="33">
        <v>0</v>
      </c>
      <c r="BF224" s="33">
        <v>0</v>
      </c>
      <c r="BG224" s="33">
        <v>333.94513923373682</v>
      </c>
      <c r="BH224" s="33">
        <v>0</v>
      </c>
      <c r="BI224" s="33">
        <v>0</v>
      </c>
      <c r="BJ224" s="33">
        <v>0</v>
      </c>
      <c r="BK224" s="33">
        <v>0</v>
      </c>
      <c r="BL224" s="33">
        <v>0</v>
      </c>
      <c r="BM224" s="33">
        <v>111.19580894308693</v>
      </c>
      <c r="BN224" s="33">
        <v>0</v>
      </c>
      <c r="BO224" s="33">
        <v>0</v>
      </c>
      <c r="BP224" s="33">
        <v>0</v>
      </c>
      <c r="BQ224" s="33">
        <v>0</v>
      </c>
      <c r="BR224" s="33">
        <v>0</v>
      </c>
      <c r="BS224" s="33">
        <v>0</v>
      </c>
      <c r="BT224" s="33">
        <v>0</v>
      </c>
      <c r="BU224" s="33">
        <v>0</v>
      </c>
      <c r="BV224" s="33">
        <v>0</v>
      </c>
      <c r="BW224" s="33">
        <v>0</v>
      </c>
      <c r="BX224" s="33">
        <v>0</v>
      </c>
      <c r="BY224" s="33">
        <v>0</v>
      </c>
      <c r="BZ224" s="85">
        <f t="shared" si="3"/>
        <v>445.14094817682377</v>
      </c>
      <c r="CA224" s="33"/>
      <c r="CB224" s="33"/>
      <c r="CC224" s="33"/>
      <c r="CD224" s="33"/>
      <c r="CE224" s="33"/>
      <c r="CF224" s="33"/>
      <c r="CG224" s="33"/>
      <c r="CH224" s="33"/>
      <c r="CI224" s="33"/>
      <c r="CJ224" s="33"/>
      <c r="CK224" s="33"/>
      <c r="CL224" s="33"/>
      <c r="CM224" s="33"/>
      <c r="CN224" s="33"/>
      <c r="CO224" s="33"/>
      <c r="CP224" s="33"/>
      <c r="CQ224" s="33"/>
      <c r="CR224" s="33"/>
      <c r="CS224" s="33"/>
      <c r="CT224" s="33"/>
      <c r="CU224" s="33"/>
      <c r="CV224" s="33"/>
      <c r="CW224" s="33"/>
      <c r="CX224" s="33"/>
      <c r="CY224" s="33"/>
      <c r="CZ224" s="33"/>
      <c r="DA224" s="33"/>
      <c r="DB224" s="33"/>
      <c r="DC224" s="33"/>
      <c r="DD224" s="33"/>
      <c r="DE224" s="33"/>
      <c r="DF224" s="33"/>
      <c r="DG224" s="33"/>
      <c r="DH224" s="33"/>
      <c r="DI224" s="33"/>
      <c r="DJ224" s="33"/>
      <c r="DK224" s="33"/>
      <c r="DL224" s="33"/>
      <c r="DM224" s="33"/>
      <c r="DN224" s="33"/>
      <c r="DO224" s="33"/>
      <c r="DP224" s="33"/>
      <c r="DQ224" s="33"/>
      <c r="DR224" s="33"/>
      <c r="DS224" s="33"/>
      <c r="DT224" s="33"/>
      <c r="DU224" s="33"/>
      <c r="DV224" s="33"/>
      <c r="DW224" s="33"/>
      <c r="DX224" s="33"/>
      <c r="DY224" s="33"/>
      <c r="DZ224" s="33"/>
      <c r="EA224" s="33"/>
      <c r="EB224" s="33"/>
      <c r="EC224" s="33"/>
      <c r="ED224" s="33"/>
      <c r="EE224" s="33"/>
      <c r="EF224" s="33"/>
      <c r="EG224" s="33"/>
      <c r="EH224" s="33"/>
      <c r="EI224" s="33"/>
      <c r="EJ224" s="33"/>
      <c r="EK224" s="33"/>
      <c r="EL224" s="33"/>
      <c r="EM224" s="33"/>
      <c r="EN224" s="33"/>
      <c r="EO224" s="33"/>
      <c r="EP224" s="33"/>
      <c r="EQ224" s="33"/>
      <c r="ER224" s="33"/>
      <c r="ES224" s="33"/>
      <c r="ET224" s="33"/>
      <c r="EU224" s="33"/>
      <c r="EV224" s="33"/>
      <c r="EW224" s="33"/>
      <c r="EX224" s="33"/>
      <c r="EY224" s="33"/>
      <c r="EZ224" s="33"/>
      <c r="FA224" s="33"/>
      <c r="FB224" s="33"/>
      <c r="FC224" s="33"/>
      <c r="FD224" s="33"/>
      <c r="FE224" s="33"/>
      <c r="FF224" s="33"/>
      <c r="FG224" s="33"/>
      <c r="FH224" s="33"/>
      <c r="FI224" s="33"/>
      <c r="FJ224" s="33"/>
      <c r="FK224" s="33"/>
      <c r="FL224" s="33"/>
      <c r="FM224" s="33"/>
    </row>
    <row r="225" spans="1:169" x14ac:dyDescent="0.2">
      <c r="A225" s="1" t="s">
        <v>102</v>
      </c>
      <c r="B225" s="22" t="s">
        <v>221</v>
      </c>
      <c r="C225" s="33">
        <v>0</v>
      </c>
      <c r="D225" s="33">
        <v>0</v>
      </c>
      <c r="E225" s="33">
        <v>0</v>
      </c>
      <c r="F225" s="33">
        <v>0</v>
      </c>
      <c r="G225" s="33">
        <v>0</v>
      </c>
      <c r="H225" s="33">
        <v>0</v>
      </c>
      <c r="I225" s="33">
        <v>0</v>
      </c>
      <c r="J225" s="33">
        <v>0</v>
      </c>
      <c r="K225" s="33">
        <v>0</v>
      </c>
      <c r="L225" s="33">
        <v>0</v>
      </c>
      <c r="M225" s="33">
        <v>0</v>
      </c>
      <c r="N225" s="33">
        <v>0</v>
      </c>
      <c r="O225" s="33">
        <v>0</v>
      </c>
      <c r="P225" s="33">
        <v>0</v>
      </c>
      <c r="Q225" s="33">
        <v>0</v>
      </c>
      <c r="R225" s="33">
        <v>0</v>
      </c>
      <c r="S225" s="33">
        <v>0</v>
      </c>
      <c r="T225" s="33">
        <v>0</v>
      </c>
      <c r="U225" s="33">
        <v>0</v>
      </c>
      <c r="V225" s="33">
        <v>0</v>
      </c>
      <c r="W225" s="33">
        <v>0</v>
      </c>
      <c r="X225" s="33">
        <v>0</v>
      </c>
      <c r="Y225" s="33">
        <v>0</v>
      </c>
      <c r="Z225" s="33">
        <v>0</v>
      </c>
      <c r="AA225" s="33">
        <v>0</v>
      </c>
      <c r="AB225" s="33">
        <v>0</v>
      </c>
      <c r="AC225" s="33">
        <v>0</v>
      </c>
      <c r="AD225" s="33">
        <v>0</v>
      </c>
      <c r="AE225" s="33">
        <v>0</v>
      </c>
      <c r="AF225" s="33">
        <v>0</v>
      </c>
      <c r="AG225" s="33">
        <v>0</v>
      </c>
      <c r="AH225" s="33">
        <v>0</v>
      </c>
      <c r="AI225" s="33">
        <v>0</v>
      </c>
      <c r="AJ225" s="33">
        <v>0</v>
      </c>
      <c r="AK225" s="33">
        <v>0</v>
      </c>
      <c r="AL225" s="33">
        <v>0</v>
      </c>
      <c r="AM225" s="33">
        <v>0</v>
      </c>
      <c r="AN225" s="33">
        <v>0</v>
      </c>
      <c r="AO225" s="33">
        <v>0</v>
      </c>
      <c r="AP225" s="33">
        <v>0</v>
      </c>
      <c r="AQ225" s="33">
        <v>0</v>
      </c>
      <c r="AR225" s="33">
        <v>0</v>
      </c>
      <c r="AS225" s="33">
        <v>0</v>
      </c>
      <c r="AT225" s="33">
        <v>0</v>
      </c>
      <c r="AU225" s="33">
        <v>0</v>
      </c>
      <c r="AV225" s="33">
        <v>0</v>
      </c>
      <c r="AW225" s="33">
        <v>0</v>
      </c>
      <c r="AX225" s="33">
        <v>0</v>
      </c>
      <c r="AY225" s="33">
        <v>0</v>
      </c>
      <c r="AZ225" s="33">
        <v>0</v>
      </c>
      <c r="BA225" s="33">
        <v>0</v>
      </c>
      <c r="BB225" s="33">
        <v>0</v>
      </c>
      <c r="BC225" s="33">
        <v>0</v>
      </c>
      <c r="BD225" s="33">
        <v>0</v>
      </c>
      <c r="BE225" s="33">
        <v>0</v>
      </c>
      <c r="BF225" s="33">
        <v>0</v>
      </c>
      <c r="BG225" s="33">
        <v>0</v>
      </c>
      <c r="BH225" s="33">
        <v>0</v>
      </c>
      <c r="BI225" s="33">
        <v>0</v>
      </c>
      <c r="BJ225" s="33">
        <v>0</v>
      </c>
      <c r="BK225" s="33">
        <v>0</v>
      </c>
      <c r="BL225" s="33">
        <v>0</v>
      </c>
      <c r="BM225" s="33">
        <v>0</v>
      </c>
      <c r="BN225" s="33">
        <v>0</v>
      </c>
      <c r="BO225" s="33">
        <v>0</v>
      </c>
      <c r="BP225" s="33">
        <v>0</v>
      </c>
      <c r="BQ225" s="33">
        <v>0</v>
      </c>
      <c r="BR225" s="33">
        <v>0</v>
      </c>
      <c r="BS225" s="33">
        <v>0</v>
      </c>
      <c r="BT225" s="33">
        <v>0</v>
      </c>
      <c r="BU225" s="33">
        <v>0</v>
      </c>
      <c r="BV225" s="33">
        <v>0</v>
      </c>
      <c r="BW225" s="33">
        <v>0</v>
      </c>
      <c r="BX225" s="33">
        <v>0</v>
      </c>
      <c r="BY225" s="33">
        <v>0</v>
      </c>
      <c r="BZ225" s="85">
        <f t="shared" si="3"/>
        <v>0</v>
      </c>
      <c r="CA225" s="33"/>
      <c r="CB225" s="33"/>
      <c r="CC225" s="33"/>
      <c r="CD225" s="33"/>
      <c r="CE225" s="33"/>
      <c r="CF225" s="33"/>
      <c r="CG225" s="33"/>
      <c r="CH225" s="33"/>
      <c r="CI225" s="33"/>
      <c r="CJ225" s="33"/>
      <c r="CK225" s="33"/>
      <c r="CL225" s="33"/>
      <c r="CM225" s="33"/>
      <c r="CN225" s="33"/>
      <c r="CO225" s="33"/>
      <c r="CP225" s="33"/>
      <c r="CQ225" s="33"/>
      <c r="CR225" s="33"/>
      <c r="CS225" s="33"/>
      <c r="CT225" s="33"/>
      <c r="CU225" s="33"/>
      <c r="CV225" s="33"/>
      <c r="CW225" s="33"/>
      <c r="CX225" s="33"/>
      <c r="CY225" s="33"/>
      <c r="CZ225" s="33"/>
      <c r="DA225" s="33"/>
      <c r="DB225" s="33"/>
      <c r="DC225" s="33"/>
      <c r="DD225" s="33"/>
      <c r="DE225" s="33"/>
      <c r="DF225" s="33"/>
      <c r="DG225" s="33"/>
      <c r="DH225" s="33"/>
      <c r="DI225" s="33"/>
      <c r="DJ225" s="33"/>
      <c r="DK225" s="33"/>
      <c r="DL225" s="33"/>
      <c r="DM225" s="33"/>
      <c r="DN225" s="33"/>
      <c r="DO225" s="33"/>
      <c r="DP225" s="33"/>
      <c r="DQ225" s="33"/>
      <c r="DR225" s="33"/>
      <c r="DS225" s="33"/>
      <c r="DT225" s="33"/>
      <c r="DU225" s="33"/>
      <c r="DV225" s="33"/>
      <c r="DW225" s="33"/>
      <c r="DX225" s="33"/>
      <c r="DY225" s="33"/>
      <c r="DZ225" s="33"/>
      <c r="EA225" s="33"/>
      <c r="EB225" s="33"/>
      <c r="EC225" s="33"/>
      <c r="ED225" s="33"/>
      <c r="EE225" s="33"/>
      <c r="EF225" s="33"/>
      <c r="EG225" s="33"/>
      <c r="EH225" s="33"/>
      <c r="EI225" s="33"/>
      <c r="EJ225" s="33"/>
      <c r="EK225" s="33"/>
      <c r="EL225" s="33"/>
      <c r="EM225" s="33"/>
      <c r="EN225" s="33"/>
      <c r="EO225" s="33"/>
      <c r="EP225" s="33"/>
      <c r="EQ225" s="33"/>
      <c r="ER225" s="33"/>
      <c r="ES225" s="33"/>
      <c r="ET225" s="33"/>
      <c r="EU225" s="33"/>
      <c r="EV225" s="33"/>
      <c r="EW225" s="33"/>
      <c r="EX225" s="33"/>
      <c r="EY225" s="33"/>
      <c r="EZ225" s="33"/>
      <c r="FA225" s="33"/>
      <c r="FB225" s="33"/>
      <c r="FC225" s="33"/>
      <c r="FD225" s="33"/>
      <c r="FE225" s="33"/>
      <c r="FF225" s="33"/>
      <c r="FG225" s="33"/>
      <c r="FH225" s="33"/>
      <c r="FI225" s="33"/>
      <c r="FJ225" s="33"/>
      <c r="FK225" s="33"/>
      <c r="FL225" s="33"/>
      <c r="FM225" s="33"/>
    </row>
    <row r="226" spans="1:169" x14ac:dyDescent="0.2">
      <c r="A226" s="1" t="s">
        <v>103</v>
      </c>
      <c r="B226" s="22" t="s">
        <v>222</v>
      </c>
      <c r="C226" s="33">
        <v>0</v>
      </c>
      <c r="D226" s="33">
        <v>0</v>
      </c>
      <c r="E226" s="33">
        <v>0</v>
      </c>
      <c r="F226" s="33">
        <v>0</v>
      </c>
      <c r="G226" s="33">
        <v>0</v>
      </c>
      <c r="H226" s="33">
        <v>0</v>
      </c>
      <c r="I226" s="33">
        <v>0</v>
      </c>
      <c r="J226" s="33">
        <v>0</v>
      </c>
      <c r="K226" s="33">
        <v>0</v>
      </c>
      <c r="L226" s="33">
        <v>0</v>
      </c>
      <c r="M226" s="33">
        <v>0</v>
      </c>
      <c r="N226" s="33">
        <v>0</v>
      </c>
      <c r="O226" s="33">
        <v>0</v>
      </c>
      <c r="P226" s="33">
        <v>0</v>
      </c>
      <c r="Q226" s="33">
        <v>0</v>
      </c>
      <c r="R226" s="33">
        <v>0</v>
      </c>
      <c r="S226" s="33">
        <v>0</v>
      </c>
      <c r="T226" s="33">
        <v>0</v>
      </c>
      <c r="U226" s="33">
        <v>0</v>
      </c>
      <c r="V226" s="33">
        <v>0</v>
      </c>
      <c r="W226" s="33">
        <v>0</v>
      </c>
      <c r="X226" s="33">
        <v>0</v>
      </c>
      <c r="Y226" s="33">
        <v>0</v>
      </c>
      <c r="Z226" s="33">
        <v>0</v>
      </c>
      <c r="AA226" s="33">
        <v>0</v>
      </c>
      <c r="AB226" s="33">
        <v>0</v>
      </c>
      <c r="AC226" s="33">
        <v>0</v>
      </c>
      <c r="AD226" s="33">
        <v>0</v>
      </c>
      <c r="AE226" s="33">
        <v>0</v>
      </c>
      <c r="AF226" s="33">
        <v>0</v>
      </c>
      <c r="AG226" s="33">
        <v>0</v>
      </c>
      <c r="AH226" s="33">
        <v>0</v>
      </c>
      <c r="AI226" s="33">
        <v>0</v>
      </c>
      <c r="AJ226" s="33">
        <v>0</v>
      </c>
      <c r="AK226" s="33">
        <v>0</v>
      </c>
      <c r="AL226" s="33">
        <v>0</v>
      </c>
      <c r="AM226" s="33">
        <v>0</v>
      </c>
      <c r="AN226" s="33">
        <v>0</v>
      </c>
      <c r="AO226" s="33">
        <v>0</v>
      </c>
      <c r="AP226" s="33">
        <v>0</v>
      </c>
      <c r="AQ226" s="33">
        <v>0</v>
      </c>
      <c r="AR226" s="33">
        <v>0</v>
      </c>
      <c r="AS226" s="33">
        <v>0</v>
      </c>
      <c r="AT226" s="33">
        <v>0</v>
      </c>
      <c r="AU226" s="33">
        <v>0</v>
      </c>
      <c r="AV226" s="33">
        <v>0</v>
      </c>
      <c r="AW226" s="33">
        <v>0</v>
      </c>
      <c r="AX226" s="33">
        <v>0</v>
      </c>
      <c r="AY226" s="33">
        <v>0</v>
      </c>
      <c r="AZ226" s="33">
        <v>0</v>
      </c>
      <c r="BA226" s="33">
        <v>0</v>
      </c>
      <c r="BB226" s="33">
        <v>0</v>
      </c>
      <c r="BC226" s="33">
        <v>0</v>
      </c>
      <c r="BD226" s="33">
        <v>0</v>
      </c>
      <c r="BE226" s="33">
        <v>0</v>
      </c>
      <c r="BF226" s="33">
        <v>0</v>
      </c>
      <c r="BG226" s="33">
        <v>0</v>
      </c>
      <c r="BH226" s="33">
        <v>0</v>
      </c>
      <c r="BI226" s="33">
        <v>0</v>
      </c>
      <c r="BJ226" s="33">
        <v>0</v>
      </c>
      <c r="BK226" s="33">
        <v>0</v>
      </c>
      <c r="BL226" s="33">
        <v>0</v>
      </c>
      <c r="BM226" s="33">
        <v>0</v>
      </c>
      <c r="BN226" s="33">
        <v>0</v>
      </c>
      <c r="BO226" s="33">
        <v>0</v>
      </c>
      <c r="BP226" s="33">
        <v>0</v>
      </c>
      <c r="BQ226" s="33">
        <v>0</v>
      </c>
      <c r="BR226" s="33">
        <v>0</v>
      </c>
      <c r="BS226" s="33">
        <v>0</v>
      </c>
      <c r="BT226" s="33">
        <v>0</v>
      </c>
      <c r="BU226" s="33">
        <v>0</v>
      </c>
      <c r="BV226" s="33">
        <v>0</v>
      </c>
      <c r="BW226" s="33">
        <v>0</v>
      </c>
      <c r="BX226" s="33">
        <v>0</v>
      </c>
      <c r="BY226" s="33">
        <v>0</v>
      </c>
      <c r="BZ226" s="85">
        <f t="shared" si="3"/>
        <v>0</v>
      </c>
      <c r="CA226" s="33"/>
      <c r="CB226" s="33"/>
      <c r="CC226" s="33"/>
      <c r="CD226" s="33"/>
      <c r="CE226" s="33"/>
      <c r="CF226" s="33"/>
      <c r="CG226" s="33"/>
      <c r="CH226" s="33"/>
      <c r="CI226" s="33"/>
      <c r="CJ226" s="33"/>
      <c r="CK226" s="33"/>
      <c r="CL226" s="33"/>
      <c r="CM226" s="33"/>
      <c r="CN226" s="33"/>
      <c r="CO226" s="33"/>
      <c r="CP226" s="33"/>
      <c r="CQ226" s="33"/>
      <c r="CR226" s="33"/>
      <c r="CS226" s="33"/>
      <c r="CT226" s="33"/>
      <c r="CU226" s="33"/>
      <c r="CV226" s="33"/>
      <c r="CW226" s="33"/>
      <c r="CX226" s="33"/>
      <c r="CY226" s="33"/>
      <c r="CZ226" s="33"/>
      <c r="DA226" s="33"/>
      <c r="DB226" s="33"/>
      <c r="DC226" s="33"/>
      <c r="DD226" s="33"/>
      <c r="DE226" s="33"/>
      <c r="DF226" s="33"/>
      <c r="DG226" s="33"/>
      <c r="DH226" s="33"/>
      <c r="DI226" s="33"/>
      <c r="DJ226" s="33"/>
      <c r="DK226" s="33"/>
      <c r="DL226" s="33"/>
      <c r="DM226" s="33"/>
      <c r="DN226" s="33"/>
      <c r="DO226" s="33"/>
      <c r="DP226" s="33"/>
      <c r="DQ226" s="33"/>
      <c r="DR226" s="33"/>
      <c r="DS226" s="33"/>
      <c r="DT226" s="33"/>
      <c r="DU226" s="33"/>
      <c r="DV226" s="33"/>
      <c r="DW226" s="33"/>
      <c r="DX226" s="33"/>
      <c r="DY226" s="33"/>
      <c r="DZ226" s="33"/>
      <c r="EA226" s="33"/>
      <c r="EB226" s="33"/>
      <c r="EC226" s="33"/>
      <c r="ED226" s="33"/>
      <c r="EE226" s="33"/>
      <c r="EF226" s="33"/>
      <c r="EG226" s="33"/>
      <c r="EH226" s="33"/>
      <c r="EI226" s="33"/>
      <c r="EJ226" s="33"/>
      <c r="EK226" s="33"/>
      <c r="EL226" s="33"/>
      <c r="EM226" s="33"/>
      <c r="EN226" s="33"/>
      <c r="EO226" s="33"/>
      <c r="EP226" s="33"/>
      <c r="EQ226" s="33"/>
      <c r="ER226" s="33"/>
      <c r="ES226" s="33"/>
      <c r="ET226" s="33"/>
      <c r="EU226" s="33"/>
      <c r="EV226" s="33"/>
      <c r="EW226" s="33"/>
      <c r="EX226" s="33"/>
      <c r="EY226" s="33"/>
      <c r="EZ226" s="33"/>
      <c r="FA226" s="33"/>
      <c r="FB226" s="33"/>
      <c r="FC226" s="33"/>
      <c r="FD226" s="33"/>
      <c r="FE226" s="33"/>
      <c r="FF226" s="33"/>
      <c r="FG226" s="33"/>
      <c r="FH226" s="33"/>
      <c r="FI226" s="33"/>
      <c r="FJ226" s="33"/>
      <c r="FK226" s="33"/>
      <c r="FL226" s="33"/>
      <c r="FM226" s="33"/>
    </row>
    <row r="227" spans="1:169" x14ac:dyDescent="0.2">
      <c r="A227" s="1" t="s">
        <v>104</v>
      </c>
      <c r="B227" s="22" t="s">
        <v>223</v>
      </c>
      <c r="C227" s="33">
        <v>0</v>
      </c>
      <c r="D227" s="33">
        <v>0</v>
      </c>
      <c r="E227" s="33">
        <v>0</v>
      </c>
      <c r="F227" s="33">
        <v>0</v>
      </c>
      <c r="G227" s="33">
        <v>0</v>
      </c>
      <c r="H227" s="33">
        <v>0</v>
      </c>
      <c r="I227" s="33">
        <v>0</v>
      </c>
      <c r="J227" s="33">
        <v>0</v>
      </c>
      <c r="K227" s="33">
        <v>0</v>
      </c>
      <c r="L227" s="33">
        <v>0</v>
      </c>
      <c r="M227" s="33">
        <v>0</v>
      </c>
      <c r="N227" s="33">
        <v>0</v>
      </c>
      <c r="O227" s="33">
        <v>0</v>
      </c>
      <c r="P227" s="33">
        <v>0</v>
      </c>
      <c r="Q227" s="33">
        <v>0</v>
      </c>
      <c r="R227" s="33">
        <v>0</v>
      </c>
      <c r="S227" s="33">
        <v>0</v>
      </c>
      <c r="T227" s="33">
        <v>0</v>
      </c>
      <c r="U227" s="33">
        <v>0</v>
      </c>
      <c r="V227" s="33">
        <v>0</v>
      </c>
      <c r="W227" s="33">
        <v>0</v>
      </c>
      <c r="X227" s="33">
        <v>0</v>
      </c>
      <c r="Y227" s="33">
        <v>0</v>
      </c>
      <c r="Z227" s="33">
        <v>0</v>
      </c>
      <c r="AA227" s="33">
        <v>0</v>
      </c>
      <c r="AB227" s="33">
        <v>0</v>
      </c>
      <c r="AC227" s="33">
        <v>0</v>
      </c>
      <c r="AD227" s="33">
        <v>0</v>
      </c>
      <c r="AE227" s="33">
        <v>0</v>
      </c>
      <c r="AF227" s="33">
        <v>0</v>
      </c>
      <c r="AG227" s="33">
        <v>0</v>
      </c>
      <c r="AH227" s="33">
        <v>0</v>
      </c>
      <c r="AI227" s="33">
        <v>0</v>
      </c>
      <c r="AJ227" s="33">
        <v>0</v>
      </c>
      <c r="AK227" s="33">
        <v>0</v>
      </c>
      <c r="AL227" s="33">
        <v>0</v>
      </c>
      <c r="AM227" s="33">
        <v>0</v>
      </c>
      <c r="AN227" s="33">
        <v>0</v>
      </c>
      <c r="AO227" s="33">
        <v>0</v>
      </c>
      <c r="AP227" s="33">
        <v>0</v>
      </c>
      <c r="AQ227" s="33">
        <v>0</v>
      </c>
      <c r="AR227" s="33">
        <v>0</v>
      </c>
      <c r="AS227" s="33">
        <v>0</v>
      </c>
      <c r="AT227" s="33">
        <v>0</v>
      </c>
      <c r="AU227" s="33">
        <v>0</v>
      </c>
      <c r="AV227" s="33">
        <v>0</v>
      </c>
      <c r="AW227" s="33">
        <v>0</v>
      </c>
      <c r="AX227" s="33">
        <v>0</v>
      </c>
      <c r="AY227" s="33">
        <v>0</v>
      </c>
      <c r="AZ227" s="33">
        <v>0</v>
      </c>
      <c r="BA227" s="33">
        <v>0</v>
      </c>
      <c r="BB227" s="33">
        <v>0</v>
      </c>
      <c r="BC227" s="33">
        <v>0</v>
      </c>
      <c r="BD227" s="33">
        <v>0</v>
      </c>
      <c r="BE227" s="33">
        <v>0</v>
      </c>
      <c r="BF227" s="33">
        <v>0</v>
      </c>
      <c r="BG227" s="33">
        <v>0</v>
      </c>
      <c r="BH227" s="33">
        <v>0</v>
      </c>
      <c r="BI227" s="33">
        <v>0</v>
      </c>
      <c r="BJ227" s="33">
        <v>0</v>
      </c>
      <c r="BK227" s="33">
        <v>0</v>
      </c>
      <c r="BL227" s="33">
        <v>0</v>
      </c>
      <c r="BM227" s="33">
        <v>0</v>
      </c>
      <c r="BN227" s="33">
        <v>0</v>
      </c>
      <c r="BO227" s="33">
        <v>0</v>
      </c>
      <c r="BP227" s="33">
        <v>0</v>
      </c>
      <c r="BQ227" s="33">
        <v>0</v>
      </c>
      <c r="BR227" s="33">
        <v>0</v>
      </c>
      <c r="BS227" s="33">
        <v>0</v>
      </c>
      <c r="BT227" s="33">
        <v>0</v>
      </c>
      <c r="BU227" s="33">
        <v>0</v>
      </c>
      <c r="BV227" s="33">
        <v>0</v>
      </c>
      <c r="BW227" s="33">
        <v>0</v>
      </c>
      <c r="BX227" s="33">
        <v>0</v>
      </c>
      <c r="BY227" s="33">
        <v>0</v>
      </c>
      <c r="BZ227" s="85">
        <f t="shared" si="3"/>
        <v>0</v>
      </c>
      <c r="CA227" s="33"/>
      <c r="CB227" s="33"/>
      <c r="CC227" s="33"/>
      <c r="CD227" s="33"/>
      <c r="CE227" s="33"/>
      <c r="CF227" s="33"/>
      <c r="CG227" s="33"/>
      <c r="CH227" s="33"/>
      <c r="CI227" s="33"/>
      <c r="CJ227" s="33"/>
      <c r="CK227" s="33"/>
      <c r="CL227" s="33"/>
      <c r="CM227" s="33"/>
      <c r="CN227" s="33"/>
      <c r="CO227" s="33"/>
      <c r="CP227" s="33"/>
      <c r="CQ227" s="33"/>
      <c r="CR227" s="33"/>
      <c r="CS227" s="33"/>
      <c r="CT227" s="33"/>
      <c r="CU227" s="33"/>
      <c r="CV227" s="33"/>
      <c r="CW227" s="33"/>
      <c r="CX227" s="33"/>
      <c r="CY227" s="33"/>
      <c r="CZ227" s="33"/>
      <c r="DA227" s="33"/>
      <c r="DB227" s="33"/>
      <c r="DC227" s="33"/>
      <c r="DD227" s="33"/>
      <c r="DE227" s="33"/>
      <c r="DF227" s="33"/>
      <c r="DG227" s="33"/>
      <c r="DH227" s="33"/>
      <c r="DI227" s="33"/>
      <c r="DJ227" s="33"/>
      <c r="DK227" s="33"/>
      <c r="DL227" s="33"/>
      <c r="DM227" s="33"/>
      <c r="DN227" s="33"/>
      <c r="DO227" s="33"/>
      <c r="DP227" s="33"/>
      <c r="DQ227" s="33"/>
      <c r="DR227" s="33"/>
      <c r="DS227" s="33"/>
      <c r="DT227" s="33"/>
      <c r="DU227" s="33"/>
      <c r="DV227" s="33"/>
      <c r="DW227" s="33"/>
      <c r="DX227" s="33"/>
      <c r="DY227" s="33"/>
      <c r="DZ227" s="33"/>
      <c r="EA227" s="33"/>
      <c r="EB227" s="33"/>
      <c r="EC227" s="33"/>
      <c r="ED227" s="33"/>
      <c r="EE227" s="33"/>
      <c r="EF227" s="33"/>
      <c r="EG227" s="33"/>
      <c r="EH227" s="33"/>
      <c r="EI227" s="33"/>
      <c r="EJ227" s="33"/>
      <c r="EK227" s="33"/>
      <c r="EL227" s="33"/>
      <c r="EM227" s="33"/>
      <c r="EN227" s="33"/>
      <c r="EO227" s="33"/>
      <c r="EP227" s="33"/>
      <c r="EQ227" s="33"/>
      <c r="ER227" s="33"/>
      <c r="ES227" s="33"/>
      <c r="ET227" s="33"/>
      <c r="EU227" s="33"/>
      <c r="EV227" s="33"/>
      <c r="EW227" s="33"/>
      <c r="EX227" s="33"/>
      <c r="EY227" s="33"/>
      <c r="EZ227" s="33"/>
      <c r="FA227" s="33"/>
      <c r="FB227" s="33"/>
      <c r="FC227" s="33"/>
      <c r="FD227" s="33"/>
      <c r="FE227" s="33"/>
      <c r="FF227" s="33"/>
      <c r="FG227" s="33"/>
      <c r="FH227" s="33"/>
      <c r="FI227" s="33"/>
      <c r="FJ227" s="33"/>
      <c r="FK227" s="33"/>
      <c r="FL227" s="33"/>
      <c r="FM227" s="33"/>
    </row>
    <row r="228" spans="1:169" x14ac:dyDescent="0.2">
      <c r="A228" s="1" t="s">
        <v>105</v>
      </c>
      <c r="B228" s="22" t="s">
        <v>224</v>
      </c>
      <c r="C228" s="33">
        <v>0</v>
      </c>
      <c r="D228" s="33">
        <v>0</v>
      </c>
      <c r="E228" s="33">
        <v>0</v>
      </c>
      <c r="F228" s="33">
        <v>0</v>
      </c>
      <c r="G228" s="33">
        <v>0</v>
      </c>
      <c r="H228" s="33">
        <v>0</v>
      </c>
      <c r="I228" s="33">
        <v>0</v>
      </c>
      <c r="J228" s="33">
        <v>0</v>
      </c>
      <c r="K228" s="33">
        <v>0</v>
      </c>
      <c r="L228" s="33">
        <v>0</v>
      </c>
      <c r="M228" s="33">
        <v>0</v>
      </c>
      <c r="N228" s="33">
        <v>0</v>
      </c>
      <c r="O228" s="33">
        <v>0</v>
      </c>
      <c r="P228" s="33">
        <v>0</v>
      </c>
      <c r="Q228" s="33">
        <v>0</v>
      </c>
      <c r="R228" s="33">
        <v>0</v>
      </c>
      <c r="S228" s="33">
        <v>0</v>
      </c>
      <c r="T228" s="33">
        <v>0</v>
      </c>
      <c r="U228" s="33">
        <v>0</v>
      </c>
      <c r="V228" s="33">
        <v>0</v>
      </c>
      <c r="W228" s="33">
        <v>0</v>
      </c>
      <c r="X228" s="33">
        <v>0</v>
      </c>
      <c r="Y228" s="33">
        <v>0</v>
      </c>
      <c r="Z228" s="33">
        <v>0</v>
      </c>
      <c r="AA228" s="33">
        <v>0</v>
      </c>
      <c r="AB228" s="33">
        <v>0</v>
      </c>
      <c r="AC228" s="33">
        <v>0</v>
      </c>
      <c r="AD228" s="33">
        <v>0</v>
      </c>
      <c r="AE228" s="33">
        <v>0</v>
      </c>
      <c r="AF228" s="33">
        <v>0</v>
      </c>
      <c r="AG228" s="33">
        <v>0</v>
      </c>
      <c r="AH228" s="33">
        <v>0</v>
      </c>
      <c r="AI228" s="33">
        <v>0</v>
      </c>
      <c r="AJ228" s="33">
        <v>0</v>
      </c>
      <c r="AK228" s="33">
        <v>0</v>
      </c>
      <c r="AL228" s="33">
        <v>0</v>
      </c>
      <c r="AM228" s="33">
        <v>0</v>
      </c>
      <c r="AN228" s="33">
        <v>0</v>
      </c>
      <c r="AO228" s="33">
        <v>0</v>
      </c>
      <c r="AP228" s="33">
        <v>0</v>
      </c>
      <c r="AQ228" s="33">
        <v>0</v>
      </c>
      <c r="AR228" s="33">
        <v>0</v>
      </c>
      <c r="AS228" s="33">
        <v>0</v>
      </c>
      <c r="AT228" s="33">
        <v>0</v>
      </c>
      <c r="AU228" s="33">
        <v>0</v>
      </c>
      <c r="AV228" s="33">
        <v>0</v>
      </c>
      <c r="AW228" s="33">
        <v>0</v>
      </c>
      <c r="AX228" s="33">
        <v>0</v>
      </c>
      <c r="AY228" s="33">
        <v>0</v>
      </c>
      <c r="AZ228" s="33">
        <v>0</v>
      </c>
      <c r="BA228" s="33">
        <v>0</v>
      </c>
      <c r="BB228" s="33">
        <v>0</v>
      </c>
      <c r="BC228" s="33">
        <v>0</v>
      </c>
      <c r="BD228" s="33">
        <v>0</v>
      </c>
      <c r="BE228" s="33">
        <v>0</v>
      </c>
      <c r="BF228" s="33">
        <v>0</v>
      </c>
      <c r="BG228" s="33">
        <v>0</v>
      </c>
      <c r="BH228" s="33">
        <v>0</v>
      </c>
      <c r="BI228" s="33">
        <v>0</v>
      </c>
      <c r="BJ228" s="33">
        <v>0</v>
      </c>
      <c r="BK228" s="33">
        <v>0</v>
      </c>
      <c r="BL228" s="33">
        <v>0</v>
      </c>
      <c r="BM228" s="33">
        <v>0</v>
      </c>
      <c r="BN228" s="33">
        <v>0</v>
      </c>
      <c r="BO228" s="33">
        <v>0</v>
      </c>
      <c r="BP228" s="33">
        <v>0</v>
      </c>
      <c r="BQ228" s="33">
        <v>0</v>
      </c>
      <c r="BR228" s="33">
        <v>0</v>
      </c>
      <c r="BS228" s="33">
        <v>0</v>
      </c>
      <c r="BT228" s="33">
        <v>0</v>
      </c>
      <c r="BU228" s="33">
        <v>0</v>
      </c>
      <c r="BV228" s="33">
        <v>0</v>
      </c>
      <c r="BW228" s="33">
        <v>0</v>
      </c>
      <c r="BX228" s="33">
        <v>0</v>
      </c>
      <c r="BY228" s="33">
        <v>0</v>
      </c>
      <c r="BZ228" s="85">
        <f t="shared" si="3"/>
        <v>0</v>
      </c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  <c r="CP228" s="33"/>
      <c r="CQ228" s="33"/>
      <c r="CR228" s="33"/>
      <c r="CS228" s="33"/>
      <c r="CT228" s="33"/>
      <c r="CU228" s="33"/>
      <c r="CV228" s="33"/>
      <c r="CW228" s="33"/>
      <c r="CX228" s="33"/>
      <c r="CY228" s="33"/>
      <c r="CZ228" s="33"/>
      <c r="DA228" s="33"/>
      <c r="DB228" s="33"/>
      <c r="DC228" s="33"/>
      <c r="DD228" s="33"/>
      <c r="DE228" s="33"/>
      <c r="DF228" s="33"/>
      <c r="DG228" s="33"/>
      <c r="DH228" s="33"/>
      <c r="DI228" s="33"/>
      <c r="DJ228" s="33"/>
      <c r="DK228" s="33"/>
      <c r="DL228" s="33"/>
      <c r="DM228" s="33"/>
      <c r="DN228" s="33"/>
      <c r="DO228" s="33"/>
      <c r="DP228" s="33"/>
      <c r="DQ228" s="33"/>
      <c r="DR228" s="33"/>
      <c r="DS228" s="33"/>
      <c r="DT228" s="33"/>
      <c r="DU228" s="33"/>
      <c r="DV228" s="33"/>
      <c r="DW228" s="33"/>
      <c r="DX228" s="33"/>
      <c r="DY228" s="33"/>
      <c r="DZ228" s="33"/>
      <c r="EA228" s="33"/>
      <c r="EB228" s="33"/>
      <c r="EC228" s="33"/>
      <c r="ED228" s="33"/>
      <c r="EE228" s="33"/>
      <c r="EF228" s="33"/>
      <c r="EG228" s="33"/>
      <c r="EH228" s="33"/>
      <c r="EI228" s="33"/>
      <c r="EJ228" s="33"/>
      <c r="EK228" s="33"/>
      <c r="EL228" s="33"/>
      <c r="EM228" s="33"/>
      <c r="EN228" s="33"/>
      <c r="EO228" s="33"/>
      <c r="EP228" s="33"/>
      <c r="EQ228" s="33"/>
      <c r="ER228" s="33"/>
      <c r="ES228" s="33"/>
      <c r="ET228" s="33"/>
      <c r="EU228" s="33"/>
      <c r="EV228" s="33"/>
      <c r="EW228" s="33"/>
      <c r="EX228" s="33"/>
      <c r="EY228" s="33"/>
      <c r="EZ228" s="33"/>
      <c r="FA228" s="33"/>
      <c r="FB228" s="33"/>
      <c r="FC228" s="33"/>
      <c r="FD228" s="33"/>
      <c r="FE228" s="33"/>
      <c r="FF228" s="33"/>
      <c r="FG228" s="33"/>
      <c r="FH228" s="33"/>
      <c r="FI228" s="33"/>
      <c r="FJ228" s="33"/>
      <c r="FK228" s="33"/>
      <c r="FL228" s="33"/>
      <c r="FM228" s="33"/>
    </row>
    <row r="229" spans="1:169" x14ac:dyDescent="0.2">
      <c r="A229" s="1" t="s">
        <v>106</v>
      </c>
      <c r="B229" s="22" t="s">
        <v>225</v>
      </c>
      <c r="C229" s="33">
        <v>0</v>
      </c>
      <c r="D229" s="33">
        <v>0</v>
      </c>
      <c r="E229" s="33">
        <v>0</v>
      </c>
      <c r="F229" s="33">
        <v>0</v>
      </c>
      <c r="G229" s="33">
        <v>0</v>
      </c>
      <c r="H229" s="33">
        <v>0</v>
      </c>
      <c r="I229" s="33">
        <v>0</v>
      </c>
      <c r="J229" s="33">
        <v>0</v>
      </c>
      <c r="K229" s="33">
        <v>0</v>
      </c>
      <c r="L229" s="33">
        <v>0</v>
      </c>
      <c r="M229" s="33">
        <v>0</v>
      </c>
      <c r="N229" s="33">
        <v>0</v>
      </c>
      <c r="O229" s="33">
        <v>0</v>
      </c>
      <c r="P229" s="33">
        <v>0</v>
      </c>
      <c r="Q229" s="33">
        <v>0</v>
      </c>
      <c r="R229" s="33">
        <v>0</v>
      </c>
      <c r="S229" s="33">
        <v>0</v>
      </c>
      <c r="T229" s="33">
        <v>0</v>
      </c>
      <c r="U229" s="33">
        <v>0</v>
      </c>
      <c r="V229" s="33">
        <v>0</v>
      </c>
      <c r="W229" s="33">
        <v>0</v>
      </c>
      <c r="X229" s="33">
        <v>0</v>
      </c>
      <c r="Y229" s="33">
        <v>0</v>
      </c>
      <c r="Z229" s="33">
        <v>0</v>
      </c>
      <c r="AA229" s="33">
        <v>0</v>
      </c>
      <c r="AB229" s="33">
        <v>0</v>
      </c>
      <c r="AC229" s="33">
        <v>0</v>
      </c>
      <c r="AD229" s="33">
        <v>0</v>
      </c>
      <c r="AE229" s="33">
        <v>0</v>
      </c>
      <c r="AF229" s="33">
        <v>0</v>
      </c>
      <c r="AG229" s="33">
        <v>0</v>
      </c>
      <c r="AH229" s="33">
        <v>0</v>
      </c>
      <c r="AI229" s="33">
        <v>0</v>
      </c>
      <c r="AJ229" s="33">
        <v>0</v>
      </c>
      <c r="AK229" s="33">
        <v>0</v>
      </c>
      <c r="AL229" s="33">
        <v>0</v>
      </c>
      <c r="AM229" s="33">
        <v>0</v>
      </c>
      <c r="AN229" s="33">
        <v>0</v>
      </c>
      <c r="AO229" s="33">
        <v>0</v>
      </c>
      <c r="AP229" s="33">
        <v>0</v>
      </c>
      <c r="AQ229" s="33">
        <v>0</v>
      </c>
      <c r="AR229" s="33">
        <v>0</v>
      </c>
      <c r="AS229" s="33">
        <v>0</v>
      </c>
      <c r="AT229" s="33">
        <v>0</v>
      </c>
      <c r="AU229" s="33">
        <v>0</v>
      </c>
      <c r="AV229" s="33">
        <v>0</v>
      </c>
      <c r="AW229" s="33">
        <v>0</v>
      </c>
      <c r="AX229" s="33">
        <v>0</v>
      </c>
      <c r="AY229" s="33">
        <v>0</v>
      </c>
      <c r="AZ229" s="33">
        <v>6.1607832119962573</v>
      </c>
      <c r="BA229" s="33">
        <v>0</v>
      </c>
      <c r="BB229" s="33">
        <v>0</v>
      </c>
      <c r="BC229" s="33">
        <v>0</v>
      </c>
      <c r="BD229" s="33">
        <v>0</v>
      </c>
      <c r="BE229" s="33">
        <v>1663.8444810670824</v>
      </c>
      <c r="BF229" s="33">
        <v>0</v>
      </c>
      <c r="BG229" s="33">
        <v>0</v>
      </c>
      <c r="BH229" s="33">
        <v>0</v>
      </c>
      <c r="BI229" s="33">
        <v>1548.1241079400722</v>
      </c>
      <c r="BJ229" s="33">
        <v>0</v>
      </c>
      <c r="BK229" s="33">
        <v>0</v>
      </c>
      <c r="BL229" s="33">
        <v>0</v>
      </c>
      <c r="BM229" s="33">
        <v>0</v>
      </c>
      <c r="BN229" s="33">
        <v>0</v>
      </c>
      <c r="BO229" s="33">
        <v>0</v>
      </c>
      <c r="BP229" s="33">
        <v>0</v>
      </c>
      <c r="BQ229" s="33">
        <v>0</v>
      </c>
      <c r="BR229" s="33">
        <v>0</v>
      </c>
      <c r="BS229" s="33">
        <v>0</v>
      </c>
      <c r="BT229" s="33">
        <v>0</v>
      </c>
      <c r="BU229" s="33">
        <v>0</v>
      </c>
      <c r="BV229" s="33">
        <v>0</v>
      </c>
      <c r="BW229" s="33">
        <v>0</v>
      </c>
      <c r="BX229" s="33">
        <v>0</v>
      </c>
      <c r="BY229" s="33">
        <v>0</v>
      </c>
      <c r="BZ229" s="85">
        <f t="shared" si="3"/>
        <v>3218.1293722191508</v>
      </c>
      <c r="CA229" s="33"/>
      <c r="CB229" s="33"/>
      <c r="CC229" s="33"/>
      <c r="CD229" s="33"/>
      <c r="CE229" s="33"/>
      <c r="CF229" s="33"/>
      <c r="CG229" s="33"/>
      <c r="CH229" s="33"/>
      <c r="CI229" s="33"/>
      <c r="CJ229" s="33"/>
      <c r="CK229" s="33"/>
      <c r="CL229" s="33"/>
      <c r="CM229" s="33"/>
      <c r="CN229" s="33"/>
      <c r="CO229" s="33"/>
      <c r="CP229" s="33"/>
      <c r="CQ229" s="33"/>
      <c r="CR229" s="33"/>
      <c r="CS229" s="33"/>
      <c r="CT229" s="33"/>
      <c r="CU229" s="33"/>
      <c r="CV229" s="33"/>
      <c r="CW229" s="33"/>
      <c r="CX229" s="33"/>
      <c r="CY229" s="33"/>
      <c r="CZ229" s="33"/>
      <c r="DA229" s="33"/>
      <c r="DB229" s="33"/>
      <c r="DC229" s="33"/>
      <c r="DD229" s="33"/>
      <c r="DE229" s="33"/>
      <c r="DF229" s="33"/>
      <c r="DG229" s="33"/>
      <c r="DH229" s="33"/>
      <c r="DI229" s="33"/>
      <c r="DJ229" s="33"/>
      <c r="DK229" s="33"/>
      <c r="DL229" s="33"/>
      <c r="DM229" s="33"/>
      <c r="DN229" s="33"/>
      <c r="DO229" s="33"/>
      <c r="DP229" s="33"/>
      <c r="DQ229" s="33"/>
      <c r="DR229" s="33"/>
      <c r="DS229" s="33"/>
      <c r="DT229" s="33"/>
      <c r="DU229" s="33"/>
      <c r="DV229" s="33"/>
      <c r="DW229" s="33"/>
      <c r="DX229" s="33"/>
      <c r="DY229" s="33"/>
      <c r="DZ229" s="33"/>
      <c r="EA229" s="33"/>
      <c r="EB229" s="33"/>
      <c r="EC229" s="33"/>
      <c r="ED229" s="33"/>
      <c r="EE229" s="33"/>
      <c r="EF229" s="33"/>
      <c r="EG229" s="33"/>
      <c r="EH229" s="33"/>
      <c r="EI229" s="33"/>
      <c r="EJ229" s="33"/>
      <c r="EK229" s="33"/>
      <c r="EL229" s="33"/>
      <c r="EM229" s="33"/>
      <c r="EN229" s="33"/>
      <c r="EO229" s="33"/>
      <c r="EP229" s="33"/>
      <c r="EQ229" s="33"/>
      <c r="ER229" s="33"/>
      <c r="ES229" s="33"/>
      <c r="ET229" s="33"/>
      <c r="EU229" s="33"/>
      <c r="EV229" s="33"/>
      <c r="EW229" s="33"/>
      <c r="EX229" s="33"/>
      <c r="EY229" s="33"/>
      <c r="EZ229" s="33"/>
      <c r="FA229" s="33"/>
      <c r="FB229" s="33"/>
      <c r="FC229" s="33"/>
      <c r="FD229" s="33"/>
      <c r="FE229" s="33"/>
      <c r="FF229" s="33"/>
      <c r="FG229" s="33"/>
      <c r="FH229" s="33"/>
      <c r="FI229" s="33"/>
      <c r="FJ229" s="33"/>
      <c r="FK229" s="33"/>
      <c r="FL229" s="33"/>
      <c r="FM229" s="33"/>
    </row>
    <row r="230" spans="1:169" x14ac:dyDescent="0.2">
      <c r="A230" s="1" t="s">
        <v>107</v>
      </c>
      <c r="B230" s="22" t="s">
        <v>226</v>
      </c>
      <c r="C230" s="33">
        <v>0</v>
      </c>
      <c r="D230" s="33">
        <v>0</v>
      </c>
      <c r="E230" s="33">
        <v>0</v>
      </c>
      <c r="F230" s="33">
        <v>0</v>
      </c>
      <c r="G230" s="33">
        <v>0</v>
      </c>
      <c r="H230" s="33">
        <v>0</v>
      </c>
      <c r="I230" s="33">
        <v>0</v>
      </c>
      <c r="J230" s="33">
        <v>0</v>
      </c>
      <c r="K230" s="33">
        <v>0</v>
      </c>
      <c r="L230" s="33">
        <v>0</v>
      </c>
      <c r="M230" s="33">
        <v>0</v>
      </c>
      <c r="N230" s="33">
        <v>0</v>
      </c>
      <c r="O230" s="33">
        <v>0</v>
      </c>
      <c r="P230" s="33">
        <v>0</v>
      </c>
      <c r="Q230" s="33">
        <v>0</v>
      </c>
      <c r="R230" s="33">
        <v>0</v>
      </c>
      <c r="S230" s="33">
        <v>0</v>
      </c>
      <c r="T230" s="33">
        <v>0</v>
      </c>
      <c r="U230" s="33">
        <v>0</v>
      </c>
      <c r="V230" s="33">
        <v>0</v>
      </c>
      <c r="W230" s="33">
        <v>0</v>
      </c>
      <c r="X230" s="33">
        <v>0</v>
      </c>
      <c r="Y230" s="33">
        <v>0</v>
      </c>
      <c r="Z230" s="33">
        <v>0</v>
      </c>
      <c r="AA230" s="33">
        <v>0</v>
      </c>
      <c r="AB230" s="33">
        <v>0</v>
      </c>
      <c r="AC230" s="33">
        <v>0</v>
      </c>
      <c r="AD230" s="33">
        <v>0</v>
      </c>
      <c r="AE230" s="33">
        <v>0</v>
      </c>
      <c r="AF230" s="33">
        <v>0</v>
      </c>
      <c r="AG230" s="33">
        <v>0</v>
      </c>
      <c r="AH230" s="33">
        <v>0</v>
      </c>
      <c r="AI230" s="33">
        <v>0</v>
      </c>
      <c r="AJ230" s="33">
        <v>0</v>
      </c>
      <c r="AK230" s="33">
        <v>0</v>
      </c>
      <c r="AL230" s="33">
        <v>0</v>
      </c>
      <c r="AM230" s="33">
        <v>0</v>
      </c>
      <c r="AN230" s="33">
        <v>0</v>
      </c>
      <c r="AO230" s="33">
        <v>0</v>
      </c>
      <c r="AP230" s="33">
        <v>0</v>
      </c>
      <c r="AQ230" s="33">
        <v>0</v>
      </c>
      <c r="AR230" s="33">
        <v>0</v>
      </c>
      <c r="AS230" s="33">
        <v>0</v>
      </c>
      <c r="AT230" s="33">
        <v>0</v>
      </c>
      <c r="AU230" s="33">
        <v>0</v>
      </c>
      <c r="AV230" s="33">
        <v>0</v>
      </c>
      <c r="AW230" s="33">
        <v>0</v>
      </c>
      <c r="AX230" s="33">
        <v>0</v>
      </c>
      <c r="AY230" s="33">
        <v>0</v>
      </c>
      <c r="AZ230" s="33">
        <v>0</v>
      </c>
      <c r="BA230" s="33">
        <v>0</v>
      </c>
      <c r="BB230" s="33">
        <v>0</v>
      </c>
      <c r="BC230" s="33">
        <v>0</v>
      </c>
      <c r="BD230" s="33">
        <v>0</v>
      </c>
      <c r="BE230" s="33">
        <v>0</v>
      </c>
      <c r="BF230" s="33">
        <v>0</v>
      </c>
      <c r="BG230" s="33">
        <v>0</v>
      </c>
      <c r="BH230" s="33">
        <v>0</v>
      </c>
      <c r="BI230" s="33">
        <v>0</v>
      </c>
      <c r="BJ230" s="33">
        <v>0</v>
      </c>
      <c r="BK230" s="33">
        <v>0</v>
      </c>
      <c r="BL230" s="33">
        <v>0</v>
      </c>
      <c r="BM230" s="33">
        <v>0</v>
      </c>
      <c r="BN230" s="33">
        <v>0</v>
      </c>
      <c r="BO230" s="33">
        <v>0</v>
      </c>
      <c r="BP230" s="33">
        <v>0</v>
      </c>
      <c r="BQ230" s="33">
        <v>0</v>
      </c>
      <c r="BR230" s="33">
        <v>0</v>
      </c>
      <c r="BS230" s="33">
        <v>0</v>
      </c>
      <c r="BT230" s="33">
        <v>0</v>
      </c>
      <c r="BU230" s="33">
        <v>0</v>
      </c>
      <c r="BV230" s="33">
        <v>0</v>
      </c>
      <c r="BW230" s="33">
        <v>0</v>
      </c>
      <c r="BX230" s="33">
        <v>0</v>
      </c>
      <c r="BY230" s="33">
        <v>0</v>
      </c>
      <c r="BZ230" s="85">
        <f t="shared" si="3"/>
        <v>0</v>
      </c>
      <c r="CA230" s="33"/>
      <c r="CB230" s="33"/>
      <c r="CC230" s="33"/>
      <c r="CD230" s="33"/>
      <c r="CE230" s="33"/>
      <c r="CF230" s="33"/>
      <c r="CG230" s="33"/>
      <c r="CH230" s="33"/>
      <c r="CI230" s="33"/>
      <c r="CJ230" s="33"/>
      <c r="CK230" s="33"/>
      <c r="CL230" s="33"/>
      <c r="CM230" s="33"/>
      <c r="CN230" s="33"/>
      <c r="CO230" s="33"/>
      <c r="CP230" s="33"/>
      <c r="CQ230" s="33"/>
      <c r="CR230" s="33"/>
      <c r="CS230" s="33"/>
      <c r="CT230" s="33"/>
      <c r="CU230" s="33"/>
      <c r="CV230" s="33"/>
      <c r="CW230" s="33"/>
      <c r="CX230" s="33"/>
      <c r="CY230" s="33"/>
      <c r="CZ230" s="33"/>
      <c r="DA230" s="33"/>
      <c r="DB230" s="33"/>
      <c r="DC230" s="33"/>
      <c r="DD230" s="33"/>
      <c r="DE230" s="33"/>
      <c r="DF230" s="33"/>
      <c r="DG230" s="33"/>
      <c r="DH230" s="33"/>
      <c r="DI230" s="33"/>
      <c r="DJ230" s="33"/>
      <c r="DK230" s="33"/>
      <c r="DL230" s="33"/>
      <c r="DM230" s="33"/>
      <c r="DN230" s="33"/>
      <c r="DO230" s="33"/>
      <c r="DP230" s="33"/>
      <c r="DQ230" s="33"/>
      <c r="DR230" s="33"/>
      <c r="DS230" s="33"/>
      <c r="DT230" s="33"/>
      <c r="DU230" s="33"/>
      <c r="DV230" s="33"/>
      <c r="DW230" s="33"/>
      <c r="DX230" s="33"/>
      <c r="DY230" s="33"/>
      <c r="DZ230" s="33"/>
      <c r="EA230" s="33"/>
      <c r="EB230" s="33"/>
      <c r="EC230" s="33"/>
      <c r="ED230" s="33"/>
      <c r="EE230" s="33"/>
      <c r="EF230" s="33"/>
      <c r="EG230" s="33"/>
      <c r="EH230" s="33"/>
      <c r="EI230" s="33"/>
      <c r="EJ230" s="33"/>
      <c r="EK230" s="33"/>
      <c r="EL230" s="33"/>
      <c r="EM230" s="33"/>
      <c r="EN230" s="33"/>
      <c r="EO230" s="33"/>
      <c r="EP230" s="33"/>
      <c r="EQ230" s="33"/>
      <c r="ER230" s="33"/>
      <c r="ES230" s="33"/>
      <c r="ET230" s="33"/>
      <c r="EU230" s="33"/>
      <c r="EV230" s="33"/>
      <c r="EW230" s="33"/>
      <c r="EX230" s="33"/>
      <c r="EY230" s="33"/>
      <c r="EZ230" s="33"/>
      <c r="FA230" s="33"/>
      <c r="FB230" s="33"/>
      <c r="FC230" s="33"/>
      <c r="FD230" s="33"/>
      <c r="FE230" s="33"/>
      <c r="FF230" s="33"/>
      <c r="FG230" s="33"/>
      <c r="FH230" s="33"/>
      <c r="FI230" s="33"/>
      <c r="FJ230" s="33"/>
      <c r="FK230" s="33"/>
      <c r="FL230" s="33"/>
      <c r="FM230" s="33"/>
    </row>
    <row r="231" spans="1:169" x14ac:dyDescent="0.2">
      <c r="A231" s="1" t="s">
        <v>108</v>
      </c>
      <c r="B231" s="22" t="s">
        <v>227</v>
      </c>
      <c r="C231" s="33">
        <v>0</v>
      </c>
      <c r="D231" s="33">
        <v>0</v>
      </c>
      <c r="E231" s="33">
        <v>0</v>
      </c>
      <c r="F231" s="33">
        <v>0</v>
      </c>
      <c r="G231" s="33">
        <v>0</v>
      </c>
      <c r="H231" s="33">
        <v>0</v>
      </c>
      <c r="I231" s="33">
        <v>0</v>
      </c>
      <c r="J231" s="33">
        <v>0</v>
      </c>
      <c r="K231" s="33">
        <v>0</v>
      </c>
      <c r="L231" s="33">
        <v>0</v>
      </c>
      <c r="M231" s="33">
        <v>0</v>
      </c>
      <c r="N231" s="33">
        <v>0</v>
      </c>
      <c r="O231" s="33">
        <v>0</v>
      </c>
      <c r="P231" s="33">
        <v>0</v>
      </c>
      <c r="Q231" s="33">
        <v>0</v>
      </c>
      <c r="R231" s="33">
        <v>0</v>
      </c>
      <c r="S231" s="33">
        <v>0</v>
      </c>
      <c r="T231" s="33">
        <v>0</v>
      </c>
      <c r="U231" s="33">
        <v>0</v>
      </c>
      <c r="V231" s="33">
        <v>0</v>
      </c>
      <c r="W231" s="33">
        <v>0</v>
      </c>
      <c r="X231" s="33">
        <v>0</v>
      </c>
      <c r="Y231" s="33">
        <v>0</v>
      </c>
      <c r="Z231" s="33">
        <v>0</v>
      </c>
      <c r="AA231" s="33">
        <v>0</v>
      </c>
      <c r="AB231" s="33">
        <v>0</v>
      </c>
      <c r="AC231" s="33">
        <v>0</v>
      </c>
      <c r="AD231" s="33">
        <v>0</v>
      </c>
      <c r="AE231" s="33">
        <v>0</v>
      </c>
      <c r="AF231" s="33">
        <v>0</v>
      </c>
      <c r="AG231" s="33">
        <v>0</v>
      </c>
      <c r="AH231" s="33">
        <v>0</v>
      </c>
      <c r="AI231" s="33">
        <v>0</v>
      </c>
      <c r="AJ231" s="33">
        <v>0</v>
      </c>
      <c r="AK231" s="33">
        <v>0</v>
      </c>
      <c r="AL231" s="33">
        <v>0</v>
      </c>
      <c r="AM231" s="33">
        <v>0</v>
      </c>
      <c r="AN231" s="33">
        <v>0</v>
      </c>
      <c r="AO231" s="33">
        <v>0</v>
      </c>
      <c r="AP231" s="33">
        <v>0</v>
      </c>
      <c r="AQ231" s="33">
        <v>0</v>
      </c>
      <c r="AR231" s="33">
        <v>0</v>
      </c>
      <c r="AS231" s="33">
        <v>0</v>
      </c>
      <c r="AT231" s="33">
        <v>0</v>
      </c>
      <c r="AU231" s="33">
        <v>0</v>
      </c>
      <c r="AV231" s="33">
        <v>0</v>
      </c>
      <c r="AW231" s="33">
        <v>0</v>
      </c>
      <c r="AX231" s="33">
        <v>0</v>
      </c>
      <c r="AY231" s="33">
        <v>0</v>
      </c>
      <c r="AZ231" s="33">
        <v>0</v>
      </c>
      <c r="BA231" s="33">
        <v>0</v>
      </c>
      <c r="BB231" s="33">
        <v>0</v>
      </c>
      <c r="BC231" s="33">
        <v>0</v>
      </c>
      <c r="BD231" s="33">
        <v>0</v>
      </c>
      <c r="BE231" s="33">
        <v>0</v>
      </c>
      <c r="BF231" s="33">
        <v>0</v>
      </c>
      <c r="BG231" s="33">
        <v>0</v>
      </c>
      <c r="BH231" s="33">
        <v>0</v>
      </c>
      <c r="BI231" s="33">
        <v>0</v>
      </c>
      <c r="BJ231" s="33">
        <v>0</v>
      </c>
      <c r="BK231" s="33">
        <v>0</v>
      </c>
      <c r="BL231" s="33">
        <v>0</v>
      </c>
      <c r="BM231" s="33">
        <v>0</v>
      </c>
      <c r="BN231" s="33">
        <v>0</v>
      </c>
      <c r="BO231" s="33">
        <v>0</v>
      </c>
      <c r="BP231" s="33">
        <v>0</v>
      </c>
      <c r="BQ231" s="33">
        <v>0</v>
      </c>
      <c r="BR231" s="33">
        <v>0</v>
      </c>
      <c r="BS231" s="33">
        <v>0</v>
      </c>
      <c r="BT231" s="33">
        <v>0</v>
      </c>
      <c r="BU231" s="33">
        <v>0</v>
      </c>
      <c r="BV231" s="33">
        <v>0</v>
      </c>
      <c r="BW231" s="33">
        <v>0</v>
      </c>
      <c r="BX231" s="33">
        <v>0</v>
      </c>
      <c r="BY231" s="33">
        <v>0</v>
      </c>
      <c r="BZ231" s="85">
        <f t="shared" si="3"/>
        <v>0</v>
      </c>
      <c r="CA231" s="33"/>
      <c r="CB231" s="33"/>
      <c r="CC231" s="33"/>
      <c r="CD231" s="33"/>
      <c r="CE231" s="33"/>
      <c r="CF231" s="33"/>
      <c r="CG231" s="33"/>
      <c r="CH231" s="33"/>
      <c r="CI231" s="33"/>
      <c r="CJ231" s="33"/>
      <c r="CK231" s="33"/>
      <c r="CL231" s="33"/>
      <c r="CM231" s="33"/>
      <c r="CN231" s="33"/>
      <c r="CO231" s="33"/>
      <c r="CP231" s="33"/>
      <c r="CQ231" s="33"/>
      <c r="CR231" s="33"/>
      <c r="CS231" s="33"/>
      <c r="CT231" s="33"/>
      <c r="CU231" s="33"/>
      <c r="CV231" s="33"/>
      <c r="CW231" s="33"/>
      <c r="CX231" s="33"/>
      <c r="CY231" s="33"/>
      <c r="CZ231" s="33"/>
      <c r="DA231" s="33"/>
      <c r="DB231" s="33"/>
      <c r="DC231" s="33"/>
      <c r="DD231" s="33"/>
      <c r="DE231" s="33"/>
      <c r="DF231" s="33"/>
      <c r="DG231" s="33"/>
      <c r="DH231" s="33"/>
      <c r="DI231" s="33"/>
      <c r="DJ231" s="33"/>
      <c r="DK231" s="33"/>
      <c r="DL231" s="33"/>
      <c r="DM231" s="33"/>
      <c r="DN231" s="33"/>
      <c r="DO231" s="33"/>
      <c r="DP231" s="33"/>
      <c r="DQ231" s="33"/>
      <c r="DR231" s="33"/>
      <c r="DS231" s="33"/>
      <c r="DT231" s="33"/>
      <c r="DU231" s="33"/>
      <c r="DV231" s="33"/>
      <c r="DW231" s="33"/>
      <c r="DX231" s="33"/>
      <c r="DY231" s="33"/>
      <c r="DZ231" s="33"/>
      <c r="EA231" s="33"/>
      <c r="EB231" s="33"/>
      <c r="EC231" s="33"/>
      <c r="ED231" s="33"/>
      <c r="EE231" s="33"/>
      <c r="EF231" s="33"/>
      <c r="EG231" s="33"/>
      <c r="EH231" s="33"/>
      <c r="EI231" s="33"/>
      <c r="EJ231" s="33"/>
      <c r="EK231" s="33"/>
      <c r="EL231" s="33"/>
      <c r="EM231" s="33"/>
      <c r="EN231" s="33"/>
      <c r="EO231" s="33"/>
      <c r="EP231" s="33"/>
      <c r="EQ231" s="33"/>
      <c r="ER231" s="33"/>
      <c r="ES231" s="33"/>
      <c r="ET231" s="33"/>
      <c r="EU231" s="33"/>
      <c r="EV231" s="33"/>
      <c r="EW231" s="33"/>
      <c r="EX231" s="33"/>
      <c r="EY231" s="33"/>
      <c r="EZ231" s="33"/>
      <c r="FA231" s="33"/>
      <c r="FB231" s="33"/>
      <c r="FC231" s="33"/>
      <c r="FD231" s="33"/>
      <c r="FE231" s="33"/>
      <c r="FF231" s="33"/>
      <c r="FG231" s="33"/>
      <c r="FH231" s="33"/>
      <c r="FI231" s="33"/>
      <c r="FJ231" s="33"/>
      <c r="FK231" s="33"/>
      <c r="FL231" s="33"/>
      <c r="FM231" s="33"/>
    </row>
    <row r="232" spans="1:169" x14ac:dyDescent="0.2">
      <c r="A232" s="1" t="s">
        <v>109</v>
      </c>
      <c r="B232" s="22" t="s">
        <v>228</v>
      </c>
      <c r="C232" s="33">
        <v>0</v>
      </c>
      <c r="D232" s="33">
        <v>0</v>
      </c>
      <c r="E232" s="33">
        <v>0</v>
      </c>
      <c r="F232" s="33">
        <v>0</v>
      </c>
      <c r="G232" s="33">
        <v>0</v>
      </c>
      <c r="H232" s="33">
        <v>0</v>
      </c>
      <c r="I232" s="33">
        <v>0</v>
      </c>
      <c r="J232" s="33">
        <v>0</v>
      </c>
      <c r="K232" s="33">
        <v>0</v>
      </c>
      <c r="L232" s="33">
        <v>0</v>
      </c>
      <c r="M232" s="33">
        <v>0</v>
      </c>
      <c r="N232" s="33">
        <v>0</v>
      </c>
      <c r="O232" s="33">
        <v>0</v>
      </c>
      <c r="P232" s="33">
        <v>0</v>
      </c>
      <c r="Q232" s="33">
        <v>0</v>
      </c>
      <c r="R232" s="33">
        <v>0</v>
      </c>
      <c r="S232" s="33">
        <v>0</v>
      </c>
      <c r="T232" s="33">
        <v>0</v>
      </c>
      <c r="U232" s="33">
        <v>0</v>
      </c>
      <c r="V232" s="33">
        <v>0</v>
      </c>
      <c r="W232" s="33">
        <v>0</v>
      </c>
      <c r="X232" s="33">
        <v>0</v>
      </c>
      <c r="Y232" s="33">
        <v>0</v>
      </c>
      <c r="Z232" s="33">
        <v>0</v>
      </c>
      <c r="AA232" s="33">
        <v>0</v>
      </c>
      <c r="AB232" s="33">
        <v>0</v>
      </c>
      <c r="AC232" s="33">
        <v>0</v>
      </c>
      <c r="AD232" s="33">
        <v>0</v>
      </c>
      <c r="AE232" s="33">
        <v>0</v>
      </c>
      <c r="AF232" s="33">
        <v>0</v>
      </c>
      <c r="AG232" s="33">
        <v>0</v>
      </c>
      <c r="AH232" s="33">
        <v>0</v>
      </c>
      <c r="AI232" s="33">
        <v>0</v>
      </c>
      <c r="AJ232" s="33">
        <v>0</v>
      </c>
      <c r="AK232" s="33">
        <v>0</v>
      </c>
      <c r="AL232" s="33">
        <v>0</v>
      </c>
      <c r="AM232" s="33">
        <v>0</v>
      </c>
      <c r="AN232" s="33">
        <v>0</v>
      </c>
      <c r="AO232" s="33">
        <v>0</v>
      </c>
      <c r="AP232" s="33">
        <v>0</v>
      </c>
      <c r="AQ232" s="33">
        <v>0</v>
      </c>
      <c r="AR232" s="33">
        <v>0</v>
      </c>
      <c r="AS232" s="33">
        <v>0</v>
      </c>
      <c r="AT232" s="33">
        <v>0</v>
      </c>
      <c r="AU232" s="33">
        <v>0</v>
      </c>
      <c r="AV232" s="33">
        <v>0</v>
      </c>
      <c r="AW232" s="33">
        <v>0</v>
      </c>
      <c r="AX232" s="33">
        <v>0</v>
      </c>
      <c r="AY232" s="33">
        <v>0</v>
      </c>
      <c r="AZ232" s="33">
        <v>0</v>
      </c>
      <c r="BA232" s="33">
        <v>0</v>
      </c>
      <c r="BB232" s="33">
        <v>0</v>
      </c>
      <c r="BC232" s="33">
        <v>0</v>
      </c>
      <c r="BD232" s="33">
        <v>0</v>
      </c>
      <c r="BE232" s="33">
        <v>0</v>
      </c>
      <c r="BF232" s="33">
        <v>0</v>
      </c>
      <c r="BG232" s="33">
        <v>0</v>
      </c>
      <c r="BH232" s="33">
        <v>0</v>
      </c>
      <c r="BI232" s="33">
        <v>0</v>
      </c>
      <c r="BJ232" s="33">
        <v>0</v>
      </c>
      <c r="BK232" s="33">
        <v>0</v>
      </c>
      <c r="BL232" s="33">
        <v>0</v>
      </c>
      <c r="BM232" s="33">
        <v>0</v>
      </c>
      <c r="BN232" s="33">
        <v>0</v>
      </c>
      <c r="BO232" s="33">
        <v>0</v>
      </c>
      <c r="BP232" s="33">
        <v>0</v>
      </c>
      <c r="BQ232" s="33">
        <v>0</v>
      </c>
      <c r="BR232" s="33">
        <v>0</v>
      </c>
      <c r="BS232" s="33">
        <v>0</v>
      </c>
      <c r="BT232" s="33">
        <v>0</v>
      </c>
      <c r="BU232" s="33">
        <v>0</v>
      </c>
      <c r="BV232" s="33">
        <v>0</v>
      </c>
      <c r="BW232" s="33">
        <v>0</v>
      </c>
      <c r="BX232" s="33">
        <v>0</v>
      </c>
      <c r="BY232" s="33">
        <v>0</v>
      </c>
      <c r="BZ232" s="85">
        <f t="shared" si="3"/>
        <v>0</v>
      </c>
      <c r="CA232" s="33"/>
      <c r="CB232" s="33"/>
      <c r="CC232" s="33"/>
      <c r="CD232" s="33"/>
      <c r="CE232" s="33"/>
      <c r="CF232" s="33"/>
      <c r="CG232" s="33"/>
      <c r="CH232" s="33"/>
      <c r="CI232" s="33"/>
      <c r="CJ232" s="33"/>
      <c r="CK232" s="33"/>
      <c r="CL232" s="33"/>
      <c r="CM232" s="33"/>
      <c r="CN232" s="33"/>
      <c r="CO232" s="33"/>
      <c r="CP232" s="33"/>
      <c r="CQ232" s="33"/>
      <c r="CR232" s="33"/>
      <c r="CS232" s="33"/>
      <c r="CT232" s="33"/>
      <c r="CU232" s="33"/>
      <c r="CV232" s="33"/>
      <c r="CW232" s="33"/>
      <c r="CX232" s="33"/>
      <c r="CY232" s="33"/>
      <c r="CZ232" s="33"/>
      <c r="DA232" s="33"/>
      <c r="DB232" s="33"/>
      <c r="DC232" s="33"/>
      <c r="DD232" s="33"/>
      <c r="DE232" s="33"/>
      <c r="DF232" s="33"/>
      <c r="DG232" s="33"/>
      <c r="DH232" s="33"/>
      <c r="DI232" s="33"/>
      <c r="DJ232" s="33"/>
      <c r="DK232" s="33"/>
      <c r="DL232" s="33"/>
      <c r="DM232" s="33"/>
      <c r="DN232" s="33"/>
      <c r="DO232" s="33"/>
      <c r="DP232" s="33"/>
      <c r="DQ232" s="33"/>
      <c r="DR232" s="33"/>
      <c r="DS232" s="33"/>
      <c r="DT232" s="33"/>
      <c r="DU232" s="33"/>
      <c r="DV232" s="33"/>
      <c r="DW232" s="33"/>
      <c r="DX232" s="33"/>
      <c r="DY232" s="33"/>
      <c r="DZ232" s="33"/>
      <c r="EA232" s="33"/>
      <c r="EB232" s="33"/>
      <c r="EC232" s="33"/>
      <c r="ED232" s="33"/>
      <c r="EE232" s="33"/>
      <c r="EF232" s="33"/>
      <c r="EG232" s="33"/>
      <c r="EH232" s="33"/>
      <c r="EI232" s="33"/>
      <c r="EJ232" s="33"/>
      <c r="EK232" s="33"/>
      <c r="EL232" s="33"/>
      <c r="EM232" s="33"/>
      <c r="EN232" s="33"/>
      <c r="EO232" s="33"/>
      <c r="EP232" s="33"/>
      <c r="EQ232" s="33"/>
      <c r="ER232" s="33"/>
      <c r="ES232" s="33"/>
      <c r="ET232" s="33"/>
      <c r="EU232" s="33"/>
      <c r="EV232" s="33"/>
      <c r="EW232" s="33"/>
      <c r="EX232" s="33"/>
      <c r="EY232" s="33"/>
      <c r="EZ232" s="33"/>
      <c r="FA232" s="33"/>
      <c r="FB232" s="33"/>
      <c r="FC232" s="33"/>
      <c r="FD232" s="33"/>
      <c r="FE232" s="33"/>
      <c r="FF232" s="33"/>
      <c r="FG232" s="33"/>
      <c r="FH232" s="33"/>
      <c r="FI232" s="33"/>
      <c r="FJ232" s="33"/>
      <c r="FK232" s="33"/>
      <c r="FL232" s="33"/>
      <c r="FM232" s="33"/>
    </row>
    <row r="233" spans="1:169" x14ac:dyDescent="0.2">
      <c r="A233" s="1" t="s">
        <v>110</v>
      </c>
      <c r="B233" s="22" t="s">
        <v>229</v>
      </c>
      <c r="C233" s="33">
        <v>0</v>
      </c>
      <c r="D233" s="33">
        <v>0</v>
      </c>
      <c r="E233" s="33">
        <v>0</v>
      </c>
      <c r="F233" s="33">
        <v>0</v>
      </c>
      <c r="G233" s="33">
        <v>0</v>
      </c>
      <c r="H233" s="33">
        <v>0</v>
      </c>
      <c r="I233" s="33">
        <v>0</v>
      </c>
      <c r="J233" s="33">
        <v>0</v>
      </c>
      <c r="K233" s="33">
        <v>0</v>
      </c>
      <c r="L233" s="33">
        <v>0</v>
      </c>
      <c r="M233" s="33">
        <v>0</v>
      </c>
      <c r="N233" s="33">
        <v>0</v>
      </c>
      <c r="O233" s="33">
        <v>0</v>
      </c>
      <c r="P233" s="33">
        <v>0</v>
      </c>
      <c r="Q233" s="33">
        <v>0</v>
      </c>
      <c r="R233" s="33">
        <v>0</v>
      </c>
      <c r="S233" s="33">
        <v>0</v>
      </c>
      <c r="T233" s="33">
        <v>0</v>
      </c>
      <c r="U233" s="33">
        <v>0</v>
      </c>
      <c r="V233" s="33">
        <v>0</v>
      </c>
      <c r="W233" s="33">
        <v>0</v>
      </c>
      <c r="X233" s="33">
        <v>0</v>
      </c>
      <c r="Y233" s="33">
        <v>0</v>
      </c>
      <c r="Z233" s="33">
        <v>0</v>
      </c>
      <c r="AA233" s="33">
        <v>0</v>
      </c>
      <c r="AB233" s="33">
        <v>0</v>
      </c>
      <c r="AC233" s="33">
        <v>0</v>
      </c>
      <c r="AD233" s="33">
        <v>0</v>
      </c>
      <c r="AE233" s="33">
        <v>0</v>
      </c>
      <c r="AF233" s="33">
        <v>0</v>
      </c>
      <c r="AG233" s="33">
        <v>0</v>
      </c>
      <c r="AH233" s="33">
        <v>0</v>
      </c>
      <c r="AI233" s="33">
        <v>0</v>
      </c>
      <c r="AJ233" s="33">
        <v>0</v>
      </c>
      <c r="AK233" s="33">
        <v>0</v>
      </c>
      <c r="AL233" s="33">
        <v>0</v>
      </c>
      <c r="AM233" s="33">
        <v>0</v>
      </c>
      <c r="AN233" s="33">
        <v>0</v>
      </c>
      <c r="AO233" s="33">
        <v>0</v>
      </c>
      <c r="AP233" s="33">
        <v>0</v>
      </c>
      <c r="AQ233" s="33">
        <v>0</v>
      </c>
      <c r="AR233" s="33">
        <v>0</v>
      </c>
      <c r="AS233" s="33">
        <v>0</v>
      </c>
      <c r="AT233" s="33">
        <v>0</v>
      </c>
      <c r="AU233" s="33">
        <v>0</v>
      </c>
      <c r="AV233" s="33">
        <v>0</v>
      </c>
      <c r="AW233" s="33">
        <v>0</v>
      </c>
      <c r="AX233" s="33">
        <v>0</v>
      </c>
      <c r="AY233" s="33">
        <v>0</v>
      </c>
      <c r="AZ233" s="33">
        <v>0</v>
      </c>
      <c r="BA233" s="33">
        <v>0</v>
      </c>
      <c r="BB233" s="33">
        <v>0</v>
      </c>
      <c r="BC233" s="33">
        <v>0</v>
      </c>
      <c r="BD233" s="33">
        <v>0</v>
      </c>
      <c r="BE233" s="33">
        <v>0</v>
      </c>
      <c r="BF233" s="33">
        <v>0</v>
      </c>
      <c r="BG233" s="33">
        <v>1699.2776158189847</v>
      </c>
      <c r="BH233" s="33">
        <v>0</v>
      </c>
      <c r="BI233" s="33">
        <v>0</v>
      </c>
      <c r="BJ233" s="33">
        <v>0</v>
      </c>
      <c r="BK233" s="33">
        <v>0</v>
      </c>
      <c r="BL233" s="33">
        <v>0</v>
      </c>
      <c r="BM233" s="33">
        <v>0</v>
      </c>
      <c r="BN233" s="33">
        <v>0</v>
      </c>
      <c r="BO233" s="33">
        <v>0</v>
      </c>
      <c r="BP233" s="33">
        <v>0</v>
      </c>
      <c r="BQ233" s="33">
        <v>0</v>
      </c>
      <c r="BR233" s="33">
        <v>0</v>
      </c>
      <c r="BS233" s="33">
        <v>0</v>
      </c>
      <c r="BT233" s="33">
        <v>0</v>
      </c>
      <c r="BU233" s="33">
        <v>0</v>
      </c>
      <c r="BV233" s="33">
        <v>0</v>
      </c>
      <c r="BW233" s="33">
        <v>0</v>
      </c>
      <c r="BX233" s="33">
        <v>0</v>
      </c>
      <c r="BY233" s="33">
        <v>0</v>
      </c>
      <c r="BZ233" s="85">
        <f t="shared" si="3"/>
        <v>1699.2776158189847</v>
      </c>
      <c r="CA233" s="33"/>
      <c r="CB233" s="33"/>
      <c r="CC233" s="33"/>
      <c r="CD233" s="33"/>
      <c r="CE233" s="33"/>
      <c r="CF233" s="33"/>
      <c r="CG233" s="33"/>
      <c r="CH233" s="33"/>
      <c r="CI233" s="33"/>
      <c r="CJ233" s="33"/>
      <c r="CK233" s="33"/>
      <c r="CL233" s="33"/>
      <c r="CM233" s="33"/>
      <c r="CN233" s="33"/>
      <c r="CO233" s="33"/>
      <c r="CP233" s="33"/>
      <c r="CQ233" s="33"/>
      <c r="CR233" s="33"/>
      <c r="CS233" s="33"/>
      <c r="CT233" s="33"/>
      <c r="CU233" s="33"/>
      <c r="CV233" s="33"/>
      <c r="CW233" s="33"/>
      <c r="CX233" s="33"/>
      <c r="CY233" s="33"/>
      <c r="CZ233" s="33"/>
      <c r="DA233" s="33"/>
      <c r="DB233" s="33"/>
      <c r="DC233" s="33"/>
      <c r="DD233" s="33"/>
      <c r="DE233" s="33"/>
      <c r="DF233" s="33"/>
      <c r="DG233" s="33"/>
      <c r="DH233" s="33"/>
      <c r="DI233" s="33"/>
      <c r="DJ233" s="33"/>
      <c r="DK233" s="33"/>
      <c r="DL233" s="33"/>
      <c r="DM233" s="33"/>
      <c r="DN233" s="33"/>
      <c r="DO233" s="33"/>
      <c r="DP233" s="33"/>
      <c r="DQ233" s="33"/>
      <c r="DR233" s="33"/>
      <c r="DS233" s="33"/>
      <c r="DT233" s="33"/>
      <c r="DU233" s="33"/>
      <c r="DV233" s="33"/>
      <c r="DW233" s="33"/>
      <c r="DX233" s="33"/>
      <c r="DY233" s="33"/>
      <c r="DZ233" s="33"/>
      <c r="EA233" s="33"/>
      <c r="EB233" s="33"/>
      <c r="EC233" s="33"/>
      <c r="ED233" s="33"/>
      <c r="EE233" s="33"/>
      <c r="EF233" s="33"/>
      <c r="EG233" s="33"/>
      <c r="EH233" s="33"/>
      <c r="EI233" s="33"/>
      <c r="EJ233" s="33"/>
      <c r="EK233" s="33"/>
      <c r="EL233" s="33"/>
      <c r="EM233" s="33"/>
      <c r="EN233" s="33"/>
      <c r="EO233" s="33"/>
      <c r="EP233" s="33"/>
      <c r="EQ233" s="33"/>
      <c r="ER233" s="33"/>
      <c r="ES233" s="33"/>
      <c r="ET233" s="33"/>
      <c r="EU233" s="33"/>
      <c r="EV233" s="33"/>
      <c r="EW233" s="33"/>
      <c r="EX233" s="33"/>
      <c r="EY233" s="33"/>
      <c r="EZ233" s="33"/>
      <c r="FA233" s="33"/>
      <c r="FB233" s="33"/>
      <c r="FC233" s="33"/>
      <c r="FD233" s="33"/>
      <c r="FE233" s="33"/>
      <c r="FF233" s="33"/>
      <c r="FG233" s="33"/>
      <c r="FH233" s="33"/>
      <c r="FI233" s="33"/>
      <c r="FJ233" s="33"/>
      <c r="FK233" s="33"/>
      <c r="FL233" s="33"/>
      <c r="FM233" s="33"/>
    </row>
    <row r="234" spans="1:169" x14ac:dyDescent="0.2">
      <c r="A234" s="1" t="s">
        <v>111</v>
      </c>
      <c r="B234" s="22" t="s">
        <v>230</v>
      </c>
      <c r="C234" s="33">
        <v>0</v>
      </c>
      <c r="D234" s="33">
        <v>0</v>
      </c>
      <c r="E234" s="33">
        <v>0</v>
      </c>
      <c r="F234" s="33">
        <v>0</v>
      </c>
      <c r="G234" s="33">
        <v>0</v>
      </c>
      <c r="H234" s="33">
        <v>0</v>
      </c>
      <c r="I234" s="33">
        <v>0</v>
      </c>
      <c r="J234" s="33">
        <v>0</v>
      </c>
      <c r="K234" s="33">
        <v>0</v>
      </c>
      <c r="L234" s="33">
        <v>0</v>
      </c>
      <c r="M234" s="33">
        <v>0</v>
      </c>
      <c r="N234" s="33">
        <v>0</v>
      </c>
      <c r="O234" s="33">
        <v>0</v>
      </c>
      <c r="P234" s="33">
        <v>0</v>
      </c>
      <c r="Q234" s="33">
        <v>0</v>
      </c>
      <c r="R234" s="33">
        <v>0</v>
      </c>
      <c r="S234" s="33">
        <v>0</v>
      </c>
      <c r="T234" s="33">
        <v>0</v>
      </c>
      <c r="U234" s="33">
        <v>0</v>
      </c>
      <c r="V234" s="33">
        <v>0</v>
      </c>
      <c r="W234" s="33">
        <v>0</v>
      </c>
      <c r="X234" s="33">
        <v>0</v>
      </c>
      <c r="Y234" s="33">
        <v>0</v>
      </c>
      <c r="Z234" s="33">
        <v>0</v>
      </c>
      <c r="AA234" s="33">
        <v>0</v>
      </c>
      <c r="AB234" s="33">
        <v>0</v>
      </c>
      <c r="AC234" s="33">
        <v>0</v>
      </c>
      <c r="AD234" s="33">
        <v>0</v>
      </c>
      <c r="AE234" s="33">
        <v>0</v>
      </c>
      <c r="AF234" s="33">
        <v>0</v>
      </c>
      <c r="AG234" s="33">
        <v>0</v>
      </c>
      <c r="AH234" s="33">
        <v>0</v>
      </c>
      <c r="AI234" s="33">
        <v>0</v>
      </c>
      <c r="AJ234" s="33">
        <v>0</v>
      </c>
      <c r="AK234" s="33">
        <v>0</v>
      </c>
      <c r="AL234" s="33">
        <v>0</v>
      </c>
      <c r="AM234" s="33">
        <v>0</v>
      </c>
      <c r="AN234" s="33">
        <v>0</v>
      </c>
      <c r="AO234" s="33">
        <v>0</v>
      </c>
      <c r="AP234" s="33">
        <v>0</v>
      </c>
      <c r="AQ234" s="33">
        <v>0</v>
      </c>
      <c r="AR234" s="33">
        <v>0</v>
      </c>
      <c r="AS234" s="33">
        <v>0</v>
      </c>
      <c r="AT234" s="33">
        <v>0</v>
      </c>
      <c r="AU234" s="33">
        <v>0</v>
      </c>
      <c r="AV234" s="33">
        <v>0</v>
      </c>
      <c r="AW234" s="33">
        <v>0</v>
      </c>
      <c r="AX234" s="33">
        <v>0</v>
      </c>
      <c r="AY234" s="33">
        <v>0</v>
      </c>
      <c r="AZ234" s="33">
        <v>0</v>
      </c>
      <c r="BA234" s="33">
        <v>0</v>
      </c>
      <c r="BB234" s="33">
        <v>0</v>
      </c>
      <c r="BC234" s="33">
        <v>0</v>
      </c>
      <c r="BD234" s="33">
        <v>0</v>
      </c>
      <c r="BE234" s="33">
        <v>0</v>
      </c>
      <c r="BF234" s="33">
        <v>0</v>
      </c>
      <c r="BG234" s="33">
        <v>0</v>
      </c>
      <c r="BH234" s="33">
        <v>0</v>
      </c>
      <c r="BI234" s="33">
        <v>0</v>
      </c>
      <c r="BJ234" s="33">
        <v>0</v>
      </c>
      <c r="BK234" s="33">
        <v>0</v>
      </c>
      <c r="BL234" s="33">
        <v>0</v>
      </c>
      <c r="BM234" s="33">
        <v>0</v>
      </c>
      <c r="BN234" s="33">
        <v>0</v>
      </c>
      <c r="BO234" s="33">
        <v>0</v>
      </c>
      <c r="BP234" s="33">
        <v>0</v>
      </c>
      <c r="BQ234" s="33">
        <v>0</v>
      </c>
      <c r="BR234" s="33">
        <v>0</v>
      </c>
      <c r="BS234" s="33">
        <v>0</v>
      </c>
      <c r="BT234" s="33">
        <v>0</v>
      </c>
      <c r="BU234" s="33">
        <v>0</v>
      </c>
      <c r="BV234" s="33">
        <v>0</v>
      </c>
      <c r="BW234" s="33">
        <v>0</v>
      </c>
      <c r="BX234" s="33">
        <v>0</v>
      </c>
      <c r="BY234" s="33">
        <v>0</v>
      </c>
      <c r="BZ234" s="85">
        <f t="shared" si="3"/>
        <v>0</v>
      </c>
      <c r="CA234" s="33"/>
      <c r="CB234" s="33"/>
      <c r="CC234" s="33"/>
      <c r="CD234" s="33"/>
      <c r="CE234" s="33"/>
      <c r="CF234" s="33"/>
      <c r="CG234" s="33"/>
      <c r="CH234" s="33"/>
      <c r="CI234" s="33"/>
      <c r="CJ234" s="33"/>
      <c r="CK234" s="33"/>
      <c r="CL234" s="33"/>
      <c r="CM234" s="33"/>
      <c r="CN234" s="33"/>
      <c r="CO234" s="33"/>
      <c r="CP234" s="33"/>
      <c r="CQ234" s="33"/>
      <c r="CR234" s="33"/>
      <c r="CS234" s="33"/>
      <c r="CT234" s="33"/>
      <c r="CU234" s="33"/>
      <c r="CV234" s="33"/>
      <c r="CW234" s="33"/>
      <c r="CX234" s="33"/>
      <c r="CY234" s="33"/>
      <c r="CZ234" s="33"/>
      <c r="DA234" s="33"/>
      <c r="DB234" s="33"/>
      <c r="DC234" s="33"/>
      <c r="DD234" s="33"/>
      <c r="DE234" s="33"/>
      <c r="DF234" s="33"/>
      <c r="DG234" s="33"/>
      <c r="DH234" s="33"/>
      <c r="DI234" s="33"/>
      <c r="DJ234" s="33"/>
      <c r="DK234" s="33"/>
      <c r="DL234" s="33"/>
      <c r="DM234" s="33"/>
      <c r="DN234" s="33"/>
      <c r="DO234" s="33"/>
      <c r="DP234" s="33"/>
      <c r="DQ234" s="33"/>
      <c r="DR234" s="33"/>
      <c r="DS234" s="33"/>
      <c r="DT234" s="33"/>
      <c r="DU234" s="33"/>
      <c r="DV234" s="33"/>
      <c r="DW234" s="33"/>
      <c r="DX234" s="33"/>
      <c r="DY234" s="33"/>
      <c r="DZ234" s="33"/>
      <c r="EA234" s="33"/>
      <c r="EB234" s="33"/>
      <c r="EC234" s="33"/>
      <c r="ED234" s="33"/>
      <c r="EE234" s="33"/>
      <c r="EF234" s="33"/>
      <c r="EG234" s="33"/>
      <c r="EH234" s="33"/>
      <c r="EI234" s="33"/>
      <c r="EJ234" s="33"/>
      <c r="EK234" s="33"/>
      <c r="EL234" s="33"/>
      <c r="EM234" s="33"/>
      <c r="EN234" s="33"/>
      <c r="EO234" s="33"/>
      <c r="EP234" s="33"/>
      <c r="EQ234" s="33"/>
      <c r="ER234" s="33"/>
      <c r="ES234" s="33"/>
      <c r="ET234" s="33"/>
      <c r="EU234" s="33"/>
      <c r="EV234" s="33"/>
      <c r="EW234" s="33"/>
      <c r="EX234" s="33"/>
      <c r="EY234" s="33"/>
      <c r="EZ234" s="33"/>
      <c r="FA234" s="33"/>
      <c r="FB234" s="33"/>
      <c r="FC234" s="33"/>
      <c r="FD234" s="33"/>
      <c r="FE234" s="33"/>
      <c r="FF234" s="33"/>
      <c r="FG234" s="33"/>
      <c r="FH234" s="33"/>
      <c r="FI234" s="33"/>
      <c r="FJ234" s="33"/>
      <c r="FK234" s="33"/>
      <c r="FL234" s="33"/>
      <c r="FM234" s="33"/>
    </row>
    <row r="235" spans="1:169" x14ac:dyDescent="0.2">
      <c r="A235" s="1" t="s">
        <v>112</v>
      </c>
      <c r="B235" s="22" t="s">
        <v>231</v>
      </c>
      <c r="C235" s="33">
        <v>0</v>
      </c>
      <c r="D235" s="33">
        <v>0</v>
      </c>
      <c r="E235" s="33">
        <v>0</v>
      </c>
      <c r="F235" s="33">
        <v>0</v>
      </c>
      <c r="G235" s="33">
        <v>0</v>
      </c>
      <c r="H235" s="33">
        <v>0</v>
      </c>
      <c r="I235" s="33">
        <v>0</v>
      </c>
      <c r="J235" s="33">
        <v>0</v>
      </c>
      <c r="K235" s="33">
        <v>0</v>
      </c>
      <c r="L235" s="33">
        <v>0</v>
      </c>
      <c r="M235" s="33">
        <v>0</v>
      </c>
      <c r="N235" s="33">
        <v>0</v>
      </c>
      <c r="O235" s="33">
        <v>0</v>
      </c>
      <c r="P235" s="33">
        <v>0</v>
      </c>
      <c r="Q235" s="33">
        <v>0</v>
      </c>
      <c r="R235" s="33">
        <v>0</v>
      </c>
      <c r="S235" s="33">
        <v>0</v>
      </c>
      <c r="T235" s="33">
        <v>0</v>
      </c>
      <c r="U235" s="33">
        <v>0</v>
      </c>
      <c r="V235" s="33">
        <v>0</v>
      </c>
      <c r="W235" s="33">
        <v>0</v>
      </c>
      <c r="X235" s="33">
        <v>0</v>
      </c>
      <c r="Y235" s="33">
        <v>0</v>
      </c>
      <c r="Z235" s="33">
        <v>0</v>
      </c>
      <c r="AA235" s="33">
        <v>0</v>
      </c>
      <c r="AB235" s="33">
        <v>0</v>
      </c>
      <c r="AC235" s="33">
        <v>0</v>
      </c>
      <c r="AD235" s="33">
        <v>0</v>
      </c>
      <c r="AE235" s="33">
        <v>0</v>
      </c>
      <c r="AF235" s="33">
        <v>0</v>
      </c>
      <c r="AG235" s="33">
        <v>0</v>
      </c>
      <c r="AH235" s="33">
        <v>0</v>
      </c>
      <c r="AI235" s="33">
        <v>0</v>
      </c>
      <c r="AJ235" s="33">
        <v>0</v>
      </c>
      <c r="AK235" s="33">
        <v>0</v>
      </c>
      <c r="AL235" s="33">
        <v>0</v>
      </c>
      <c r="AM235" s="33">
        <v>0</v>
      </c>
      <c r="AN235" s="33">
        <v>0</v>
      </c>
      <c r="AO235" s="33">
        <v>0</v>
      </c>
      <c r="AP235" s="33">
        <v>0</v>
      </c>
      <c r="AQ235" s="33">
        <v>0</v>
      </c>
      <c r="AR235" s="33">
        <v>0</v>
      </c>
      <c r="AS235" s="33">
        <v>0</v>
      </c>
      <c r="AT235" s="33">
        <v>0</v>
      </c>
      <c r="AU235" s="33">
        <v>0</v>
      </c>
      <c r="AV235" s="33">
        <v>0</v>
      </c>
      <c r="AW235" s="33">
        <v>0</v>
      </c>
      <c r="AX235" s="33">
        <v>0</v>
      </c>
      <c r="AY235" s="33">
        <v>0</v>
      </c>
      <c r="AZ235" s="33">
        <v>0</v>
      </c>
      <c r="BA235" s="33">
        <v>0</v>
      </c>
      <c r="BB235" s="33">
        <v>0</v>
      </c>
      <c r="BC235" s="33">
        <v>0</v>
      </c>
      <c r="BD235" s="33">
        <v>0</v>
      </c>
      <c r="BE235" s="33">
        <v>0</v>
      </c>
      <c r="BF235" s="33">
        <v>0</v>
      </c>
      <c r="BG235" s="33">
        <v>0</v>
      </c>
      <c r="BH235" s="33">
        <v>0</v>
      </c>
      <c r="BI235" s="33">
        <v>0</v>
      </c>
      <c r="BJ235" s="33">
        <v>0</v>
      </c>
      <c r="BK235" s="33">
        <v>0</v>
      </c>
      <c r="BL235" s="33">
        <v>0</v>
      </c>
      <c r="BM235" s="33">
        <v>0</v>
      </c>
      <c r="BN235" s="33">
        <v>0</v>
      </c>
      <c r="BO235" s="33">
        <v>0</v>
      </c>
      <c r="BP235" s="33">
        <v>0</v>
      </c>
      <c r="BQ235" s="33">
        <v>0</v>
      </c>
      <c r="BR235" s="33">
        <v>0</v>
      </c>
      <c r="BS235" s="33">
        <v>0</v>
      </c>
      <c r="BT235" s="33">
        <v>0</v>
      </c>
      <c r="BU235" s="33">
        <v>0</v>
      </c>
      <c r="BV235" s="33">
        <v>0</v>
      </c>
      <c r="BW235" s="33">
        <v>0</v>
      </c>
      <c r="BX235" s="33">
        <v>0</v>
      </c>
      <c r="BY235" s="33">
        <v>0</v>
      </c>
      <c r="BZ235" s="85">
        <f t="shared" si="3"/>
        <v>0</v>
      </c>
      <c r="CA235" s="33"/>
      <c r="CB235" s="33"/>
      <c r="CC235" s="33"/>
      <c r="CD235" s="33"/>
      <c r="CE235" s="33"/>
      <c r="CF235" s="33"/>
      <c r="CG235" s="33"/>
      <c r="CH235" s="33"/>
      <c r="CI235" s="33"/>
      <c r="CJ235" s="33"/>
      <c r="CK235" s="33"/>
      <c r="CL235" s="33"/>
      <c r="CM235" s="33"/>
      <c r="CN235" s="33"/>
      <c r="CO235" s="33"/>
      <c r="CP235" s="33"/>
      <c r="CQ235" s="33"/>
      <c r="CR235" s="33"/>
      <c r="CS235" s="33"/>
      <c r="CT235" s="33"/>
      <c r="CU235" s="33"/>
      <c r="CV235" s="33"/>
      <c r="CW235" s="33"/>
      <c r="CX235" s="33"/>
      <c r="CY235" s="33"/>
      <c r="CZ235" s="33"/>
      <c r="DA235" s="33"/>
      <c r="DB235" s="33"/>
      <c r="DC235" s="33"/>
      <c r="DD235" s="33"/>
      <c r="DE235" s="33"/>
      <c r="DF235" s="33"/>
      <c r="DG235" s="33"/>
      <c r="DH235" s="33"/>
      <c r="DI235" s="33"/>
      <c r="DJ235" s="33"/>
      <c r="DK235" s="33"/>
      <c r="DL235" s="33"/>
      <c r="DM235" s="33"/>
      <c r="DN235" s="33"/>
      <c r="DO235" s="33"/>
      <c r="DP235" s="33"/>
      <c r="DQ235" s="33"/>
      <c r="DR235" s="33"/>
      <c r="DS235" s="33"/>
      <c r="DT235" s="33"/>
      <c r="DU235" s="33"/>
      <c r="DV235" s="33"/>
      <c r="DW235" s="33"/>
      <c r="DX235" s="33"/>
      <c r="DY235" s="33"/>
      <c r="DZ235" s="33"/>
      <c r="EA235" s="33"/>
      <c r="EB235" s="33"/>
      <c r="EC235" s="33"/>
      <c r="ED235" s="33"/>
      <c r="EE235" s="33"/>
      <c r="EF235" s="33"/>
      <c r="EG235" s="33"/>
      <c r="EH235" s="33"/>
      <c r="EI235" s="33"/>
      <c r="EJ235" s="33"/>
      <c r="EK235" s="33"/>
      <c r="EL235" s="33"/>
      <c r="EM235" s="33"/>
      <c r="EN235" s="33"/>
      <c r="EO235" s="33"/>
      <c r="EP235" s="33"/>
      <c r="EQ235" s="33"/>
      <c r="ER235" s="33"/>
      <c r="ES235" s="33"/>
      <c r="ET235" s="33"/>
      <c r="EU235" s="33"/>
      <c r="EV235" s="33"/>
      <c r="EW235" s="33"/>
      <c r="EX235" s="33"/>
      <c r="EY235" s="33"/>
      <c r="EZ235" s="33"/>
      <c r="FA235" s="33"/>
      <c r="FB235" s="33"/>
      <c r="FC235" s="33"/>
      <c r="FD235" s="33"/>
      <c r="FE235" s="33"/>
      <c r="FF235" s="33"/>
      <c r="FG235" s="33"/>
      <c r="FH235" s="33"/>
      <c r="FI235" s="33"/>
      <c r="FJ235" s="33"/>
      <c r="FK235" s="33"/>
      <c r="FL235" s="33"/>
      <c r="FM235" s="33"/>
    </row>
    <row r="236" spans="1:169" x14ac:dyDescent="0.2">
      <c r="A236" s="1" t="s">
        <v>113</v>
      </c>
      <c r="B236" s="22" t="s">
        <v>232</v>
      </c>
      <c r="C236" s="33">
        <v>0</v>
      </c>
      <c r="D236" s="33">
        <v>0</v>
      </c>
      <c r="E236" s="33">
        <v>0</v>
      </c>
      <c r="F236" s="33">
        <v>0</v>
      </c>
      <c r="G236" s="33">
        <v>0</v>
      </c>
      <c r="H236" s="33">
        <v>0</v>
      </c>
      <c r="I236" s="33">
        <v>0</v>
      </c>
      <c r="J236" s="33">
        <v>0</v>
      </c>
      <c r="K236" s="33">
        <v>0</v>
      </c>
      <c r="L236" s="33">
        <v>0</v>
      </c>
      <c r="M236" s="33">
        <v>0</v>
      </c>
      <c r="N236" s="33">
        <v>0</v>
      </c>
      <c r="O236" s="33">
        <v>0</v>
      </c>
      <c r="P236" s="33">
        <v>0</v>
      </c>
      <c r="Q236" s="33">
        <v>0</v>
      </c>
      <c r="R236" s="33">
        <v>0</v>
      </c>
      <c r="S236" s="33">
        <v>0</v>
      </c>
      <c r="T236" s="33">
        <v>0</v>
      </c>
      <c r="U236" s="33">
        <v>0</v>
      </c>
      <c r="V236" s="33">
        <v>0</v>
      </c>
      <c r="W236" s="33">
        <v>0</v>
      </c>
      <c r="X236" s="33">
        <v>0</v>
      </c>
      <c r="Y236" s="33">
        <v>0</v>
      </c>
      <c r="Z236" s="33">
        <v>0</v>
      </c>
      <c r="AA236" s="33">
        <v>0</v>
      </c>
      <c r="AB236" s="33">
        <v>0</v>
      </c>
      <c r="AC236" s="33">
        <v>0</v>
      </c>
      <c r="AD236" s="33">
        <v>0</v>
      </c>
      <c r="AE236" s="33">
        <v>0</v>
      </c>
      <c r="AF236" s="33">
        <v>0</v>
      </c>
      <c r="AG236" s="33">
        <v>0</v>
      </c>
      <c r="AH236" s="33">
        <v>0</v>
      </c>
      <c r="AI236" s="33">
        <v>0</v>
      </c>
      <c r="AJ236" s="33">
        <v>0</v>
      </c>
      <c r="AK236" s="33">
        <v>0</v>
      </c>
      <c r="AL236" s="33">
        <v>0</v>
      </c>
      <c r="AM236" s="33">
        <v>0</v>
      </c>
      <c r="AN236" s="33">
        <v>0</v>
      </c>
      <c r="AO236" s="33">
        <v>0</v>
      </c>
      <c r="AP236" s="33">
        <v>0</v>
      </c>
      <c r="AQ236" s="33">
        <v>0</v>
      </c>
      <c r="AR236" s="33">
        <v>0</v>
      </c>
      <c r="AS236" s="33">
        <v>0</v>
      </c>
      <c r="AT236" s="33">
        <v>0</v>
      </c>
      <c r="AU236" s="33">
        <v>0</v>
      </c>
      <c r="AV236" s="33">
        <v>0</v>
      </c>
      <c r="AW236" s="33">
        <v>0</v>
      </c>
      <c r="AX236" s="33">
        <v>0</v>
      </c>
      <c r="AY236" s="33">
        <v>0</v>
      </c>
      <c r="AZ236" s="33">
        <v>0</v>
      </c>
      <c r="BA236" s="33">
        <v>0</v>
      </c>
      <c r="BB236" s="33">
        <v>0</v>
      </c>
      <c r="BC236" s="33">
        <v>0</v>
      </c>
      <c r="BD236" s="33">
        <v>0</v>
      </c>
      <c r="BE236" s="33">
        <v>0</v>
      </c>
      <c r="BF236" s="33">
        <v>0</v>
      </c>
      <c r="BG236" s="33">
        <v>0</v>
      </c>
      <c r="BH236" s="33">
        <v>0</v>
      </c>
      <c r="BI236" s="33">
        <v>0</v>
      </c>
      <c r="BJ236" s="33">
        <v>0</v>
      </c>
      <c r="BK236" s="33">
        <v>0</v>
      </c>
      <c r="BL236" s="33">
        <v>0</v>
      </c>
      <c r="BM236" s="33">
        <v>0</v>
      </c>
      <c r="BN236" s="33">
        <v>0</v>
      </c>
      <c r="BO236" s="33">
        <v>0</v>
      </c>
      <c r="BP236" s="33">
        <v>0</v>
      </c>
      <c r="BQ236" s="33">
        <v>0</v>
      </c>
      <c r="BR236" s="33">
        <v>0</v>
      </c>
      <c r="BS236" s="33">
        <v>0</v>
      </c>
      <c r="BT236" s="33">
        <v>0</v>
      </c>
      <c r="BU236" s="33">
        <v>0</v>
      </c>
      <c r="BV236" s="33">
        <v>0</v>
      </c>
      <c r="BW236" s="33">
        <v>0</v>
      </c>
      <c r="BX236" s="33">
        <v>0</v>
      </c>
      <c r="BY236" s="33">
        <v>0</v>
      </c>
      <c r="BZ236" s="85">
        <f t="shared" si="3"/>
        <v>0</v>
      </c>
      <c r="CA236" s="33"/>
      <c r="CB236" s="33"/>
      <c r="CC236" s="33"/>
      <c r="CD236" s="33"/>
      <c r="CE236" s="33"/>
      <c r="CF236" s="33"/>
      <c r="CG236" s="33"/>
      <c r="CH236" s="33"/>
      <c r="CI236" s="33"/>
      <c r="CJ236" s="33"/>
      <c r="CK236" s="33"/>
      <c r="CL236" s="33"/>
      <c r="CM236" s="33"/>
      <c r="CN236" s="33"/>
      <c r="CO236" s="33"/>
      <c r="CP236" s="33"/>
      <c r="CQ236" s="33"/>
      <c r="CR236" s="33"/>
      <c r="CS236" s="33"/>
      <c r="CT236" s="33"/>
      <c r="CU236" s="33"/>
      <c r="CV236" s="33"/>
      <c r="CW236" s="33"/>
      <c r="CX236" s="33"/>
      <c r="CY236" s="33"/>
      <c r="CZ236" s="33"/>
      <c r="DA236" s="33"/>
      <c r="DB236" s="33"/>
      <c r="DC236" s="33"/>
      <c r="DD236" s="33"/>
      <c r="DE236" s="33"/>
      <c r="DF236" s="33"/>
      <c r="DG236" s="33"/>
      <c r="DH236" s="33"/>
      <c r="DI236" s="33"/>
      <c r="DJ236" s="33"/>
      <c r="DK236" s="33"/>
      <c r="DL236" s="33"/>
      <c r="DM236" s="33"/>
      <c r="DN236" s="33"/>
      <c r="DO236" s="33"/>
      <c r="DP236" s="33"/>
      <c r="DQ236" s="33"/>
      <c r="DR236" s="33"/>
      <c r="DS236" s="33"/>
      <c r="DT236" s="33"/>
      <c r="DU236" s="33"/>
      <c r="DV236" s="33"/>
      <c r="DW236" s="33"/>
      <c r="DX236" s="33"/>
      <c r="DY236" s="33"/>
      <c r="DZ236" s="33"/>
      <c r="EA236" s="33"/>
      <c r="EB236" s="33"/>
      <c r="EC236" s="33"/>
      <c r="ED236" s="33"/>
      <c r="EE236" s="33"/>
      <c r="EF236" s="33"/>
      <c r="EG236" s="33"/>
      <c r="EH236" s="33"/>
      <c r="EI236" s="33"/>
      <c r="EJ236" s="33"/>
      <c r="EK236" s="33"/>
      <c r="EL236" s="33"/>
      <c r="EM236" s="33"/>
      <c r="EN236" s="33"/>
      <c r="EO236" s="33"/>
      <c r="EP236" s="33"/>
      <c r="EQ236" s="33"/>
      <c r="ER236" s="33"/>
      <c r="ES236" s="33"/>
      <c r="ET236" s="33"/>
      <c r="EU236" s="33"/>
      <c r="EV236" s="33"/>
      <c r="EW236" s="33"/>
      <c r="EX236" s="33"/>
      <c r="EY236" s="33"/>
      <c r="EZ236" s="33"/>
      <c r="FA236" s="33"/>
      <c r="FB236" s="33"/>
      <c r="FC236" s="33"/>
      <c r="FD236" s="33"/>
      <c r="FE236" s="33"/>
      <c r="FF236" s="33"/>
      <c r="FG236" s="33"/>
      <c r="FH236" s="33"/>
      <c r="FI236" s="33"/>
      <c r="FJ236" s="33"/>
      <c r="FK236" s="33"/>
      <c r="FL236" s="33"/>
      <c r="FM236" s="33"/>
    </row>
    <row r="237" spans="1:169" x14ac:dyDescent="0.2">
      <c r="A237" s="1" t="s">
        <v>114</v>
      </c>
      <c r="B237" s="22" t="s">
        <v>233</v>
      </c>
      <c r="C237" s="33">
        <v>0</v>
      </c>
      <c r="D237" s="33">
        <v>0</v>
      </c>
      <c r="E237" s="33">
        <v>0</v>
      </c>
      <c r="F237" s="33">
        <v>0</v>
      </c>
      <c r="G237" s="33">
        <v>0</v>
      </c>
      <c r="H237" s="33">
        <v>0</v>
      </c>
      <c r="I237" s="33">
        <v>0</v>
      </c>
      <c r="J237" s="33">
        <v>0</v>
      </c>
      <c r="K237" s="33">
        <v>0</v>
      </c>
      <c r="L237" s="33">
        <v>0</v>
      </c>
      <c r="M237" s="33">
        <v>0</v>
      </c>
      <c r="N237" s="33">
        <v>0</v>
      </c>
      <c r="O237" s="33">
        <v>0</v>
      </c>
      <c r="P237" s="33">
        <v>0</v>
      </c>
      <c r="Q237" s="33">
        <v>0</v>
      </c>
      <c r="R237" s="33">
        <v>0</v>
      </c>
      <c r="S237" s="33">
        <v>0</v>
      </c>
      <c r="T237" s="33">
        <v>0</v>
      </c>
      <c r="U237" s="33">
        <v>0</v>
      </c>
      <c r="V237" s="33">
        <v>0</v>
      </c>
      <c r="W237" s="33">
        <v>0</v>
      </c>
      <c r="X237" s="33">
        <v>0</v>
      </c>
      <c r="Y237" s="33">
        <v>0</v>
      </c>
      <c r="Z237" s="33">
        <v>0</v>
      </c>
      <c r="AA237" s="33">
        <v>2.9231266119425721</v>
      </c>
      <c r="AB237" s="33">
        <v>0</v>
      </c>
      <c r="AC237" s="33">
        <v>0</v>
      </c>
      <c r="AD237" s="33">
        <v>0</v>
      </c>
      <c r="AE237" s="33">
        <v>0</v>
      </c>
      <c r="AF237" s="33">
        <v>0</v>
      </c>
      <c r="AG237" s="33">
        <v>0</v>
      </c>
      <c r="AH237" s="33">
        <v>1.4318551441592555</v>
      </c>
      <c r="AI237" s="33">
        <v>0</v>
      </c>
      <c r="AJ237" s="33">
        <v>0</v>
      </c>
      <c r="AK237" s="33">
        <v>0</v>
      </c>
      <c r="AL237" s="33">
        <v>0</v>
      </c>
      <c r="AM237" s="33">
        <v>66.672407967292997</v>
      </c>
      <c r="AN237" s="33">
        <v>0</v>
      </c>
      <c r="AO237" s="33">
        <v>0</v>
      </c>
      <c r="AP237" s="33">
        <v>0</v>
      </c>
      <c r="AQ237" s="33">
        <v>3.7810708587388095</v>
      </c>
      <c r="AR237" s="33">
        <v>0</v>
      </c>
      <c r="AS237" s="33">
        <v>0</v>
      </c>
      <c r="AT237" s="33">
        <v>0</v>
      </c>
      <c r="AU237" s="33">
        <v>0</v>
      </c>
      <c r="AV237" s="33">
        <v>0</v>
      </c>
      <c r="AW237" s="33">
        <v>0</v>
      </c>
      <c r="AX237" s="33">
        <v>0</v>
      </c>
      <c r="AY237" s="33">
        <v>0</v>
      </c>
      <c r="AZ237" s="33">
        <v>29835.355874139586</v>
      </c>
      <c r="BA237" s="33">
        <v>0</v>
      </c>
      <c r="BB237" s="33">
        <v>6.1209072956319872</v>
      </c>
      <c r="BC237" s="33">
        <v>209.23738293895909</v>
      </c>
      <c r="BD237" s="33">
        <v>0</v>
      </c>
      <c r="BE237" s="33">
        <v>0</v>
      </c>
      <c r="BF237" s="33">
        <v>0</v>
      </c>
      <c r="BG237" s="33">
        <v>7.2990697087892364</v>
      </c>
      <c r="BH237" s="33">
        <v>0</v>
      </c>
      <c r="BI237" s="33">
        <v>0</v>
      </c>
      <c r="BJ237" s="33">
        <v>0</v>
      </c>
      <c r="BK237" s="33">
        <v>0</v>
      </c>
      <c r="BL237" s="33">
        <v>0</v>
      </c>
      <c r="BM237" s="33">
        <v>0</v>
      </c>
      <c r="BN237" s="33">
        <v>0</v>
      </c>
      <c r="BO237" s="33">
        <v>0</v>
      </c>
      <c r="BP237" s="33">
        <v>0</v>
      </c>
      <c r="BQ237" s="33">
        <v>0</v>
      </c>
      <c r="BR237" s="33">
        <v>0</v>
      </c>
      <c r="BS237" s="33">
        <v>0</v>
      </c>
      <c r="BT237" s="33">
        <v>10.128435881517742</v>
      </c>
      <c r="BU237" s="33">
        <v>0</v>
      </c>
      <c r="BV237" s="33">
        <v>0</v>
      </c>
      <c r="BW237" s="33">
        <v>0</v>
      </c>
      <c r="BX237" s="33">
        <v>0</v>
      </c>
      <c r="BY237" s="33">
        <v>0</v>
      </c>
      <c r="BZ237" s="85">
        <f t="shared" si="3"/>
        <v>30142.950130546618</v>
      </c>
      <c r="CA237" s="33"/>
      <c r="CB237" s="33"/>
      <c r="CC237" s="33"/>
      <c r="CD237" s="33"/>
      <c r="CE237" s="33"/>
      <c r="CF237" s="33"/>
      <c r="CG237" s="33"/>
      <c r="CH237" s="33"/>
      <c r="CI237" s="33"/>
      <c r="CJ237" s="33"/>
      <c r="CK237" s="33"/>
      <c r="CL237" s="33"/>
      <c r="CM237" s="33"/>
      <c r="CN237" s="33"/>
      <c r="CO237" s="33"/>
      <c r="CP237" s="33"/>
      <c r="CQ237" s="33"/>
      <c r="CR237" s="33"/>
      <c r="CS237" s="33"/>
      <c r="CT237" s="33"/>
      <c r="CU237" s="33"/>
      <c r="CV237" s="33"/>
      <c r="CW237" s="33"/>
      <c r="CX237" s="33"/>
      <c r="CY237" s="33"/>
      <c r="CZ237" s="33"/>
      <c r="DA237" s="33"/>
      <c r="DB237" s="33"/>
      <c r="DC237" s="33"/>
      <c r="DD237" s="33"/>
      <c r="DE237" s="33"/>
      <c r="DF237" s="33"/>
      <c r="DG237" s="33"/>
      <c r="DH237" s="33"/>
      <c r="DI237" s="33"/>
      <c r="DJ237" s="33"/>
      <c r="DK237" s="33"/>
      <c r="DL237" s="33"/>
      <c r="DM237" s="33"/>
      <c r="DN237" s="33"/>
      <c r="DO237" s="33"/>
      <c r="DP237" s="33"/>
      <c r="DQ237" s="33"/>
      <c r="DR237" s="33"/>
      <c r="DS237" s="33"/>
      <c r="DT237" s="33"/>
      <c r="DU237" s="33"/>
      <c r="DV237" s="33"/>
      <c r="DW237" s="33"/>
      <c r="DX237" s="33"/>
      <c r="DY237" s="33"/>
      <c r="DZ237" s="33"/>
      <c r="EA237" s="33"/>
      <c r="EB237" s="33"/>
      <c r="EC237" s="33"/>
      <c r="ED237" s="33"/>
      <c r="EE237" s="33"/>
      <c r="EF237" s="33"/>
      <c r="EG237" s="33"/>
      <c r="EH237" s="33"/>
      <c r="EI237" s="33"/>
      <c r="EJ237" s="33"/>
      <c r="EK237" s="33"/>
      <c r="EL237" s="33"/>
      <c r="EM237" s="33"/>
      <c r="EN237" s="33"/>
      <c r="EO237" s="33"/>
      <c r="EP237" s="33"/>
      <c r="EQ237" s="33"/>
      <c r="ER237" s="33"/>
      <c r="ES237" s="33"/>
      <c r="ET237" s="33"/>
      <c r="EU237" s="33"/>
      <c r="EV237" s="33"/>
      <c r="EW237" s="33"/>
      <c r="EX237" s="33"/>
      <c r="EY237" s="33"/>
      <c r="EZ237" s="33"/>
      <c r="FA237" s="33"/>
      <c r="FB237" s="33"/>
      <c r="FC237" s="33"/>
      <c r="FD237" s="33"/>
      <c r="FE237" s="33"/>
      <c r="FF237" s="33"/>
      <c r="FG237" s="33"/>
      <c r="FH237" s="33"/>
      <c r="FI237" s="33"/>
      <c r="FJ237" s="33"/>
      <c r="FK237" s="33"/>
      <c r="FL237" s="33"/>
      <c r="FM237" s="33"/>
    </row>
    <row r="238" spans="1:169" x14ac:dyDescent="0.2">
      <c r="A238" s="1" t="s">
        <v>115</v>
      </c>
      <c r="B238" s="22" t="s">
        <v>234</v>
      </c>
      <c r="C238" s="33">
        <v>0</v>
      </c>
      <c r="D238" s="33">
        <v>0</v>
      </c>
      <c r="E238" s="33">
        <v>0</v>
      </c>
      <c r="F238" s="33">
        <v>0</v>
      </c>
      <c r="G238" s="33">
        <v>0</v>
      </c>
      <c r="H238" s="33">
        <v>0</v>
      </c>
      <c r="I238" s="33">
        <v>0</v>
      </c>
      <c r="J238" s="33">
        <v>0</v>
      </c>
      <c r="K238" s="33">
        <v>0</v>
      </c>
      <c r="L238" s="33">
        <v>0</v>
      </c>
      <c r="M238" s="33">
        <v>0</v>
      </c>
      <c r="N238" s="33">
        <v>0</v>
      </c>
      <c r="O238" s="33">
        <v>0</v>
      </c>
      <c r="P238" s="33">
        <v>0</v>
      </c>
      <c r="Q238" s="33">
        <v>0</v>
      </c>
      <c r="R238" s="33">
        <v>0</v>
      </c>
      <c r="S238" s="33">
        <v>0</v>
      </c>
      <c r="T238" s="33">
        <v>0</v>
      </c>
      <c r="U238" s="33">
        <v>0</v>
      </c>
      <c r="V238" s="33">
        <v>0</v>
      </c>
      <c r="W238" s="33">
        <v>0</v>
      </c>
      <c r="X238" s="33">
        <v>0</v>
      </c>
      <c r="Y238" s="33">
        <v>0</v>
      </c>
      <c r="Z238" s="33">
        <v>0</v>
      </c>
      <c r="AA238" s="33">
        <v>0</v>
      </c>
      <c r="AB238" s="33">
        <v>0</v>
      </c>
      <c r="AC238" s="33">
        <v>0</v>
      </c>
      <c r="AD238" s="33">
        <v>0</v>
      </c>
      <c r="AE238" s="33">
        <v>0</v>
      </c>
      <c r="AF238" s="33">
        <v>0</v>
      </c>
      <c r="AG238" s="33">
        <v>0</v>
      </c>
      <c r="AH238" s="33">
        <v>0</v>
      </c>
      <c r="AI238" s="33">
        <v>0</v>
      </c>
      <c r="AJ238" s="33">
        <v>0</v>
      </c>
      <c r="AK238" s="33">
        <v>0</v>
      </c>
      <c r="AL238" s="33">
        <v>0</v>
      </c>
      <c r="AM238" s="33">
        <v>0</v>
      </c>
      <c r="AN238" s="33">
        <v>0</v>
      </c>
      <c r="AO238" s="33">
        <v>0</v>
      </c>
      <c r="AP238" s="33">
        <v>0</v>
      </c>
      <c r="AQ238" s="33">
        <v>0</v>
      </c>
      <c r="AR238" s="33">
        <v>0</v>
      </c>
      <c r="AS238" s="33">
        <v>0</v>
      </c>
      <c r="AT238" s="33">
        <v>0</v>
      </c>
      <c r="AU238" s="33">
        <v>0</v>
      </c>
      <c r="AV238" s="33">
        <v>0</v>
      </c>
      <c r="AW238" s="33">
        <v>0</v>
      </c>
      <c r="AX238" s="33">
        <v>0</v>
      </c>
      <c r="AY238" s="33">
        <v>0</v>
      </c>
      <c r="AZ238" s="33">
        <v>0</v>
      </c>
      <c r="BA238" s="33">
        <v>0</v>
      </c>
      <c r="BB238" s="33">
        <v>0</v>
      </c>
      <c r="BC238" s="33">
        <v>0</v>
      </c>
      <c r="BD238" s="33">
        <v>0</v>
      </c>
      <c r="BE238" s="33">
        <v>0</v>
      </c>
      <c r="BF238" s="33">
        <v>0</v>
      </c>
      <c r="BG238" s="33">
        <v>0</v>
      </c>
      <c r="BH238" s="33">
        <v>0</v>
      </c>
      <c r="BI238" s="33">
        <v>0</v>
      </c>
      <c r="BJ238" s="33">
        <v>0</v>
      </c>
      <c r="BK238" s="33">
        <v>0</v>
      </c>
      <c r="BL238" s="33">
        <v>0</v>
      </c>
      <c r="BM238" s="33">
        <v>0</v>
      </c>
      <c r="BN238" s="33">
        <v>0</v>
      </c>
      <c r="BO238" s="33">
        <v>0</v>
      </c>
      <c r="BP238" s="33">
        <v>0</v>
      </c>
      <c r="BQ238" s="33">
        <v>0</v>
      </c>
      <c r="BR238" s="33">
        <v>0</v>
      </c>
      <c r="BS238" s="33">
        <v>0</v>
      </c>
      <c r="BT238" s="33">
        <v>0</v>
      </c>
      <c r="BU238" s="33">
        <v>0</v>
      </c>
      <c r="BV238" s="33">
        <v>0</v>
      </c>
      <c r="BW238" s="33">
        <v>3783.2393003805687</v>
      </c>
      <c r="BX238" s="33">
        <v>0</v>
      </c>
      <c r="BY238" s="33">
        <v>0</v>
      </c>
      <c r="BZ238" s="85">
        <f t="shared" si="3"/>
        <v>3783.2393003805687</v>
      </c>
      <c r="CA238" s="33"/>
      <c r="CB238" s="33"/>
      <c r="CC238" s="33"/>
      <c r="CD238" s="33"/>
      <c r="CE238" s="33"/>
      <c r="CF238" s="33"/>
      <c r="CG238" s="33"/>
      <c r="CH238" s="33"/>
      <c r="CI238" s="33"/>
      <c r="CJ238" s="33"/>
      <c r="CK238" s="33"/>
      <c r="CL238" s="33"/>
      <c r="CM238" s="33"/>
      <c r="CN238" s="33"/>
      <c r="CO238" s="33"/>
      <c r="CP238" s="33"/>
      <c r="CQ238" s="33"/>
      <c r="CR238" s="33"/>
      <c r="CS238" s="33"/>
      <c r="CT238" s="33"/>
      <c r="CU238" s="33"/>
      <c r="CV238" s="33"/>
      <c r="CW238" s="33"/>
      <c r="CX238" s="33"/>
      <c r="CY238" s="33"/>
      <c r="CZ238" s="33"/>
      <c r="DA238" s="33"/>
      <c r="DB238" s="33"/>
      <c r="DC238" s="33"/>
      <c r="DD238" s="33"/>
      <c r="DE238" s="33"/>
      <c r="DF238" s="33"/>
      <c r="DG238" s="33"/>
      <c r="DH238" s="33"/>
      <c r="DI238" s="33"/>
      <c r="DJ238" s="33"/>
      <c r="DK238" s="33"/>
      <c r="DL238" s="33"/>
      <c r="DM238" s="33"/>
      <c r="DN238" s="33"/>
      <c r="DO238" s="33"/>
      <c r="DP238" s="33"/>
      <c r="DQ238" s="33"/>
      <c r="DR238" s="33"/>
      <c r="DS238" s="33"/>
      <c r="DT238" s="33"/>
      <c r="DU238" s="33"/>
      <c r="DV238" s="33"/>
      <c r="DW238" s="33"/>
      <c r="DX238" s="33"/>
      <c r="DY238" s="33"/>
      <c r="DZ238" s="33"/>
      <c r="EA238" s="33"/>
      <c r="EB238" s="33"/>
      <c r="EC238" s="33"/>
      <c r="ED238" s="33"/>
      <c r="EE238" s="33"/>
      <c r="EF238" s="33"/>
      <c r="EG238" s="33"/>
      <c r="EH238" s="33"/>
      <c r="EI238" s="33"/>
      <c r="EJ238" s="33"/>
      <c r="EK238" s="33"/>
      <c r="EL238" s="33"/>
      <c r="EM238" s="33"/>
      <c r="EN238" s="33"/>
      <c r="EO238" s="33"/>
      <c r="EP238" s="33"/>
      <c r="EQ238" s="33"/>
      <c r="ER238" s="33"/>
      <c r="ES238" s="33"/>
      <c r="ET238" s="33"/>
      <c r="EU238" s="33"/>
      <c r="EV238" s="33"/>
      <c r="EW238" s="33"/>
      <c r="EX238" s="33"/>
      <c r="EY238" s="33"/>
      <c r="EZ238" s="33"/>
      <c r="FA238" s="33"/>
      <c r="FB238" s="33"/>
      <c r="FC238" s="33"/>
      <c r="FD238" s="33"/>
      <c r="FE238" s="33"/>
      <c r="FF238" s="33"/>
      <c r="FG238" s="33"/>
      <c r="FH238" s="33"/>
      <c r="FI238" s="33"/>
      <c r="FJ238" s="33"/>
      <c r="FK238" s="33"/>
      <c r="FL238" s="33"/>
      <c r="FM238" s="33"/>
    </row>
    <row r="239" spans="1:169" x14ac:dyDescent="0.2">
      <c r="A239" s="8" t="s">
        <v>116</v>
      </c>
      <c r="B239" s="22" t="s">
        <v>235</v>
      </c>
      <c r="C239" s="33">
        <v>0</v>
      </c>
      <c r="D239" s="33">
        <v>0</v>
      </c>
      <c r="E239" s="33">
        <v>0</v>
      </c>
      <c r="F239" s="33">
        <v>0</v>
      </c>
      <c r="G239" s="33">
        <v>0</v>
      </c>
      <c r="H239" s="33">
        <v>0</v>
      </c>
      <c r="I239" s="33">
        <v>0</v>
      </c>
      <c r="J239" s="33">
        <v>0</v>
      </c>
      <c r="K239" s="33">
        <v>0</v>
      </c>
      <c r="L239" s="33">
        <v>0</v>
      </c>
      <c r="M239" s="33">
        <v>0</v>
      </c>
      <c r="N239" s="33">
        <v>0</v>
      </c>
      <c r="O239" s="33">
        <v>0</v>
      </c>
      <c r="P239" s="33">
        <v>0</v>
      </c>
      <c r="Q239" s="33">
        <v>0</v>
      </c>
      <c r="R239" s="33">
        <v>0</v>
      </c>
      <c r="S239" s="33">
        <v>0</v>
      </c>
      <c r="T239" s="33">
        <v>0</v>
      </c>
      <c r="U239" s="33">
        <v>0</v>
      </c>
      <c r="V239" s="33">
        <v>0</v>
      </c>
      <c r="W239" s="33">
        <v>0</v>
      </c>
      <c r="X239" s="33">
        <v>0</v>
      </c>
      <c r="Y239" s="33">
        <v>0</v>
      </c>
      <c r="Z239" s="33">
        <v>0</v>
      </c>
      <c r="AA239" s="33">
        <v>0</v>
      </c>
      <c r="AB239" s="33">
        <v>0</v>
      </c>
      <c r="AC239" s="33">
        <v>0</v>
      </c>
      <c r="AD239" s="33">
        <v>0</v>
      </c>
      <c r="AE239" s="33">
        <v>0</v>
      </c>
      <c r="AF239" s="33">
        <v>0</v>
      </c>
      <c r="AG239" s="33">
        <v>0</v>
      </c>
      <c r="AH239" s="33">
        <v>0</v>
      </c>
      <c r="AI239" s="33">
        <v>0</v>
      </c>
      <c r="AJ239" s="33">
        <v>0</v>
      </c>
      <c r="AK239" s="33">
        <v>0</v>
      </c>
      <c r="AL239" s="33">
        <v>0</v>
      </c>
      <c r="AM239" s="33">
        <v>0</v>
      </c>
      <c r="AN239" s="33">
        <v>0</v>
      </c>
      <c r="AO239" s="33">
        <v>0</v>
      </c>
      <c r="AP239" s="33">
        <v>0</v>
      </c>
      <c r="AQ239" s="33">
        <v>0</v>
      </c>
      <c r="AR239" s="33">
        <v>0</v>
      </c>
      <c r="AS239" s="33">
        <v>0</v>
      </c>
      <c r="AT239" s="33">
        <v>0</v>
      </c>
      <c r="AU239" s="33">
        <v>0</v>
      </c>
      <c r="AV239" s="33">
        <v>0</v>
      </c>
      <c r="AW239" s="33">
        <v>0</v>
      </c>
      <c r="AX239" s="33">
        <v>0</v>
      </c>
      <c r="AY239" s="33">
        <v>0</v>
      </c>
      <c r="AZ239" s="33">
        <v>0</v>
      </c>
      <c r="BA239" s="33">
        <v>0</v>
      </c>
      <c r="BB239" s="33">
        <v>0</v>
      </c>
      <c r="BC239" s="33">
        <v>0</v>
      </c>
      <c r="BD239" s="33">
        <v>0</v>
      </c>
      <c r="BE239" s="33">
        <v>0</v>
      </c>
      <c r="BF239" s="33">
        <v>0</v>
      </c>
      <c r="BG239" s="33">
        <v>0</v>
      </c>
      <c r="BH239" s="33">
        <v>0</v>
      </c>
      <c r="BI239" s="33">
        <v>0</v>
      </c>
      <c r="BJ239" s="33">
        <v>0</v>
      </c>
      <c r="BK239" s="33">
        <v>0</v>
      </c>
      <c r="BL239" s="33">
        <v>0</v>
      </c>
      <c r="BM239" s="33">
        <v>0</v>
      </c>
      <c r="BN239" s="33">
        <v>0</v>
      </c>
      <c r="BO239" s="33">
        <v>0</v>
      </c>
      <c r="BP239" s="33">
        <v>0</v>
      </c>
      <c r="BQ239" s="33">
        <v>0</v>
      </c>
      <c r="BR239" s="33">
        <v>0</v>
      </c>
      <c r="BS239" s="33">
        <v>0</v>
      </c>
      <c r="BT239" s="33">
        <v>0</v>
      </c>
      <c r="BU239" s="33">
        <v>0</v>
      </c>
      <c r="BV239" s="33">
        <v>0</v>
      </c>
      <c r="BW239" s="33">
        <v>0</v>
      </c>
      <c r="BX239" s="33">
        <v>0</v>
      </c>
      <c r="BY239" s="33">
        <v>0</v>
      </c>
      <c r="BZ239" s="85">
        <f t="shared" si="3"/>
        <v>0</v>
      </c>
      <c r="CA239" s="33"/>
      <c r="CB239" s="33"/>
      <c r="CC239" s="33"/>
      <c r="CD239" s="33"/>
      <c r="CE239" s="33"/>
      <c r="CF239" s="33"/>
      <c r="CG239" s="33"/>
      <c r="CH239" s="33"/>
      <c r="CI239" s="33"/>
      <c r="CJ239" s="33"/>
      <c r="CK239" s="33"/>
      <c r="CL239" s="33"/>
      <c r="CM239" s="33"/>
      <c r="CN239" s="33"/>
      <c r="CO239" s="33"/>
      <c r="CP239" s="33"/>
      <c r="CQ239" s="33"/>
      <c r="CR239" s="33"/>
      <c r="CS239" s="33"/>
      <c r="CT239" s="33"/>
      <c r="CU239" s="33"/>
      <c r="CV239" s="33"/>
      <c r="CW239" s="33"/>
      <c r="CX239" s="33"/>
      <c r="CY239" s="33"/>
      <c r="CZ239" s="33"/>
      <c r="DA239" s="33"/>
      <c r="DB239" s="33"/>
      <c r="DC239" s="33"/>
      <c r="DD239" s="33"/>
      <c r="DE239" s="33"/>
      <c r="DF239" s="33"/>
      <c r="DG239" s="33"/>
      <c r="DH239" s="33"/>
      <c r="DI239" s="33"/>
      <c r="DJ239" s="33"/>
      <c r="DK239" s="33"/>
      <c r="DL239" s="33"/>
      <c r="DM239" s="33"/>
      <c r="DN239" s="33"/>
      <c r="DO239" s="33"/>
      <c r="DP239" s="33"/>
      <c r="DQ239" s="33"/>
      <c r="DR239" s="33"/>
      <c r="DS239" s="33"/>
      <c r="DT239" s="33"/>
      <c r="DU239" s="33"/>
      <c r="DV239" s="33"/>
      <c r="DW239" s="33"/>
      <c r="DX239" s="33"/>
      <c r="DY239" s="33"/>
      <c r="DZ239" s="33"/>
      <c r="EA239" s="33"/>
      <c r="EB239" s="33"/>
      <c r="EC239" s="33"/>
      <c r="ED239" s="33"/>
      <c r="EE239" s="33"/>
      <c r="EF239" s="33"/>
      <c r="EG239" s="33"/>
      <c r="EH239" s="33"/>
      <c r="EI239" s="33"/>
      <c r="EJ239" s="33"/>
      <c r="EK239" s="33"/>
      <c r="EL239" s="33"/>
      <c r="EM239" s="33"/>
      <c r="EN239" s="33"/>
      <c r="EO239" s="33"/>
      <c r="EP239" s="33"/>
      <c r="EQ239" s="33"/>
      <c r="ER239" s="33"/>
      <c r="ES239" s="33"/>
      <c r="ET239" s="33"/>
      <c r="EU239" s="33"/>
      <c r="EV239" s="33"/>
      <c r="EW239" s="33"/>
      <c r="EX239" s="33"/>
      <c r="EY239" s="33"/>
      <c r="EZ239" s="33"/>
      <c r="FA239" s="33"/>
      <c r="FB239" s="33"/>
      <c r="FC239" s="33"/>
      <c r="FD239" s="33"/>
      <c r="FE239" s="33"/>
      <c r="FF239" s="33"/>
      <c r="FG239" s="33"/>
      <c r="FH239" s="33"/>
      <c r="FI239" s="33"/>
      <c r="FJ239" s="33"/>
      <c r="FK239" s="33"/>
      <c r="FL239" s="33"/>
      <c r="FM239" s="33"/>
    </row>
    <row r="240" spans="1:169" s="71" customFormat="1" ht="15.75" x14ac:dyDescent="0.25">
      <c r="A240" s="63" t="s">
        <v>296</v>
      </c>
      <c r="B240" s="14"/>
      <c r="C240" s="15"/>
      <c r="D240" s="15"/>
      <c r="E240" s="15"/>
      <c r="F240" s="15"/>
      <c r="G240" s="15"/>
      <c r="H240" s="15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  <c r="Z240" s="15"/>
      <c r="AA240" s="15"/>
      <c r="AB240" s="15"/>
      <c r="AC240" s="15"/>
      <c r="AD240" s="15"/>
      <c r="AE240" s="15"/>
      <c r="AF240" s="15"/>
      <c r="AG240" s="15"/>
      <c r="AH240" s="15"/>
      <c r="AI240" s="15"/>
      <c r="AJ240" s="15"/>
      <c r="AK240" s="15"/>
      <c r="AL240" s="15"/>
      <c r="AM240" s="15"/>
      <c r="AN240" s="15"/>
      <c r="AO240" s="15"/>
      <c r="AP240" s="15"/>
      <c r="AQ240" s="15"/>
      <c r="AR240" s="15"/>
      <c r="AS240" s="15"/>
      <c r="AT240" s="15"/>
      <c r="AU240" s="15"/>
      <c r="AV240" s="15"/>
      <c r="AW240" s="15"/>
      <c r="AX240" s="15"/>
      <c r="AY240" s="15"/>
      <c r="AZ240" s="15"/>
      <c r="BA240" s="15"/>
      <c r="BB240" s="15"/>
      <c r="BC240" s="15"/>
      <c r="BD240" s="15"/>
      <c r="BE240" s="15"/>
      <c r="BF240" s="15"/>
      <c r="BG240" s="15"/>
      <c r="BH240" s="15"/>
      <c r="BI240" s="15"/>
      <c r="BJ240" s="15"/>
      <c r="BK240" s="15"/>
      <c r="BL240" s="15"/>
      <c r="BM240" s="15"/>
      <c r="BN240" s="15"/>
      <c r="BO240" s="15"/>
      <c r="BP240" s="15"/>
      <c r="BQ240" s="15"/>
      <c r="BR240" s="15"/>
      <c r="BS240" s="15"/>
      <c r="BT240" s="15"/>
      <c r="BU240" s="15"/>
      <c r="BV240" s="15"/>
      <c r="BW240" s="15"/>
      <c r="BX240" s="15"/>
      <c r="BY240" s="15"/>
      <c r="BZ240" s="15"/>
      <c r="CA240" s="67"/>
      <c r="CB240" s="67"/>
      <c r="CC240" s="67"/>
      <c r="CD240" s="67"/>
      <c r="CE240" s="67"/>
      <c r="CF240" s="67"/>
      <c r="CG240" s="67"/>
      <c r="CH240" s="67"/>
      <c r="CI240" s="67"/>
      <c r="CJ240" s="67"/>
      <c r="CK240" s="67"/>
      <c r="CL240" s="67"/>
      <c r="CM240" s="67"/>
      <c r="CN240" s="67"/>
      <c r="CO240" s="67"/>
      <c r="CP240" s="67"/>
      <c r="CQ240" s="67"/>
      <c r="CR240" s="67"/>
      <c r="CS240" s="67"/>
      <c r="CT240" s="67"/>
      <c r="CU240" s="67"/>
      <c r="CV240" s="67"/>
      <c r="CW240" s="67"/>
      <c r="CX240" s="67"/>
      <c r="CY240" s="67"/>
      <c r="CZ240" s="67"/>
      <c r="DA240" s="67"/>
      <c r="DB240" s="67"/>
      <c r="DC240" s="67"/>
      <c r="DD240" s="67"/>
      <c r="DE240" s="67"/>
      <c r="DF240" s="67"/>
      <c r="DG240" s="67"/>
      <c r="DH240" s="67"/>
      <c r="DI240" s="67"/>
      <c r="DJ240" s="67"/>
      <c r="DK240" s="67"/>
      <c r="DL240" s="67"/>
      <c r="DM240" s="67"/>
      <c r="DN240" s="67"/>
      <c r="DO240" s="67"/>
      <c r="DP240" s="67"/>
      <c r="DQ240" s="67"/>
      <c r="DR240" s="67"/>
      <c r="DS240" s="67"/>
      <c r="DT240" s="67"/>
      <c r="DU240" s="67"/>
      <c r="DV240" s="67"/>
      <c r="DW240" s="67"/>
      <c r="DX240" s="67"/>
      <c r="DY240" s="67"/>
      <c r="DZ240" s="67"/>
      <c r="EA240" s="67"/>
      <c r="EB240" s="67"/>
      <c r="EC240" s="67"/>
      <c r="ED240" s="67"/>
      <c r="EE240" s="67"/>
      <c r="EF240" s="67"/>
      <c r="EG240" s="67"/>
      <c r="EH240" s="67"/>
      <c r="EI240" s="67"/>
      <c r="EJ240" s="67"/>
      <c r="EK240" s="67"/>
      <c r="EL240" s="67"/>
      <c r="EM240" s="67"/>
      <c r="EN240" s="67"/>
      <c r="EO240" s="67"/>
      <c r="EP240" s="67"/>
      <c r="EQ240" s="67"/>
      <c r="ER240" s="67"/>
      <c r="ES240" s="67"/>
      <c r="ET240" s="67"/>
      <c r="EU240" s="67"/>
      <c r="EV240" s="67"/>
      <c r="EW240" s="67"/>
      <c r="EX240" s="67"/>
      <c r="EY240" s="67"/>
      <c r="EZ240" s="67"/>
      <c r="FA240" s="67"/>
      <c r="FB240" s="67"/>
      <c r="FC240" s="67"/>
      <c r="FD240" s="67"/>
      <c r="FE240" s="67"/>
      <c r="FF240" s="67"/>
      <c r="FG240" s="67"/>
      <c r="FH240" s="67"/>
      <c r="FI240" s="67"/>
      <c r="FJ240" s="67"/>
      <c r="FK240" s="67"/>
      <c r="FL240" s="67"/>
      <c r="FM240" s="67"/>
    </row>
    <row r="241" spans="1:169" s="71" customFormat="1" x14ac:dyDescent="0.2">
      <c r="A241" s="22" t="s">
        <v>236</v>
      </c>
      <c r="B241"/>
      <c r="C241" s="33">
        <v>0</v>
      </c>
      <c r="D241" s="33">
        <v>0</v>
      </c>
      <c r="E241" s="33">
        <v>0</v>
      </c>
      <c r="F241" s="33">
        <v>0</v>
      </c>
      <c r="G241" s="33">
        <v>0</v>
      </c>
      <c r="H241" s="33">
        <v>0</v>
      </c>
      <c r="I241" s="33">
        <v>0</v>
      </c>
      <c r="J241" s="33">
        <v>0</v>
      </c>
      <c r="K241" s="33">
        <v>0</v>
      </c>
      <c r="L241" s="33">
        <v>0</v>
      </c>
      <c r="M241" s="33">
        <v>0</v>
      </c>
      <c r="N241" s="33">
        <v>0</v>
      </c>
      <c r="O241" s="33">
        <v>0</v>
      </c>
      <c r="P241" s="33">
        <v>0</v>
      </c>
      <c r="Q241" s="33">
        <v>0</v>
      </c>
      <c r="R241" s="33">
        <v>0</v>
      </c>
      <c r="S241" s="33">
        <v>0</v>
      </c>
      <c r="T241" s="33">
        <v>0</v>
      </c>
      <c r="U241" s="33">
        <v>0</v>
      </c>
      <c r="V241" s="33">
        <v>0</v>
      </c>
      <c r="W241" s="33">
        <v>0</v>
      </c>
      <c r="X241" s="33">
        <v>0</v>
      </c>
      <c r="Y241" s="33">
        <v>0</v>
      </c>
      <c r="Z241" s="33">
        <v>0</v>
      </c>
      <c r="AA241" s="33">
        <v>0</v>
      </c>
      <c r="AB241" s="33">
        <v>0</v>
      </c>
      <c r="AC241" s="33">
        <v>0</v>
      </c>
      <c r="AD241" s="33">
        <v>0</v>
      </c>
      <c r="AE241" s="33">
        <v>0</v>
      </c>
      <c r="AF241" s="33">
        <v>0</v>
      </c>
      <c r="AG241" s="33">
        <v>0</v>
      </c>
      <c r="AH241" s="33">
        <v>0</v>
      </c>
      <c r="AI241" s="33">
        <v>0</v>
      </c>
      <c r="AJ241" s="33">
        <v>0</v>
      </c>
      <c r="AK241" s="33">
        <v>0</v>
      </c>
      <c r="AL241" s="33">
        <v>0</v>
      </c>
      <c r="AM241" s="33">
        <v>0</v>
      </c>
      <c r="AN241" s="33">
        <v>0</v>
      </c>
      <c r="AO241" s="33">
        <v>0</v>
      </c>
      <c r="AP241" s="33">
        <v>0</v>
      </c>
      <c r="AQ241" s="33">
        <v>0</v>
      </c>
      <c r="AR241" s="33">
        <v>0</v>
      </c>
      <c r="AS241" s="33">
        <v>0</v>
      </c>
      <c r="AT241" s="33">
        <v>0</v>
      </c>
      <c r="AU241" s="33">
        <v>0</v>
      </c>
      <c r="AV241" s="33">
        <v>0</v>
      </c>
      <c r="AW241" s="33">
        <v>0</v>
      </c>
      <c r="AX241" s="33">
        <v>0</v>
      </c>
      <c r="AY241" s="33">
        <v>0</v>
      </c>
      <c r="AZ241" s="33">
        <v>0</v>
      </c>
      <c r="BA241" s="33">
        <v>0</v>
      </c>
      <c r="BB241" s="33">
        <v>0</v>
      </c>
      <c r="BC241" s="33">
        <v>0</v>
      </c>
      <c r="BD241" s="33">
        <v>0</v>
      </c>
      <c r="BE241" s="33">
        <v>0</v>
      </c>
      <c r="BF241" s="33">
        <v>0</v>
      </c>
      <c r="BG241" s="33">
        <v>0</v>
      </c>
      <c r="BH241" s="33">
        <v>0</v>
      </c>
      <c r="BI241" s="33">
        <v>0</v>
      </c>
      <c r="BJ241" s="33">
        <v>0</v>
      </c>
      <c r="BK241" s="33">
        <v>0</v>
      </c>
      <c r="BL241" s="33">
        <v>0</v>
      </c>
      <c r="BM241" s="33">
        <v>0</v>
      </c>
      <c r="BN241" s="33">
        <v>0</v>
      </c>
      <c r="BO241" s="33">
        <v>0</v>
      </c>
      <c r="BP241" s="33">
        <v>0</v>
      </c>
      <c r="BQ241" s="33">
        <v>0</v>
      </c>
      <c r="BR241" s="33">
        <v>0</v>
      </c>
      <c r="BS241" s="33">
        <v>0</v>
      </c>
      <c r="BT241" s="33">
        <v>0</v>
      </c>
      <c r="BU241" s="33">
        <v>0</v>
      </c>
      <c r="BV241" s="33">
        <v>0</v>
      </c>
      <c r="BW241" s="33">
        <v>0</v>
      </c>
      <c r="BX241" s="33">
        <v>0</v>
      </c>
      <c r="BY241" s="33">
        <v>0</v>
      </c>
      <c r="BZ241" s="85">
        <f t="shared" si="3"/>
        <v>0</v>
      </c>
      <c r="CA241" s="67"/>
      <c r="CB241" s="67"/>
      <c r="CC241" s="67"/>
      <c r="CD241" s="67"/>
      <c r="CE241" s="67"/>
      <c r="CF241" s="67"/>
      <c r="CG241" s="67"/>
      <c r="CH241" s="67"/>
      <c r="CI241" s="67"/>
      <c r="CJ241" s="67"/>
      <c r="CK241" s="67"/>
      <c r="CL241" s="67"/>
      <c r="CM241" s="67"/>
      <c r="CN241" s="67"/>
      <c r="CO241" s="67"/>
      <c r="CP241" s="67"/>
      <c r="CQ241" s="67"/>
      <c r="CR241" s="67"/>
      <c r="CS241" s="67"/>
      <c r="CT241" s="67"/>
      <c r="CU241" s="67"/>
      <c r="CV241" s="67"/>
      <c r="CW241" s="67"/>
      <c r="CX241" s="67"/>
      <c r="CY241" s="67"/>
      <c r="CZ241" s="67"/>
      <c r="DA241" s="67"/>
      <c r="DB241" s="67"/>
      <c r="DC241" s="67"/>
      <c r="DD241" s="67"/>
      <c r="DE241" s="67"/>
      <c r="DF241" s="67"/>
      <c r="DG241" s="67"/>
      <c r="DH241" s="67"/>
      <c r="DI241" s="67"/>
      <c r="DJ241" s="67"/>
      <c r="DK241" s="67"/>
      <c r="DL241" s="67"/>
      <c r="DM241" s="67"/>
      <c r="DN241" s="67"/>
      <c r="DO241" s="67"/>
      <c r="DP241" s="67"/>
      <c r="DQ241" s="67"/>
      <c r="DR241" s="67"/>
      <c r="DS241" s="67"/>
      <c r="DT241" s="67"/>
      <c r="DU241" s="67"/>
      <c r="DV241" s="67"/>
      <c r="DW241" s="67"/>
      <c r="DX241" s="67"/>
      <c r="DY241" s="67"/>
      <c r="DZ241" s="67"/>
      <c r="EA241" s="67"/>
      <c r="EB241" s="67"/>
      <c r="EC241" s="67"/>
      <c r="ED241" s="67"/>
      <c r="EE241" s="67"/>
      <c r="EF241" s="67"/>
      <c r="EG241" s="67"/>
      <c r="EH241" s="67"/>
      <c r="EI241" s="67"/>
      <c r="EJ241" s="67"/>
      <c r="EK241" s="67"/>
      <c r="EL241" s="67"/>
      <c r="EM241" s="67"/>
      <c r="EN241" s="67"/>
      <c r="EO241" s="67"/>
      <c r="EP241" s="67"/>
      <c r="EQ241" s="67"/>
      <c r="ER241" s="67"/>
      <c r="ES241" s="67"/>
      <c r="ET241" s="67"/>
      <c r="EU241" s="67"/>
      <c r="EV241" s="67"/>
      <c r="EW241" s="67"/>
      <c r="EX241" s="67"/>
      <c r="EY241" s="67"/>
      <c r="EZ241" s="67"/>
      <c r="FA241" s="67"/>
      <c r="FB241" s="67"/>
      <c r="FC241" s="67"/>
      <c r="FD241" s="67"/>
      <c r="FE241" s="67"/>
      <c r="FF241" s="67"/>
      <c r="FG241" s="67"/>
      <c r="FH241" s="67"/>
      <c r="FI241" s="67"/>
      <c r="FJ241" s="67"/>
      <c r="FK241" s="67"/>
      <c r="FL241" s="67"/>
      <c r="FM241" s="67"/>
    </row>
    <row r="242" spans="1:169" s="71" customFormat="1" x14ac:dyDescent="0.2">
      <c r="A242" s="22" t="s">
        <v>237</v>
      </c>
      <c r="B242"/>
      <c r="C242" s="33">
        <v>0</v>
      </c>
      <c r="D242" s="33">
        <v>0</v>
      </c>
      <c r="E242" s="33">
        <v>0</v>
      </c>
      <c r="F242" s="33">
        <v>0</v>
      </c>
      <c r="G242" s="33">
        <v>0</v>
      </c>
      <c r="H242" s="33">
        <v>0</v>
      </c>
      <c r="I242" s="33">
        <v>0</v>
      </c>
      <c r="J242" s="33">
        <v>0</v>
      </c>
      <c r="K242" s="33">
        <v>0</v>
      </c>
      <c r="L242" s="33">
        <v>0</v>
      </c>
      <c r="M242" s="33">
        <v>0</v>
      </c>
      <c r="N242" s="33">
        <v>0</v>
      </c>
      <c r="O242" s="33">
        <v>0</v>
      </c>
      <c r="P242" s="33">
        <v>0</v>
      </c>
      <c r="Q242" s="33">
        <v>0</v>
      </c>
      <c r="R242" s="33">
        <v>0</v>
      </c>
      <c r="S242" s="33">
        <v>0</v>
      </c>
      <c r="T242" s="33">
        <v>0</v>
      </c>
      <c r="U242" s="33">
        <v>0</v>
      </c>
      <c r="V242" s="33">
        <v>0</v>
      </c>
      <c r="W242" s="33">
        <v>0</v>
      </c>
      <c r="X242" s="33">
        <v>0</v>
      </c>
      <c r="Y242" s="33">
        <v>0</v>
      </c>
      <c r="Z242" s="33">
        <v>0</v>
      </c>
      <c r="AA242" s="33">
        <v>0</v>
      </c>
      <c r="AB242" s="33">
        <v>0</v>
      </c>
      <c r="AC242" s="33">
        <v>0</v>
      </c>
      <c r="AD242" s="33">
        <v>0</v>
      </c>
      <c r="AE242" s="33">
        <v>0</v>
      </c>
      <c r="AF242" s="33">
        <v>0</v>
      </c>
      <c r="AG242" s="33">
        <v>0</v>
      </c>
      <c r="AH242" s="33">
        <v>0</v>
      </c>
      <c r="AI242" s="33">
        <v>0</v>
      </c>
      <c r="AJ242" s="33">
        <v>0</v>
      </c>
      <c r="AK242" s="33">
        <v>0</v>
      </c>
      <c r="AL242" s="33">
        <v>0</v>
      </c>
      <c r="AM242" s="33">
        <v>0</v>
      </c>
      <c r="AN242" s="33">
        <v>0</v>
      </c>
      <c r="AO242" s="33">
        <v>0</v>
      </c>
      <c r="AP242" s="33">
        <v>0</v>
      </c>
      <c r="AQ242" s="33">
        <v>0</v>
      </c>
      <c r="AR242" s="33">
        <v>0</v>
      </c>
      <c r="AS242" s="33">
        <v>0</v>
      </c>
      <c r="AT242" s="33">
        <v>0</v>
      </c>
      <c r="AU242" s="33">
        <v>0</v>
      </c>
      <c r="AV242" s="33">
        <v>0</v>
      </c>
      <c r="AW242" s="33">
        <v>0</v>
      </c>
      <c r="AX242" s="33">
        <v>0</v>
      </c>
      <c r="AY242" s="33">
        <v>0</v>
      </c>
      <c r="AZ242" s="33">
        <v>0</v>
      </c>
      <c r="BA242" s="33">
        <v>0</v>
      </c>
      <c r="BB242" s="33">
        <v>0</v>
      </c>
      <c r="BC242" s="33">
        <v>0</v>
      </c>
      <c r="BD242" s="33">
        <v>0</v>
      </c>
      <c r="BE242" s="33">
        <v>0</v>
      </c>
      <c r="BF242" s="33">
        <v>0</v>
      </c>
      <c r="BG242" s="33">
        <v>0</v>
      </c>
      <c r="BH242" s="33">
        <v>0</v>
      </c>
      <c r="BI242" s="33">
        <v>0</v>
      </c>
      <c r="BJ242" s="33">
        <v>0</v>
      </c>
      <c r="BK242" s="33">
        <v>0</v>
      </c>
      <c r="BL242" s="33">
        <v>0</v>
      </c>
      <c r="BM242" s="33">
        <v>0</v>
      </c>
      <c r="BN242" s="33">
        <v>0</v>
      </c>
      <c r="BO242" s="33">
        <v>0</v>
      </c>
      <c r="BP242" s="33">
        <v>0</v>
      </c>
      <c r="BQ242" s="33">
        <v>0</v>
      </c>
      <c r="BR242" s="33">
        <v>0</v>
      </c>
      <c r="BS242" s="33">
        <v>0</v>
      </c>
      <c r="BT242" s="33">
        <v>0</v>
      </c>
      <c r="BU242" s="33">
        <v>0</v>
      </c>
      <c r="BV242" s="33">
        <v>0</v>
      </c>
      <c r="BW242" s="33">
        <v>0</v>
      </c>
      <c r="BX242" s="33">
        <v>-1577389.3303840198</v>
      </c>
      <c r="BY242" s="33">
        <v>1109082.5156912922</v>
      </c>
      <c r="BZ242" s="85">
        <f t="shared" si="3"/>
        <v>-468306.81469272752</v>
      </c>
      <c r="CA242" s="67"/>
      <c r="CB242" s="67"/>
      <c r="CC242" s="67"/>
      <c r="CD242" s="67"/>
      <c r="CE242" s="67"/>
      <c r="CF242" s="67"/>
      <c r="CG242" s="67"/>
      <c r="CH242" s="67"/>
      <c r="CI242" s="67"/>
      <c r="CJ242" s="67"/>
      <c r="CK242" s="67"/>
      <c r="CL242" s="67"/>
      <c r="CM242" s="67"/>
      <c r="CN242" s="67"/>
      <c r="CO242" s="67"/>
      <c r="CP242" s="67"/>
      <c r="CQ242" s="67"/>
      <c r="CR242" s="67"/>
      <c r="CS242" s="67"/>
      <c r="CT242" s="67"/>
      <c r="CU242" s="67"/>
      <c r="CV242" s="67"/>
      <c r="CW242" s="67"/>
      <c r="CX242" s="67"/>
      <c r="CY242" s="67"/>
      <c r="CZ242" s="67"/>
      <c r="DA242" s="67"/>
      <c r="DB242" s="67"/>
      <c r="DC242" s="67"/>
      <c r="DD242" s="67"/>
      <c r="DE242" s="67"/>
      <c r="DF242" s="67"/>
      <c r="DG242" s="67"/>
      <c r="DH242" s="67"/>
      <c r="DI242" s="67"/>
      <c r="DJ242" s="67"/>
      <c r="DK242" s="67"/>
      <c r="DL242" s="67"/>
      <c r="DM242" s="67"/>
      <c r="DN242" s="67"/>
      <c r="DO242" s="67"/>
      <c r="DP242" s="67"/>
      <c r="DQ242" s="67"/>
      <c r="DR242" s="67"/>
      <c r="DS242" s="67"/>
      <c r="DT242" s="67"/>
      <c r="DU242" s="67"/>
      <c r="DV242" s="67"/>
      <c r="DW242" s="67"/>
      <c r="DX242" s="67"/>
      <c r="DY242" s="67"/>
      <c r="DZ242" s="67"/>
      <c r="EA242" s="67"/>
      <c r="EB242" s="67"/>
      <c r="EC242" s="67"/>
      <c r="ED242" s="67"/>
      <c r="EE242" s="67"/>
      <c r="EF242" s="67"/>
      <c r="EG242" s="67"/>
      <c r="EH242" s="67"/>
      <c r="EI242" s="67"/>
      <c r="EJ242" s="67"/>
      <c r="EK242" s="67"/>
      <c r="EL242" s="67"/>
      <c r="EM242" s="67"/>
      <c r="EN242" s="67"/>
      <c r="EO242" s="67"/>
      <c r="EP242" s="67"/>
      <c r="EQ242" s="67"/>
      <c r="ER242" s="67"/>
      <c r="ES242" s="67"/>
      <c r="ET242" s="67"/>
      <c r="EU242" s="67"/>
      <c r="EV242" s="67"/>
      <c r="EW242" s="67"/>
      <c r="EX242" s="67"/>
      <c r="EY242" s="67"/>
      <c r="EZ242" s="67"/>
      <c r="FA242" s="67"/>
      <c r="FB242" s="67"/>
      <c r="FC242" s="67"/>
      <c r="FD242" s="67"/>
      <c r="FE242" s="67"/>
      <c r="FF242" s="67"/>
      <c r="FG242" s="67"/>
      <c r="FH242" s="67"/>
      <c r="FI242" s="67"/>
      <c r="FJ242" s="67"/>
      <c r="FK242" s="67"/>
      <c r="FL242" s="67"/>
      <c r="FM242" s="67"/>
    </row>
    <row r="243" spans="1:169" s="71" customFormat="1" x14ac:dyDescent="0.2">
      <c r="A243" s="22" t="s">
        <v>238</v>
      </c>
      <c r="B243"/>
      <c r="C243" s="33">
        <v>0</v>
      </c>
      <c r="D243" s="33">
        <v>0</v>
      </c>
      <c r="E243" s="33">
        <v>0</v>
      </c>
      <c r="F243" s="33">
        <v>0</v>
      </c>
      <c r="G243" s="33">
        <v>0</v>
      </c>
      <c r="H243" s="33">
        <v>0</v>
      </c>
      <c r="I243" s="33">
        <v>0</v>
      </c>
      <c r="J243" s="33">
        <v>0</v>
      </c>
      <c r="K243" s="33">
        <v>0</v>
      </c>
      <c r="L243" s="33">
        <v>0</v>
      </c>
      <c r="M243" s="33">
        <v>0</v>
      </c>
      <c r="N243" s="33">
        <v>0</v>
      </c>
      <c r="O243" s="33">
        <v>0</v>
      </c>
      <c r="P243" s="33">
        <v>0</v>
      </c>
      <c r="Q243" s="33">
        <v>0</v>
      </c>
      <c r="R243" s="33">
        <v>0</v>
      </c>
      <c r="S243" s="33">
        <v>0</v>
      </c>
      <c r="T243" s="33">
        <v>0</v>
      </c>
      <c r="U243" s="33">
        <v>0</v>
      </c>
      <c r="V243" s="33">
        <v>0</v>
      </c>
      <c r="W243" s="33">
        <v>0</v>
      </c>
      <c r="X243" s="33">
        <v>0</v>
      </c>
      <c r="Y243" s="33">
        <v>0</v>
      </c>
      <c r="Z243" s="33">
        <v>0</v>
      </c>
      <c r="AA243" s="33">
        <v>0</v>
      </c>
      <c r="AB243" s="33">
        <v>0</v>
      </c>
      <c r="AC243" s="33">
        <v>0</v>
      </c>
      <c r="AD243" s="33">
        <v>0</v>
      </c>
      <c r="AE243" s="33">
        <v>0</v>
      </c>
      <c r="AF243" s="33">
        <v>0</v>
      </c>
      <c r="AG243" s="33">
        <v>0</v>
      </c>
      <c r="AH243" s="33">
        <v>0</v>
      </c>
      <c r="AI243" s="33">
        <v>0</v>
      </c>
      <c r="AJ243" s="33">
        <v>0</v>
      </c>
      <c r="AK243" s="33">
        <v>0</v>
      </c>
      <c r="AL243" s="33">
        <v>0</v>
      </c>
      <c r="AM243" s="33">
        <v>0</v>
      </c>
      <c r="AN243" s="33">
        <v>0</v>
      </c>
      <c r="AO243" s="33">
        <v>0</v>
      </c>
      <c r="AP243" s="33">
        <v>0</v>
      </c>
      <c r="AQ243" s="33">
        <v>0</v>
      </c>
      <c r="AR243" s="33">
        <v>0</v>
      </c>
      <c r="AS243" s="33">
        <v>0</v>
      </c>
      <c r="AT243" s="33">
        <v>0</v>
      </c>
      <c r="AU243" s="33">
        <v>0</v>
      </c>
      <c r="AV243" s="33">
        <v>0</v>
      </c>
      <c r="AW243" s="33">
        <v>0</v>
      </c>
      <c r="AX243" s="33">
        <v>0</v>
      </c>
      <c r="AY243" s="33">
        <v>0</v>
      </c>
      <c r="AZ243" s="33">
        <v>0</v>
      </c>
      <c r="BA243" s="33">
        <v>0</v>
      </c>
      <c r="BB243" s="33">
        <v>0</v>
      </c>
      <c r="BC243" s="33">
        <v>0</v>
      </c>
      <c r="BD243" s="33">
        <v>0</v>
      </c>
      <c r="BE243" s="33">
        <v>0</v>
      </c>
      <c r="BF243" s="33">
        <v>0</v>
      </c>
      <c r="BG243" s="33">
        <v>0</v>
      </c>
      <c r="BH243" s="33">
        <v>0</v>
      </c>
      <c r="BI243" s="33">
        <v>0</v>
      </c>
      <c r="BJ243" s="33">
        <v>0</v>
      </c>
      <c r="BK243" s="33">
        <v>0</v>
      </c>
      <c r="BL243" s="33">
        <v>0</v>
      </c>
      <c r="BM243" s="33">
        <v>0</v>
      </c>
      <c r="BN243" s="33">
        <v>0</v>
      </c>
      <c r="BO243" s="33">
        <v>0</v>
      </c>
      <c r="BP243" s="33">
        <v>0</v>
      </c>
      <c r="BQ243" s="33">
        <v>0</v>
      </c>
      <c r="BR243" s="33">
        <v>0</v>
      </c>
      <c r="BS243" s="33">
        <v>0</v>
      </c>
      <c r="BT243" s="33">
        <v>0</v>
      </c>
      <c r="BU243" s="33">
        <v>0</v>
      </c>
      <c r="BV243" s="33">
        <v>0</v>
      </c>
      <c r="BW243" s="33">
        <v>0</v>
      </c>
      <c r="BX243" s="33">
        <v>0</v>
      </c>
      <c r="BY243" s="33">
        <v>0</v>
      </c>
      <c r="BZ243" s="85">
        <f t="shared" si="3"/>
        <v>0</v>
      </c>
      <c r="CA243" s="67"/>
      <c r="CB243" s="67"/>
      <c r="CC243" s="67"/>
      <c r="CD243" s="67"/>
      <c r="CE243" s="67"/>
      <c r="CF243" s="67"/>
      <c r="CG243" s="67"/>
      <c r="CH243" s="67"/>
      <c r="CI243" s="67"/>
      <c r="CJ243" s="67"/>
      <c r="CK243" s="67"/>
      <c r="CL243" s="67"/>
      <c r="CM243" s="67"/>
      <c r="CN243" s="67"/>
      <c r="CO243" s="67"/>
      <c r="CP243" s="67"/>
      <c r="CQ243" s="67"/>
      <c r="CR243" s="67"/>
      <c r="CS243" s="67"/>
      <c r="CT243" s="67"/>
      <c r="CU243" s="67"/>
      <c r="CV243" s="67"/>
      <c r="CW243" s="67"/>
      <c r="CX243" s="67"/>
      <c r="CY243" s="67"/>
      <c r="CZ243" s="67"/>
      <c r="DA243" s="67"/>
      <c r="DB243" s="67"/>
      <c r="DC243" s="67"/>
      <c r="DD243" s="67"/>
      <c r="DE243" s="67"/>
      <c r="DF243" s="67"/>
      <c r="DG243" s="67"/>
      <c r="DH243" s="67"/>
      <c r="DI243" s="67"/>
      <c r="DJ243" s="67"/>
      <c r="DK243" s="67"/>
      <c r="DL243" s="67"/>
      <c r="DM243" s="67"/>
      <c r="DN243" s="67"/>
      <c r="DO243" s="67"/>
      <c r="DP243" s="67"/>
      <c r="DQ243" s="67"/>
      <c r="DR243" s="67"/>
      <c r="DS243" s="67"/>
      <c r="DT243" s="67"/>
      <c r="DU243" s="67"/>
      <c r="DV243" s="67"/>
      <c r="DW243" s="67"/>
      <c r="DX243" s="67"/>
      <c r="DY243" s="67"/>
      <c r="DZ243" s="67"/>
      <c r="EA243" s="67"/>
      <c r="EB243" s="67"/>
      <c r="EC243" s="67"/>
      <c r="ED243" s="67"/>
      <c r="EE243" s="67"/>
      <c r="EF243" s="67"/>
      <c r="EG243" s="67"/>
      <c r="EH243" s="67"/>
      <c r="EI243" s="67"/>
      <c r="EJ243" s="67"/>
      <c r="EK243" s="67"/>
      <c r="EL243" s="67"/>
      <c r="EM243" s="67"/>
      <c r="EN243" s="67"/>
      <c r="EO243" s="67"/>
      <c r="EP243" s="67"/>
      <c r="EQ243" s="67"/>
      <c r="ER243" s="67"/>
      <c r="ES243" s="67"/>
      <c r="ET243" s="67"/>
      <c r="EU243" s="67"/>
      <c r="EV243" s="67"/>
      <c r="EW243" s="67"/>
      <c r="EX243" s="67"/>
      <c r="EY243" s="67"/>
      <c r="EZ243" s="67"/>
      <c r="FA243" s="67"/>
      <c r="FB243" s="67"/>
      <c r="FC243" s="67"/>
      <c r="FD243" s="67"/>
      <c r="FE243" s="67"/>
      <c r="FF243" s="67"/>
      <c r="FG243" s="67"/>
      <c r="FH243" s="67"/>
      <c r="FI243" s="67"/>
      <c r="FJ243" s="67"/>
      <c r="FK243" s="67"/>
      <c r="FL243" s="67"/>
      <c r="FM243" s="67"/>
    </row>
    <row r="244" spans="1:169" s="71" customFormat="1" x14ac:dyDescent="0.2">
      <c r="A244" s="22" t="s">
        <v>239</v>
      </c>
      <c r="B244"/>
      <c r="C244" s="33">
        <v>0</v>
      </c>
      <c r="D244" s="33">
        <v>0</v>
      </c>
      <c r="E244" s="33">
        <v>0</v>
      </c>
      <c r="F244" s="33">
        <v>0</v>
      </c>
      <c r="G244" s="33">
        <v>0</v>
      </c>
      <c r="H244" s="33">
        <v>0</v>
      </c>
      <c r="I244" s="33">
        <v>0</v>
      </c>
      <c r="J244" s="33">
        <v>0</v>
      </c>
      <c r="K244" s="33">
        <v>0</v>
      </c>
      <c r="L244" s="33">
        <v>0</v>
      </c>
      <c r="M244" s="33">
        <v>0</v>
      </c>
      <c r="N244" s="33">
        <v>0</v>
      </c>
      <c r="O244" s="33">
        <v>0</v>
      </c>
      <c r="P244" s="33">
        <v>0</v>
      </c>
      <c r="Q244" s="33">
        <v>0</v>
      </c>
      <c r="R244" s="33">
        <v>0</v>
      </c>
      <c r="S244" s="33">
        <v>0</v>
      </c>
      <c r="T244" s="33">
        <v>0</v>
      </c>
      <c r="U244" s="33">
        <v>0</v>
      </c>
      <c r="V244" s="33">
        <v>0</v>
      </c>
      <c r="W244" s="33">
        <v>0</v>
      </c>
      <c r="X244" s="33">
        <v>0</v>
      </c>
      <c r="Y244" s="33">
        <v>0</v>
      </c>
      <c r="Z244" s="33">
        <v>0</v>
      </c>
      <c r="AA244" s="33">
        <v>0</v>
      </c>
      <c r="AB244" s="33">
        <v>0</v>
      </c>
      <c r="AC244" s="33">
        <v>0</v>
      </c>
      <c r="AD244" s="33">
        <v>0</v>
      </c>
      <c r="AE244" s="33">
        <v>0</v>
      </c>
      <c r="AF244" s="33">
        <v>0</v>
      </c>
      <c r="AG244" s="33">
        <v>0</v>
      </c>
      <c r="AH244" s="33">
        <v>0</v>
      </c>
      <c r="AI244" s="33">
        <v>0</v>
      </c>
      <c r="AJ244" s="33">
        <v>0</v>
      </c>
      <c r="AK244" s="33">
        <v>0</v>
      </c>
      <c r="AL244" s="33">
        <v>0</v>
      </c>
      <c r="AM244" s="33">
        <v>0</v>
      </c>
      <c r="AN244" s="33">
        <v>0</v>
      </c>
      <c r="AO244" s="33">
        <v>0</v>
      </c>
      <c r="AP244" s="33">
        <v>0</v>
      </c>
      <c r="AQ244" s="33">
        <v>0</v>
      </c>
      <c r="AR244" s="33">
        <v>0</v>
      </c>
      <c r="AS244" s="33">
        <v>0</v>
      </c>
      <c r="AT244" s="33">
        <v>0</v>
      </c>
      <c r="AU244" s="33">
        <v>0</v>
      </c>
      <c r="AV244" s="33">
        <v>0</v>
      </c>
      <c r="AW244" s="33">
        <v>0</v>
      </c>
      <c r="AX244" s="33">
        <v>0</v>
      </c>
      <c r="AY244" s="33">
        <v>0</v>
      </c>
      <c r="AZ244" s="33">
        <v>0</v>
      </c>
      <c r="BA244" s="33">
        <v>0</v>
      </c>
      <c r="BB244" s="33">
        <v>0</v>
      </c>
      <c r="BC244" s="33">
        <v>0</v>
      </c>
      <c r="BD244" s="33">
        <v>0</v>
      </c>
      <c r="BE244" s="33">
        <v>0</v>
      </c>
      <c r="BF244" s="33">
        <v>0</v>
      </c>
      <c r="BG244" s="33">
        <v>0</v>
      </c>
      <c r="BH244" s="33">
        <v>0</v>
      </c>
      <c r="BI244" s="33">
        <v>0</v>
      </c>
      <c r="BJ244" s="33">
        <v>0</v>
      </c>
      <c r="BK244" s="33">
        <v>0</v>
      </c>
      <c r="BL244" s="33">
        <v>0</v>
      </c>
      <c r="BM244" s="33">
        <v>0</v>
      </c>
      <c r="BN244" s="33">
        <v>0</v>
      </c>
      <c r="BO244" s="33">
        <v>0</v>
      </c>
      <c r="BP244" s="33">
        <v>0</v>
      </c>
      <c r="BQ244" s="33">
        <v>0</v>
      </c>
      <c r="BR244" s="33">
        <v>0</v>
      </c>
      <c r="BS244" s="33">
        <v>0</v>
      </c>
      <c r="BT244" s="33">
        <v>0</v>
      </c>
      <c r="BU244" s="33">
        <v>0</v>
      </c>
      <c r="BV244" s="33">
        <v>0</v>
      </c>
      <c r="BW244" s="33">
        <v>0</v>
      </c>
      <c r="BX244" s="33">
        <v>0</v>
      </c>
      <c r="BY244" s="33">
        <v>0</v>
      </c>
      <c r="BZ244" s="85">
        <f t="shared" si="3"/>
        <v>0</v>
      </c>
      <c r="CA244" s="67"/>
      <c r="CB244" s="67"/>
      <c r="CC244" s="67"/>
      <c r="CD244" s="67"/>
      <c r="CE244" s="67"/>
      <c r="CF244" s="67"/>
      <c r="CG244" s="67"/>
      <c r="CH244" s="67"/>
      <c r="CI244" s="67"/>
      <c r="CJ244" s="67"/>
      <c r="CK244" s="67"/>
      <c r="CL244" s="67"/>
      <c r="CM244" s="67"/>
      <c r="CN244" s="67"/>
      <c r="CO244" s="67"/>
      <c r="CP244" s="67"/>
      <c r="CQ244" s="67"/>
      <c r="CR244" s="67"/>
      <c r="CS244" s="67"/>
      <c r="CT244" s="67"/>
      <c r="CU244" s="67"/>
      <c r="CV244" s="67"/>
      <c r="CW244" s="67"/>
      <c r="CX244" s="67"/>
      <c r="CY244" s="67"/>
      <c r="CZ244" s="67"/>
      <c r="DA244" s="67"/>
      <c r="DB244" s="67"/>
      <c r="DC244" s="67"/>
      <c r="DD244" s="67"/>
      <c r="DE244" s="67"/>
      <c r="DF244" s="67"/>
      <c r="DG244" s="67"/>
      <c r="DH244" s="67"/>
      <c r="DI244" s="67"/>
      <c r="DJ244" s="67"/>
      <c r="DK244" s="67"/>
      <c r="DL244" s="67"/>
      <c r="DM244" s="67"/>
      <c r="DN244" s="67"/>
      <c r="DO244" s="67"/>
      <c r="DP244" s="67"/>
      <c r="DQ244" s="67"/>
      <c r="DR244" s="67"/>
      <c r="DS244" s="67"/>
      <c r="DT244" s="67"/>
      <c r="DU244" s="67"/>
      <c r="DV244" s="67"/>
      <c r="DW244" s="67"/>
      <c r="DX244" s="67"/>
      <c r="DY244" s="67"/>
      <c r="DZ244" s="67"/>
      <c r="EA244" s="67"/>
      <c r="EB244" s="67"/>
      <c r="EC244" s="67"/>
      <c r="ED244" s="67"/>
      <c r="EE244" s="67"/>
      <c r="EF244" s="67"/>
      <c r="EG244" s="67"/>
      <c r="EH244" s="67"/>
      <c r="EI244" s="67"/>
      <c r="EJ244" s="67"/>
      <c r="EK244" s="67"/>
      <c r="EL244" s="67"/>
      <c r="EM244" s="67"/>
      <c r="EN244" s="67"/>
      <c r="EO244" s="67"/>
      <c r="EP244" s="67"/>
      <c r="EQ244" s="67"/>
      <c r="ER244" s="67"/>
      <c r="ES244" s="67"/>
      <c r="ET244" s="67"/>
      <c r="EU244" s="67"/>
      <c r="EV244" s="67"/>
      <c r="EW244" s="67"/>
      <c r="EX244" s="67"/>
      <c r="EY244" s="67"/>
      <c r="EZ244" s="67"/>
      <c r="FA244" s="67"/>
      <c r="FB244" s="67"/>
      <c r="FC244" s="67"/>
      <c r="FD244" s="67"/>
      <c r="FE244" s="67"/>
      <c r="FF244" s="67"/>
      <c r="FG244" s="67"/>
      <c r="FH244" s="67"/>
      <c r="FI244" s="67"/>
      <c r="FJ244" s="67"/>
      <c r="FK244" s="67"/>
      <c r="FL244" s="67"/>
      <c r="FM244" s="67"/>
    </row>
    <row r="245" spans="1:169" s="71" customFormat="1" x14ac:dyDescent="0.2">
      <c r="A245" s="22" t="s">
        <v>240</v>
      </c>
      <c r="B245"/>
      <c r="C245" s="33">
        <v>0</v>
      </c>
      <c r="D245" s="33">
        <v>0</v>
      </c>
      <c r="E245" s="33">
        <v>0</v>
      </c>
      <c r="F245" s="33">
        <v>0</v>
      </c>
      <c r="G245" s="33">
        <v>0</v>
      </c>
      <c r="H245" s="33">
        <v>0</v>
      </c>
      <c r="I245" s="33">
        <v>0</v>
      </c>
      <c r="J245" s="33">
        <v>0</v>
      </c>
      <c r="K245" s="33">
        <v>0</v>
      </c>
      <c r="L245" s="33">
        <v>0</v>
      </c>
      <c r="M245" s="33">
        <v>0</v>
      </c>
      <c r="N245" s="33">
        <v>0</v>
      </c>
      <c r="O245" s="33">
        <v>0</v>
      </c>
      <c r="P245" s="33">
        <v>0</v>
      </c>
      <c r="Q245" s="33">
        <v>0</v>
      </c>
      <c r="R245" s="33">
        <v>0</v>
      </c>
      <c r="S245" s="33">
        <v>0</v>
      </c>
      <c r="T245" s="33">
        <v>0</v>
      </c>
      <c r="U245" s="33">
        <v>0</v>
      </c>
      <c r="V245" s="33">
        <v>0</v>
      </c>
      <c r="W245" s="33">
        <v>0</v>
      </c>
      <c r="X245" s="33">
        <v>0</v>
      </c>
      <c r="Y245" s="33">
        <v>0</v>
      </c>
      <c r="Z245" s="33">
        <v>0</v>
      </c>
      <c r="AA245" s="33">
        <v>0</v>
      </c>
      <c r="AB245" s="33">
        <v>0</v>
      </c>
      <c r="AC245" s="33">
        <v>0</v>
      </c>
      <c r="AD245" s="33">
        <v>0</v>
      </c>
      <c r="AE245" s="33">
        <v>0</v>
      </c>
      <c r="AF245" s="33">
        <v>0</v>
      </c>
      <c r="AG245" s="33">
        <v>0</v>
      </c>
      <c r="AH245" s="33">
        <v>0</v>
      </c>
      <c r="AI245" s="33">
        <v>0</v>
      </c>
      <c r="AJ245" s="33">
        <v>0</v>
      </c>
      <c r="AK245" s="33">
        <v>0</v>
      </c>
      <c r="AL245" s="33">
        <v>0</v>
      </c>
      <c r="AM245" s="33">
        <v>0</v>
      </c>
      <c r="AN245" s="33">
        <v>0</v>
      </c>
      <c r="AO245" s="33">
        <v>0</v>
      </c>
      <c r="AP245" s="33">
        <v>0</v>
      </c>
      <c r="AQ245" s="33">
        <v>0</v>
      </c>
      <c r="AR245" s="33">
        <v>0</v>
      </c>
      <c r="AS245" s="33">
        <v>0</v>
      </c>
      <c r="AT245" s="33">
        <v>0</v>
      </c>
      <c r="AU245" s="33">
        <v>0</v>
      </c>
      <c r="AV245" s="33">
        <v>0</v>
      </c>
      <c r="AW245" s="33">
        <v>0</v>
      </c>
      <c r="AX245" s="33">
        <v>0</v>
      </c>
      <c r="AY245" s="33">
        <v>0</v>
      </c>
      <c r="AZ245" s="33">
        <v>0</v>
      </c>
      <c r="BA245" s="33">
        <v>0</v>
      </c>
      <c r="BB245" s="33">
        <v>0</v>
      </c>
      <c r="BC245" s="33">
        <v>0</v>
      </c>
      <c r="BD245" s="33">
        <v>0</v>
      </c>
      <c r="BE245" s="33">
        <v>0</v>
      </c>
      <c r="BF245" s="33">
        <v>0</v>
      </c>
      <c r="BG245" s="33">
        <v>0</v>
      </c>
      <c r="BH245" s="33">
        <v>0</v>
      </c>
      <c r="BI245" s="33">
        <v>0</v>
      </c>
      <c r="BJ245" s="33">
        <v>0</v>
      </c>
      <c r="BK245" s="33">
        <v>0</v>
      </c>
      <c r="BL245" s="33">
        <v>0</v>
      </c>
      <c r="BM245" s="33">
        <v>0</v>
      </c>
      <c r="BN245" s="33">
        <v>0</v>
      </c>
      <c r="BO245" s="33">
        <v>0</v>
      </c>
      <c r="BP245" s="33">
        <v>0</v>
      </c>
      <c r="BQ245" s="33">
        <v>0</v>
      </c>
      <c r="BR245" s="33">
        <v>0</v>
      </c>
      <c r="BS245" s="33">
        <v>0</v>
      </c>
      <c r="BT245" s="33">
        <v>0</v>
      </c>
      <c r="BU245" s="33">
        <v>0</v>
      </c>
      <c r="BV245" s="33">
        <v>0</v>
      </c>
      <c r="BW245" s="33">
        <v>0</v>
      </c>
      <c r="BX245" s="33">
        <v>0</v>
      </c>
      <c r="BY245" s="33">
        <v>0</v>
      </c>
      <c r="BZ245" s="85">
        <f t="shared" si="3"/>
        <v>0</v>
      </c>
      <c r="CA245" s="67"/>
      <c r="CB245" s="67"/>
      <c r="CC245" s="67"/>
      <c r="CD245" s="67"/>
      <c r="CE245" s="67"/>
      <c r="CF245" s="67"/>
      <c r="CG245" s="67"/>
      <c r="CH245" s="67"/>
      <c r="CI245" s="67"/>
      <c r="CJ245" s="67"/>
      <c r="CK245" s="67"/>
      <c r="CL245" s="67"/>
      <c r="CM245" s="67"/>
      <c r="CN245" s="67"/>
      <c r="CO245" s="67"/>
      <c r="CP245" s="67"/>
      <c r="CQ245" s="67"/>
      <c r="CR245" s="67"/>
      <c r="CS245" s="67"/>
      <c r="CT245" s="67"/>
      <c r="CU245" s="67"/>
      <c r="CV245" s="67"/>
      <c r="CW245" s="67"/>
      <c r="CX245" s="67"/>
      <c r="CY245" s="67"/>
      <c r="CZ245" s="67"/>
      <c r="DA245" s="67"/>
      <c r="DB245" s="67"/>
      <c r="DC245" s="67"/>
      <c r="DD245" s="67"/>
      <c r="DE245" s="67"/>
      <c r="DF245" s="67"/>
      <c r="DG245" s="67"/>
      <c r="DH245" s="67"/>
      <c r="DI245" s="67"/>
      <c r="DJ245" s="67"/>
      <c r="DK245" s="67"/>
      <c r="DL245" s="67"/>
      <c r="DM245" s="67"/>
      <c r="DN245" s="67"/>
      <c r="DO245" s="67"/>
      <c r="DP245" s="67"/>
      <c r="DQ245" s="67"/>
      <c r="DR245" s="67"/>
      <c r="DS245" s="67"/>
      <c r="DT245" s="67"/>
      <c r="DU245" s="67"/>
      <c r="DV245" s="67"/>
      <c r="DW245" s="67"/>
      <c r="DX245" s="67"/>
      <c r="DY245" s="67"/>
      <c r="DZ245" s="67"/>
      <c r="EA245" s="67"/>
      <c r="EB245" s="67"/>
      <c r="EC245" s="67"/>
      <c r="ED245" s="67"/>
      <c r="EE245" s="67"/>
      <c r="EF245" s="67"/>
      <c r="EG245" s="67"/>
      <c r="EH245" s="67"/>
      <c r="EI245" s="67"/>
      <c r="EJ245" s="67"/>
      <c r="EK245" s="67"/>
      <c r="EL245" s="67"/>
      <c r="EM245" s="67"/>
      <c r="EN245" s="67"/>
      <c r="EO245" s="67"/>
      <c r="EP245" s="67"/>
      <c r="EQ245" s="67"/>
      <c r="ER245" s="67"/>
      <c r="ES245" s="67"/>
      <c r="ET245" s="67"/>
      <c r="EU245" s="67"/>
      <c r="EV245" s="67"/>
      <c r="EW245" s="67"/>
      <c r="EX245" s="67"/>
      <c r="EY245" s="67"/>
      <c r="EZ245" s="67"/>
      <c r="FA245" s="67"/>
      <c r="FB245" s="67"/>
      <c r="FC245" s="67"/>
      <c r="FD245" s="67"/>
      <c r="FE245" s="67"/>
      <c r="FF245" s="67"/>
      <c r="FG245" s="67"/>
      <c r="FH245" s="67"/>
      <c r="FI245" s="67"/>
      <c r="FJ245" s="67"/>
      <c r="FK245" s="67"/>
      <c r="FL245" s="67"/>
      <c r="FM245" s="67"/>
    </row>
    <row r="246" spans="1:169" s="71" customFormat="1" ht="15.75" x14ac:dyDescent="0.25">
      <c r="A246" s="63" t="s">
        <v>386</v>
      </c>
      <c r="B246" s="14"/>
      <c r="C246" s="15"/>
      <c r="D246" s="15"/>
      <c r="E246" s="15"/>
      <c r="F246" s="15"/>
      <c r="G246" s="15"/>
      <c r="H246" s="15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  <c r="Z246" s="15"/>
      <c r="AA246" s="15"/>
      <c r="AB246" s="15"/>
      <c r="AC246" s="15"/>
      <c r="AD246" s="15"/>
      <c r="AE246" s="15"/>
      <c r="AF246" s="15"/>
      <c r="AG246" s="15"/>
      <c r="AH246" s="15"/>
      <c r="AI246" s="15"/>
      <c r="AJ246" s="15"/>
      <c r="AK246" s="15"/>
      <c r="AL246" s="15"/>
      <c r="AM246" s="15"/>
      <c r="AN246" s="15"/>
      <c r="AO246" s="15"/>
      <c r="AP246" s="15"/>
      <c r="AQ246" s="15"/>
      <c r="AR246" s="15"/>
      <c r="AS246" s="15"/>
      <c r="AT246" s="15"/>
      <c r="AU246" s="15"/>
      <c r="AV246" s="15"/>
      <c r="AW246" s="15"/>
      <c r="AX246" s="15"/>
      <c r="AY246" s="15"/>
      <c r="AZ246" s="15"/>
      <c r="BA246" s="15"/>
      <c r="BB246" s="15"/>
      <c r="BC246" s="15"/>
      <c r="BD246" s="15"/>
      <c r="BE246" s="15"/>
      <c r="BF246" s="15"/>
      <c r="BG246" s="15"/>
      <c r="BH246" s="15"/>
      <c r="BI246" s="15"/>
      <c r="BJ246" s="15"/>
      <c r="BK246" s="15"/>
      <c r="BL246" s="15"/>
      <c r="BM246" s="15"/>
      <c r="BN246" s="15"/>
      <c r="BO246" s="15"/>
      <c r="BP246" s="15"/>
      <c r="BQ246" s="15"/>
      <c r="BR246" s="15"/>
      <c r="BS246" s="15"/>
      <c r="BT246" s="15"/>
      <c r="BU246" s="15"/>
      <c r="BV246" s="15"/>
      <c r="BW246" s="15"/>
      <c r="BX246" s="15"/>
      <c r="BY246" s="15"/>
      <c r="BZ246" s="15"/>
      <c r="CA246" s="67"/>
      <c r="CB246" s="67"/>
      <c r="CC246" s="67"/>
      <c r="CD246" s="67"/>
      <c r="CE246" s="67"/>
      <c r="CF246" s="67"/>
      <c r="CG246" s="67"/>
      <c r="CH246" s="67"/>
      <c r="CI246" s="67"/>
      <c r="CJ246" s="67"/>
      <c r="CK246" s="67"/>
      <c r="CL246" s="67"/>
      <c r="CM246" s="67"/>
      <c r="CN246" s="67"/>
      <c r="CO246" s="67"/>
      <c r="CP246" s="67"/>
      <c r="CQ246" s="67"/>
      <c r="CR246" s="67"/>
      <c r="CS246" s="67"/>
      <c r="CT246" s="67"/>
      <c r="CU246" s="67"/>
      <c r="CV246" s="67"/>
      <c r="CW246" s="67"/>
      <c r="CX246" s="67"/>
      <c r="CY246" s="67"/>
      <c r="CZ246" s="67"/>
      <c r="DA246" s="67"/>
      <c r="DB246" s="67"/>
      <c r="DC246" s="67"/>
      <c r="DD246" s="67"/>
      <c r="DE246" s="67"/>
      <c r="DF246" s="67"/>
      <c r="DG246" s="67"/>
      <c r="DH246" s="67"/>
      <c r="DI246" s="67"/>
      <c r="DJ246" s="67"/>
      <c r="DK246" s="67"/>
      <c r="DL246" s="67"/>
      <c r="DM246" s="67"/>
      <c r="DN246" s="67"/>
      <c r="DO246" s="67"/>
      <c r="DP246" s="67"/>
      <c r="DQ246" s="67"/>
      <c r="DR246" s="67"/>
      <c r="DS246" s="67"/>
      <c r="DT246" s="67"/>
      <c r="DU246" s="67"/>
      <c r="DV246" s="67"/>
      <c r="DW246" s="67"/>
      <c r="DX246" s="67"/>
      <c r="DY246" s="67"/>
      <c r="DZ246" s="67"/>
      <c r="EA246" s="67"/>
      <c r="EB246" s="67"/>
      <c r="EC246" s="67"/>
      <c r="ED246" s="67"/>
      <c r="EE246" s="67"/>
      <c r="EF246" s="67"/>
      <c r="EG246" s="67"/>
      <c r="EH246" s="67"/>
      <c r="EI246" s="67"/>
      <c r="EJ246" s="67"/>
      <c r="EK246" s="67"/>
      <c r="EL246" s="67"/>
      <c r="EM246" s="67"/>
      <c r="EN246" s="67"/>
      <c r="EO246" s="67"/>
      <c r="EP246" s="67"/>
      <c r="EQ246" s="67"/>
      <c r="ER246" s="67"/>
      <c r="ES246" s="67"/>
      <c r="ET246" s="67"/>
      <c r="EU246" s="67"/>
      <c r="EV246" s="67"/>
      <c r="EW246" s="67"/>
      <c r="EX246" s="67"/>
      <c r="EY246" s="67"/>
      <c r="EZ246" s="67"/>
      <c r="FA246" s="67"/>
      <c r="FB246" s="67"/>
      <c r="FC246" s="67"/>
      <c r="FD246" s="67"/>
      <c r="FE246" s="67"/>
      <c r="FF246" s="67"/>
      <c r="FG246" s="67"/>
      <c r="FH246" s="67"/>
      <c r="FI246" s="67"/>
      <c r="FJ246" s="67"/>
      <c r="FK246" s="67"/>
      <c r="FL246" s="67"/>
      <c r="FM246" s="67"/>
    </row>
    <row r="247" spans="1:169" x14ac:dyDescent="0.2">
      <c r="A247" s="22" t="s">
        <v>241</v>
      </c>
      <c r="C247" s="33">
        <v>622.70826109148607</v>
      </c>
      <c r="D247" s="33">
        <v>2.1799323217473106</v>
      </c>
      <c r="E247" s="33">
        <v>0</v>
      </c>
      <c r="F247" s="33">
        <v>0</v>
      </c>
      <c r="G247" s="33">
        <v>0</v>
      </c>
      <c r="H247" s="33">
        <v>0</v>
      </c>
      <c r="I247" s="33">
        <v>-25273.283233812967</v>
      </c>
      <c r="J247" s="33">
        <v>3277.5338208026833</v>
      </c>
      <c r="K247" s="33">
        <v>0</v>
      </c>
      <c r="L247" s="33">
        <v>0</v>
      </c>
      <c r="M247" s="33">
        <v>292531.87516668643</v>
      </c>
      <c r="N247" s="33">
        <v>963.96902693212257</v>
      </c>
      <c r="O247" s="33">
        <v>85728.295761001413</v>
      </c>
      <c r="P247" s="33">
        <v>2764.3844931052358</v>
      </c>
      <c r="Q247" s="33">
        <v>0</v>
      </c>
      <c r="R247" s="33">
        <v>327227.51062716049</v>
      </c>
      <c r="S247" s="33">
        <v>890717.8581755039</v>
      </c>
      <c r="T247" s="33">
        <v>364.81487262931995</v>
      </c>
      <c r="U247" s="33">
        <v>1779511.0536471456</v>
      </c>
      <c r="V247" s="33">
        <v>0</v>
      </c>
      <c r="W247" s="33">
        <v>0</v>
      </c>
      <c r="X247" s="33">
        <v>0</v>
      </c>
      <c r="Y247" s="33">
        <v>-18.915400794919705</v>
      </c>
      <c r="Z247" s="33">
        <v>0</v>
      </c>
      <c r="AA247" s="33">
        <v>221.35346712595228</v>
      </c>
      <c r="AB247" s="33">
        <v>0</v>
      </c>
      <c r="AC247" s="33">
        <v>-26475.81754265531</v>
      </c>
      <c r="AD247" s="33">
        <v>0</v>
      </c>
      <c r="AE247" s="33">
        <v>0</v>
      </c>
      <c r="AF247" s="33">
        <v>23674.158968808602</v>
      </c>
      <c r="AG247" s="33">
        <v>0</v>
      </c>
      <c r="AH247" s="33">
        <v>150.15600457377204</v>
      </c>
      <c r="AI247" s="33">
        <v>23.381352554450771</v>
      </c>
      <c r="AJ247" s="33">
        <v>5.6520745624514372</v>
      </c>
      <c r="AK247" s="33">
        <v>0</v>
      </c>
      <c r="AL247" s="33">
        <v>9726.1033650250738</v>
      </c>
      <c r="AM247" s="33">
        <v>3771.6046156593725</v>
      </c>
      <c r="AN247" s="33">
        <v>8355.1988278559747</v>
      </c>
      <c r="AO247" s="33">
        <v>0</v>
      </c>
      <c r="AP247" s="33">
        <v>-7182.5075196669604</v>
      </c>
      <c r="AQ247" s="33">
        <v>0</v>
      </c>
      <c r="AR247" s="33">
        <v>0</v>
      </c>
      <c r="AS247" s="33">
        <v>0</v>
      </c>
      <c r="AT247" s="33">
        <v>873629.97623940627</v>
      </c>
      <c r="AU247" s="33">
        <v>-30.399509917064499</v>
      </c>
      <c r="AV247" s="33">
        <v>776662.31027161877</v>
      </c>
      <c r="AW247" s="33">
        <v>0</v>
      </c>
      <c r="AX247" s="33">
        <v>-239847.4057393304</v>
      </c>
      <c r="AY247" s="33">
        <v>-718.02249582310833</v>
      </c>
      <c r="AZ247" s="33">
        <v>67554.804648148798</v>
      </c>
      <c r="BA247" s="33">
        <v>0</v>
      </c>
      <c r="BB247" s="33">
        <v>0</v>
      </c>
      <c r="BC247" s="33">
        <v>0</v>
      </c>
      <c r="BD247" s="33">
        <v>292.93822965833465</v>
      </c>
      <c r="BE247" s="33">
        <v>0</v>
      </c>
      <c r="BF247" s="33">
        <v>41.283536638706231</v>
      </c>
      <c r="BG247" s="33">
        <v>135818.07531173166</v>
      </c>
      <c r="BH247" s="33">
        <v>0</v>
      </c>
      <c r="BI247" s="33">
        <v>0</v>
      </c>
      <c r="BJ247" s="33">
        <v>0</v>
      </c>
      <c r="BK247" s="33">
        <v>830.77087208234013</v>
      </c>
      <c r="BL247" s="33">
        <v>0</v>
      </c>
      <c r="BM247" s="33">
        <v>0</v>
      </c>
      <c r="BN247" s="33">
        <v>0</v>
      </c>
      <c r="BO247" s="33">
        <v>0</v>
      </c>
      <c r="BP247" s="33">
        <v>1870.2406082547657</v>
      </c>
      <c r="BQ247" s="33">
        <v>7501.766358063428</v>
      </c>
      <c r="BR247" s="33">
        <v>81797.838864196019</v>
      </c>
      <c r="BS247" s="33">
        <v>0</v>
      </c>
      <c r="BT247" s="33">
        <v>965.30945305020703</v>
      </c>
      <c r="BU247" s="33">
        <v>0</v>
      </c>
      <c r="BV247" s="33">
        <v>0</v>
      </c>
      <c r="BW247" s="33">
        <v>0</v>
      </c>
      <c r="BX247" s="33">
        <v>0</v>
      </c>
      <c r="BY247" s="33">
        <v>0</v>
      </c>
      <c r="BZ247" s="85">
        <f t="shared" si="3"/>
        <v>5077058.7554113958</v>
      </c>
      <c r="CA247" s="33"/>
      <c r="CB247" s="33"/>
      <c r="CC247" s="33"/>
      <c r="CD247" s="33"/>
      <c r="CE247" s="33"/>
      <c r="CF247" s="33"/>
      <c r="CG247" s="33"/>
      <c r="CH247" s="33"/>
      <c r="CI247" s="33"/>
      <c r="CJ247" s="33"/>
      <c r="CK247" s="33"/>
      <c r="CL247" s="33"/>
      <c r="CM247" s="33"/>
      <c r="CN247" s="33"/>
      <c r="CO247" s="33"/>
      <c r="CP247" s="33"/>
      <c r="CQ247" s="33"/>
      <c r="CR247" s="33"/>
      <c r="CS247" s="33"/>
      <c r="CT247" s="33"/>
      <c r="CU247" s="33"/>
      <c r="CV247" s="33"/>
      <c r="CW247" s="33"/>
      <c r="CX247" s="33"/>
      <c r="CY247" s="33"/>
      <c r="CZ247" s="33"/>
      <c r="DA247" s="33"/>
      <c r="DB247" s="33"/>
      <c r="DC247" s="33"/>
      <c r="DD247" s="33"/>
      <c r="DE247" s="33"/>
      <c r="DF247" s="33"/>
      <c r="DG247" s="33"/>
      <c r="DH247" s="33"/>
      <c r="DI247" s="33"/>
      <c r="DJ247" s="33"/>
      <c r="DK247" s="33"/>
      <c r="DL247" s="33"/>
      <c r="DM247" s="33"/>
      <c r="DN247" s="33"/>
      <c r="DO247" s="33"/>
      <c r="DP247" s="33"/>
      <c r="DQ247" s="33"/>
      <c r="DR247" s="33"/>
      <c r="DS247" s="33"/>
      <c r="DT247" s="33"/>
      <c r="DU247" s="33"/>
      <c r="DV247" s="33"/>
      <c r="DW247" s="33"/>
      <c r="DX247" s="33"/>
      <c r="DY247" s="33"/>
      <c r="DZ247" s="33"/>
      <c r="EA247" s="33"/>
      <c r="EB247" s="33"/>
      <c r="EC247" s="33"/>
      <c r="ED247" s="33"/>
      <c r="EE247" s="33"/>
      <c r="EF247" s="33"/>
      <c r="EG247" s="33"/>
      <c r="EH247" s="33"/>
      <c r="EI247" s="33"/>
      <c r="EJ247" s="33"/>
      <c r="EK247" s="33"/>
      <c r="EL247" s="33"/>
      <c r="EM247" s="33"/>
      <c r="EN247" s="33"/>
      <c r="EO247" s="33"/>
      <c r="EP247" s="33"/>
      <c r="EQ247" s="33"/>
      <c r="ER247" s="33"/>
      <c r="ES247" s="33"/>
      <c r="ET247" s="33"/>
      <c r="EU247" s="33"/>
      <c r="EV247" s="33"/>
      <c r="EW247" s="33"/>
      <c r="EX247" s="33"/>
      <c r="EY247" s="33"/>
      <c r="EZ247" s="33"/>
      <c r="FA247" s="33"/>
      <c r="FB247" s="33"/>
      <c r="FC247" s="33"/>
      <c r="FD247" s="33"/>
      <c r="FE247" s="33"/>
      <c r="FF247" s="33"/>
      <c r="FG247" s="33"/>
      <c r="FH247" s="33"/>
      <c r="FI247" s="33"/>
      <c r="FJ247" s="33"/>
      <c r="FK247" s="33"/>
      <c r="FL247" s="33"/>
      <c r="FM247" s="33"/>
    </row>
    <row r="248" spans="1:169" x14ac:dyDescent="0.2">
      <c r="A248" s="22" t="s">
        <v>242</v>
      </c>
      <c r="C248" s="33">
        <v>59627.86324098536</v>
      </c>
      <c r="D248" s="33">
        <v>105559.97809380258</v>
      </c>
      <c r="E248" s="33">
        <v>25863.346357167895</v>
      </c>
      <c r="F248" s="33">
        <v>30294.837420931661</v>
      </c>
      <c r="G248" s="33">
        <v>14367.313407091024</v>
      </c>
      <c r="H248" s="33">
        <v>15883.019819783336</v>
      </c>
      <c r="I248" s="33">
        <v>31916.887040113277</v>
      </c>
      <c r="J248" s="33">
        <v>24989.100125749548</v>
      </c>
      <c r="K248" s="33">
        <v>29508.664442681413</v>
      </c>
      <c r="L248" s="33">
        <v>7381.3525931947015</v>
      </c>
      <c r="M248" s="33">
        <v>47545.816024763677</v>
      </c>
      <c r="N248" s="33">
        <v>19170.019376647979</v>
      </c>
      <c r="O248" s="33">
        <v>18423.064824022509</v>
      </c>
      <c r="P248" s="33">
        <v>52316.001227551584</v>
      </c>
      <c r="Q248" s="33">
        <v>0</v>
      </c>
      <c r="R248" s="33">
        <v>41048.547745053183</v>
      </c>
      <c r="S248" s="33">
        <v>64462.584149878181</v>
      </c>
      <c r="T248" s="33">
        <v>40.676987027173375</v>
      </c>
      <c r="U248" s="33">
        <v>136754.84695440592</v>
      </c>
      <c r="V248" s="33">
        <v>255754.81967177551</v>
      </c>
      <c r="W248" s="33">
        <v>22746.307447996955</v>
      </c>
      <c r="X248" s="33">
        <v>59200.194252073474</v>
      </c>
      <c r="Y248" s="33">
        <v>0</v>
      </c>
      <c r="Z248" s="33">
        <v>0</v>
      </c>
      <c r="AA248" s="33">
        <v>24404.194032401185</v>
      </c>
      <c r="AB248" s="33">
        <v>19253.852413653509</v>
      </c>
      <c r="AC248" s="33">
        <v>6662.9437506670256</v>
      </c>
      <c r="AD248" s="33">
        <v>31065.665584979433</v>
      </c>
      <c r="AE248" s="33">
        <v>7211.7137933591803</v>
      </c>
      <c r="AF248" s="33">
        <v>26116.818542522436</v>
      </c>
      <c r="AG248" s="33">
        <v>22461.376246260679</v>
      </c>
      <c r="AH248" s="33">
        <v>175181.09021872739</v>
      </c>
      <c r="AI248" s="33">
        <v>33249.286701616416</v>
      </c>
      <c r="AJ248" s="33">
        <v>62542.115432529041</v>
      </c>
      <c r="AK248" s="33">
        <v>1891.7031631241653</v>
      </c>
      <c r="AL248" s="33">
        <v>37269.051571874392</v>
      </c>
      <c r="AM248" s="33">
        <v>26509.310297459186</v>
      </c>
      <c r="AN248" s="33">
        <v>68918.706347587155</v>
      </c>
      <c r="AO248" s="33">
        <v>1793.7658090215402</v>
      </c>
      <c r="AP248" s="33">
        <v>9318.6038666999757</v>
      </c>
      <c r="AQ248" s="33">
        <v>3943.6771025113521</v>
      </c>
      <c r="AR248" s="33">
        <v>4099.4535390619149</v>
      </c>
      <c r="AS248" s="33">
        <v>396.98871663460392</v>
      </c>
      <c r="AT248" s="33">
        <v>133542.48788615738</v>
      </c>
      <c r="AU248" s="33">
        <v>51279.085060912745</v>
      </c>
      <c r="AV248" s="33">
        <v>47734.189430860511</v>
      </c>
      <c r="AW248" s="33">
        <v>2089.7216853480422</v>
      </c>
      <c r="AX248" s="33">
        <v>3621.4856724718093</v>
      </c>
      <c r="AY248" s="33">
        <v>3810.6006794317855</v>
      </c>
      <c r="AZ248" s="33">
        <v>29732.484192637909</v>
      </c>
      <c r="BA248" s="33">
        <v>16910.530300974795</v>
      </c>
      <c r="BB248" s="33">
        <v>125769.58871523154</v>
      </c>
      <c r="BC248" s="33">
        <v>13464.459010245433</v>
      </c>
      <c r="BD248" s="33">
        <v>4656.0962952568552</v>
      </c>
      <c r="BE248" s="33">
        <v>14909.719147316149</v>
      </c>
      <c r="BF248" s="33">
        <v>13183.618462692939</v>
      </c>
      <c r="BG248" s="33">
        <v>20785.555647957386</v>
      </c>
      <c r="BH248" s="33">
        <v>8645.2955993783617</v>
      </c>
      <c r="BI248" s="33">
        <v>2859.2991471062223</v>
      </c>
      <c r="BJ248" s="33">
        <v>33151.176145818121</v>
      </c>
      <c r="BK248" s="33">
        <v>14009.732984985514</v>
      </c>
      <c r="BL248" s="33">
        <v>1383.0183449449046</v>
      </c>
      <c r="BM248" s="33">
        <v>0</v>
      </c>
      <c r="BN248" s="33">
        <v>118869.2672440984</v>
      </c>
      <c r="BO248" s="33">
        <v>34573.337420505377</v>
      </c>
      <c r="BP248" s="33">
        <v>134.76992431662117</v>
      </c>
      <c r="BQ248" s="33">
        <v>0</v>
      </c>
      <c r="BR248" s="33">
        <v>41180.916385320896</v>
      </c>
      <c r="BS248" s="33">
        <v>23022.25097209723</v>
      </c>
      <c r="BT248" s="33">
        <v>54316.35423857416</v>
      </c>
      <c r="BU248" s="33">
        <v>0</v>
      </c>
      <c r="BV248" s="33">
        <v>0</v>
      </c>
      <c r="BW248" s="33">
        <v>1714.4282515494278</v>
      </c>
      <c r="BX248" s="33">
        <v>0</v>
      </c>
      <c r="BY248" s="33">
        <v>0</v>
      </c>
      <c r="BZ248" s="85">
        <f t="shared" si="3"/>
        <v>2440495.0271795774</v>
      </c>
      <c r="CA248" s="33"/>
      <c r="CB248" s="33"/>
      <c r="CC248" s="33"/>
      <c r="CD248" s="33"/>
      <c r="CE248" s="33"/>
      <c r="CF248" s="33"/>
      <c r="CG248" s="33"/>
      <c r="CH248" s="33"/>
      <c r="CI248" s="33"/>
      <c r="CJ248" s="33"/>
      <c r="CK248" s="33"/>
      <c r="CL248" s="33"/>
      <c r="CM248" s="33"/>
      <c r="CN248" s="33"/>
      <c r="CO248" s="33"/>
      <c r="CP248" s="33"/>
      <c r="CQ248" s="33"/>
      <c r="CR248" s="33"/>
      <c r="CS248" s="33"/>
      <c r="CT248" s="33"/>
      <c r="CU248" s="33"/>
      <c r="CV248" s="33"/>
      <c r="CW248" s="33"/>
      <c r="CX248" s="33"/>
      <c r="CY248" s="33"/>
      <c r="CZ248" s="33"/>
      <c r="DA248" s="33"/>
      <c r="DB248" s="33"/>
      <c r="DC248" s="33"/>
      <c r="DD248" s="33"/>
      <c r="DE248" s="33"/>
      <c r="DF248" s="33"/>
      <c r="DG248" s="33"/>
      <c r="DH248" s="33"/>
      <c r="DI248" s="33"/>
      <c r="DJ248" s="33"/>
      <c r="DK248" s="33"/>
      <c r="DL248" s="33"/>
      <c r="DM248" s="33"/>
      <c r="DN248" s="33"/>
      <c r="DO248" s="33"/>
      <c r="DP248" s="33"/>
      <c r="DQ248" s="33"/>
      <c r="DR248" s="33"/>
      <c r="DS248" s="33"/>
      <c r="DT248" s="33"/>
      <c r="DU248" s="33"/>
      <c r="DV248" s="33"/>
      <c r="DW248" s="33"/>
      <c r="DX248" s="33"/>
      <c r="DY248" s="33"/>
      <c r="DZ248" s="33"/>
      <c r="EA248" s="33"/>
      <c r="EB248" s="33"/>
      <c r="EC248" s="33"/>
      <c r="ED248" s="33"/>
      <c r="EE248" s="33"/>
      <c r="EF248" s="33"/>
      <c r="EG248" s="33"/>
      <c r="EH248" s="33"/>
      <c r="EI248" s="33"/>
      <c r="EJ248" s="33"/>
      <c r="EK248" s="33"/>
      <c r="EL248" s="33"/>
      <c r="EM248" s="33"/>
      <c r="EN248" s="33"/>
      <c r="EO248" s="33"/>
      <c r="EP248" s="33"/>
      <c r="EQ248" s="33"/>
      <c r="ER248" s="33"/>
      <c r="ES248" s="33"/>
      <c r="ET248" s="33"/>
      <c r="EU248" s="33"/>
      <c r="EV248" s="33"/>
      <c r="EW248" s="33"/>
      <c r="EX248" s="33"/>
      <c r="EY248" s="33"/>
      <c r="EZ248" s="33"/>
      <c r="FA248" s="33"/>
      <c r="FB248" s="33"/>
      <c r="FC248" s="33"/>
      <c r="FD248" s="33"/>
      <c r="FE248" s="33"/>
      <c r="FF248" s="33"/>
      <c r="FG248" s="33"/>
      <c r="FH248" s="33"/>
      <c r="FI248" s="33"/>
      <c r="FJ248" s="33"/>
      <c r="FK248" s="33"/>
      <c r="FL248" s="33"/>
      <c r="FM248" s="33"/>
    </row>
    <row r="249" spans="1:169" x14ac:dyDescent="0.2">
      <c r="A249" s="24"/>
      <c r="B249" s="25"/>
      <c r="C249" s="67"/>
      <c r="D249" s="67"/>
      <c r="E249" s="67"/>
      <c r="F249" s="67"/>
      <c r="G249" s="67"/>
      <c r="H249" s="67"/>
      <c r="I249" s="67"/>
      <c r="J249" s="67"/>
      <c r="K249" s="67"/>
      <c r="L249" s="67"/>
      <c r="M249" s="67"/>
      <c r="N249" s="67"/>
      <c r="O249" s="67"/>
      <c r="P249" s="67"/>
      <c r="Q249" s="67"/>
      <c r="R249" s="67"/>
      <c r="S249" s="67"/>
      <c r="T249" s="67"/>
      <c r="U249" s="67"/>
      <c r="V249" s="67"/>
      <c r="W249" s="67"/>
      <c r="X249" s="67"/>
      <c r="Y249" s="67"/>
      <c r="Z249" s="67"/>
      <c r="AA249" s="67"/>
      <c r="AB249" s="67"/>
      <c r="AC249" s="67"/>
      <c r="AD249" s="67"/>
      <c r="AE249" s="67"/>
      <c r="AF249" s="67"/>
      <c r="AG249" s="67"/>
      <c r="AH249" s="67"/>
      <c r="AI249" s="67"/>
      <c r="AJ249" s="67"/>
      <c r="AK249" s="67"/>
      <c r="AL249" s="67"/>
      <c r="AM249" s="67"/>
      <c r="AN249" s="67"/>
      <c r="AO249" s="67"/>
      <c r="AP249" s="67"/>
      <c r="AQ249" s="67"/>
      <c r="AR249" s="67"/>
      <c r="AS249" s="67"/>
      <c r="AT249" s="67"/>
      <c r="AU249" s="67"/>
      <c r="AV249" s="67"/>
      <c r="AW249" s="67"/>
      <c r="AX249" s="67"/>
      <c r="AY249" s="67"/>
      <c r="AZ249" s="67"/>
      <c r="BA249" s="67"/>
      <c r="BB249" s="67"/>
      <c r="BC249" s="67"/>
      <c r="BD249" s="67"/>
      <c r="BE249" s="67"/>
      <c r="BF249" s="67"/>
      <c r="BG249" s="67"/>
      <c r="BH249" s="67"/>
      <c r="BI249" s="67"/>
      <c r="BJ249" s="67"/>
      <c r="BK249" s="67"/>
      <c r="BL249" s="67"/>
      <c r="BM249" s="67"/>
      <c r="BN249" s="67"/>
      <c r="BO249" s="67"/>
      <c r="BP249" s="67"/>
      <c r="BQ249" s="67"/>
      <c r="BR249" s="67"/>
      <c r="BS249" s="67"/>
      <c r="BT249" s="67"/>
      <c r="BU249" s="67"/>
      <c r="BV249" s="67"/>
      <c r="BW249" s="67"/>
      <c r="BX249" s="67"/>
      <c r="BY249" s="67"/>
      <c r="BZ249" s="85">
        <f t="shared" si="3"/>
        <v>0</v>
      </c>
      <c r="CA249" s="33"/>
      <c r="CB249" s="33"/>
      <c r="CC249" s="33"/>
      <c r="CD249" s="33"/>
      <c r="CE249" s="33"/>
      <c r="CF249" s="33"/>
      <c r="CG249" s="33"/>
      <c r="CH249" s="33"/>
      <c r="CI249" s="33"/>
      <c r="CJ249" s="33"/>
      <c r="CK249" s="33"/>
      <c r="CL249" s="33"/>
      <c r="CM249" s="33"/>
      <c r="CN249" s="33"/>
      <c r="CO249" s="33"/>
      <c r="CP249" s="33"/>
      <c r="CQ249" s="33"/>
      <c r="CR249" s="33"/>
      <c r="CS249" s="33"/>
      <c r="CT249" s="33"/>
      <c r="CU249" s="33"/>
      <c r="CV249" s="33"/>
      <c r="CW249" s="33"/>
      <c r="CX249" s="33"/>
      <c r="CY249" s="33"/>
      <c r="CZ249" s="33"/>
      <c r="DA249" s="33"/>
      <c r="DB249" s="33"/>
      <c r="DC249" s="33"/>
      <c r="DD249" s="33"/>
      <c r="DE249" s="33"/>
      <c r="DF249" s="33"/>
      <c r="DG249" s="33"/>
      <c r="DH249" s="33"/>
      <c r="DI249" s="33"/>
      <c r="DJ249" s="33"/>
      <c r="DK249" s="33"/>
      <c r="DL249" s="33"/>
      <c r="DM249" s="33"/>
      <c r="DN249" s="33"/>
      <c r="DO249" s="33"/>
      <c r="DP249" s="33"/>
      <c r="DQ249" s="33"/>
      <c r="DR249" s="33"/>
      <c r="DS249" s="33"/>
      <c r="DT249" s="33"/>
      <c r="DU249" s="33"/>
      <c r="DV249" s="33"/>
      <c r="DW249" s="33"/>
      <c r="DX249" s="33"/>
      <c r="DY249" s="33"/>
      <c r="DZ249" s="33"/>
      <c r="EA249" s="33"/>
      <c r="EB249" s="33"/>
      <c r="EC249" s="33"/>
      <c r="ED249" s="33"/>
      <c r="EE249" s="33"/>
      <c r="EF249" s="33"/>
      <c r="EG249" s="33"/>
      <c r="EH249" s="33"/>
      <c r="EI249" s="33"/>
      <c r="EJ249" s="33"/>
      <c r="EK249" s="33"/>
      <c r="EL249" s="33"/>
      <c r="EM249" s="33"/>
      <c r="EN249" s="33"/>
      <c r="EO249" s="33"/>
      <c r="EP249" s="33"/>
      <c r="EQ249" s="33"/>
      <c r="ER249" s="33"/>
      <c r="ES249" s="33"/>
      <c r="ET249" s="33"/>
      <c r="EU249" s="33"/>
      <c r="EV249" s="33"/>
      <c r="EW249" s="33"/>
      <c r="EX249" s="33"/>
      <c r="EY249" s="33"/>
      <c r="EZ249" s="33"/>
      <c r="FA249" s="33"/>
      <c r="FB249" s="33"/>
      <c r="FC249" s="33"/>
      <c r="FD249" s="33"/>
      <c r="FE249" s="33"/>
      <c r="FF249" s="33"/>
      <c r="FG249" s="33"/>
      <c r="FH249" s="33"/>
      <c r="FI249" s="33"/>
      <c r="FJ249" s="33"/>
      <c r="FK249" s="33"/>
      <c r="FL249" s="33"/>
      <c r="FM249" s="33"/>
    </row>
    <row r="250" spans="1:169" x14ac:dyDescent="0.2">
      <c r="A250" s="24"/>
      <c r="B250" s="25"/>
      <c r="C250" s="67"/>
      <c r="D250" s="67"/>
      <c r="E250" s="67"/>
      <c r="F250" s="67"/>
      <c r="G250" s="67"/>
      <c r="H250" s="67"/>
      <c r="I250" s="67"/>
      <c r="J250" s="67"/>
      <c r="K250" s="67"/>
      <c r="L250" s="67"/>
      <c r="M250" s="67"/>
      <c r="N250" s="67"/>
      <c r="O250" s="67"/>
      <c r="P250" s="67"/>
      <c r="Q250" s="67"/>
      <c r="R250" s="67"/>
      <c r="S250" s="67"/>
      <c r="T250" s="67"/>
      <c r="U250" s="67"/>
      <c r="V250" s="67"/>
      <c r="W250" s="67"/>
      <c r="X250" s="67"/>
      <c r="Y250" s="67"/>
      <c r="Z250" s="67"/>
      <c r="AA250" s="67"/>
      <c r="AB250" s="67"/>
      <c r="AC250" s="67"/>
      <c r="AD250" s="67"/>
      <c r="AE250" s="67"/>
      <c r="AF250" s="67"/>
      <c r="AG250" s="67"/>
      <c r="AH250" s="67"/>
      <c r="AI250" s="67"/>
      <c r="AJ250" s="67"/>
      <c r="AK250" s="67"/>
      <c r="AL250" s="67"/>
      <c r="AM250" s="67"/>
      <c r="AN250" s="67"/>
      <c r="AO250" s="67"/>
      <c r="AP250" s="67"/>
      <c r="AQ250" s="67"/>
      <c r="AR250" s="67"/>
      <c r="AS250" s="67"/>
      <c r="AT250" s="67"/>
      <c r="AU250" s="67"/>
      <c r="AV250" s="67"/>
      <c r="AW250" s="67"/>
      <c r="AX250" s="67"/>
      <c r="AY250" s="67"/>
      <c r="AZ250" s="67"/>
      <c r="BA250" s="67"/>
      <c r="BB250" s="67"/>
      <c r="BC250" s="67"/>
      <c r="BD250" s="67"/>
      <c r="BE250" s="67"/>
      <c r="BF250" s="67"/>
      <c r="BG250" s="67"/>
      <c r="BH250" s="67"/>
      <c r="BI250" s="67"/>
      <c r="BJ250" s="67"/>
      <c r="BK250" s="67"/>
      <c r="BL250" s="67"/>
      <c r="BM250" s="67"/>
      <c r="BN250" s="67"/>
      <c r="BO250" s="67"/>
      <c r="BP250" s="67"/>
      <c r="BQ250" s="67"/>
      <c r="BR250" s="67"/>
      <c r="BS250" s="67"/>
      <c r="BT250" s="67"/>
      <c r="BU250" s="67"/>
      <c r="BV250" s="67"/>
      <c r="BW250" s="67"/>
      <c r="BX250" s="67"/>
      <c r="BY250" s="67"/>
      <c r="BZ250" s="85">
        <f t="shared" si="3"/>
        <v>0</v>
      </c>
      <c r="CA250" s="33"/>
      <c r="CB250" s="33"/>
      <c r="CC250" s="33"/>
      <c r="CD250" s="33"/>
      <c r="CE250" s="33"/>
      <c r="CF250" s="33"/>
      <c r="CG250" s="33"/>
      <c r="CH250" s="33"/>
      <c r="CI250" s="33"/>
      <c r="CJ250" s="33"/>
      <c r="CK250" s="33"/>
      <c r="CL250" s="33"/>
      <c r="CM250" s="33"/>
      <c r="CN250" s="33"/>
      <c r="CO250" s="33"/>
      <c r="CP250" s="33"/>
      <c r="CQ250" s="33"/>
      <c r="CR250" s="33"/>
      <c r="CS250" s="33"/>
      <c r="CT250" s="33"/>
      <c r="CU250" s="33"/>
      <c r="CV250" s="33"/>
      <c r="CW250" s="33"/>
      <c r="CX250" s="33"/>
      <c r="CY250" s="33"/>
      <c r="CZ250" s="33"/>
      <c r="DA250" s="33"/>
      <c r="DB250" s="33"/>
      <c r="DC250" s="33"/>
      <c r="DD250" s="33"/>
      <c r="DE250" s="33"/>
      <c r="DF250" s="33"/>
      <c r="DG250" s="33"/>
      <c r="DH250" s="33"/>
      <c r="DI250" s="33"/>
      <c r="DJ250" s="33"/>
      <c r="DK250" s="33"/>
      <c r="DL250" s="33"/>
      <c r="DM250" s="33"/>
      <c r="DN250" s="33"/>
      <c r="DO250" s="33"/>
      <c r="DP250" s="33"/>
      <c r="DQ250" s="33"/>
      <c r="DR250" s="33"/>
      <c r="DS250" s="33"/>
      <c r="DT250" s="33"/>
      <c r="DU250" s="33"/>
      <c r="DV250" s="33"/>
      <c r="DW250" s="33"/>
      <c r="DX250" s="33"/>
      <c r="DY250" s="33"/>
      <c r="DZ250" s="33"/>
      <c r="EA250" s="33"/>
      <c r="EB250" s="33"/>
      <c r="EC250" s="33"/>
      <c r="ED250" s="33"/>
      <c r="EE250" s="33"/>
      <c r="EF250" s="33"/>
      <c r="EG250" s="33"/>
      <c r="EH250" s="33"/>
      <c r="EI250" s="33"/>
      <c r="EJ250" s="33"/>
      <c r="EK250" s="33"/>
      <c r="EL250" s="33"/>
      <c r="EM250" s="33"/>
      <c r="EN250" s="33"/>
      <c r="EO250" s="33"/>
      <c r="EP250" s="33"/>
      <c r="EQ250" s="33"/>
      <c r="ER250" s="33"/>
      <c r="ES250" s="33"/>
      <c r="ET250" s="33"/>
      <c r="EU250" s="33"/>
      <c r="EV250" s="33"/>
      <c r="EW250" s="33"/>
      <c r="EX250" s="33"/>
      <c r="EY250" s="33"/>
      <c r="EZ250" s="33"/>
      <c r="FA250" s="33"/>
      <c r="FB250" s="33"/>
      <c r="FC250" s="33"/>
      <c r="FD250" s="33"/>
      <c r="FE250" s="33"/>
      <c r="FF250" s="33"/>
      <c r="FG250" s="33"/>
      <c r="FH250" s="33"/>
      <c r="FI250" s="33"/>
      <c r="FJ250" s="33"/>
      <c r="FK250" s="33"/>
      <c r="FL250" s="33"/>
      <c r="FM250" s="33"/>
    </row>
    <row r="251" spans="1:169" x14ac:dyDescent="0.2">
      <c r="A251" s="26"/>
      <c r="B251" s="25"/>
      <c r="C251" s="67"/>
      <c r="D251" s="67"/>
      <c r="E251" s="67"/>
      <c r="F251" s="67"/>
      <c r="G251" s="67"/>
      <c r="H251" s="67"/>
      <c r="I251" s="67"/>
      <c r="J251" s="67"/>
      <c r="K251" s="67"/>
      <c r="L251" s="67"/>
      <c r="M251" s="67"/>
      <c r="N251" s="67"/>
      <c r="O251" s="67"/>
      <c r="P251" s="67"/>
      <c r="Q251" s="67"/>
      <c r="R251" s="67"/>
      <c r="S251" s="67"/>
      <c r="T251" s="67"/>
      <c r="U251" s="67"/>
      <c r="V251" s="67"/>
      <c r="W251" s="67"/>
      <c r="X251" s="67"/>
      <c r="Y251" s="67"/>
      <c r="Z251" s="67"/>
      <c r="AA251" s="67"/>
      <c r="AB251" s="67"/>
      <c r="AC251" s="67"/>
      <c r="AD251" s="67"/>
      <c r="AE251" s="67"/>
      <c r="AF251" s="67"/>
      <c r="AG251" s="67"/>
      <c r="AH251" s="67"/>
      <c r="AI251" s="67"/>
      <c r="AJ251" s="67"/>
      <c r="AK251" s="67"/>
      <c r="AL251" s="67"/>
      <c r="AM251" s="67"/>
      <c r="AN251" s="67"/>
      <c r="AO251" s="67"/>
      <c r="AP251" s="67"/>
      <c r="AQ251" s="67"/>
      <c r="AR251" s="67"/>
      <c r="AS251" s="67"/>
      <c r="AT251" s="67"/>
      <c r="AU251" s="67"/>
      <c r="AV251" s="67"/>
      <c r="AW251" s="67"/>
      <c r="AX251" s="67"/>
      <c r="AY251" s="67"/>
      <c r="AZ251" s="67"/>
      <c r="BA251" s="67"/>
      <c r="BB251" s="67"/>
      <c r="BC251" s="67"/>
      <c r="BD251" s="67"/>
      <c r="BE251" s="67"/>
      <c r="BF251" s="67"/>
      <c r="BG251" s="67"/>
      <c r="BH251" s="67"/>
      <c r="BI251" s="67"/>
      <c r="BJ251" s="67"/>
      <c r="BK251" s="67"/>
      <c r="BL251" s="67"/>
      <c r="BM251" s="67"/>
      <c r="BN251" s="67"/>
      <c r="BO251" s="67"/>
      <c r="BP251" s="67"/>
      <c r="BQ251" s="67"/>
      <c r="BR251" s="67"/>
      <c r="BS251" s="67"/>
      <c r="BT251" s="67"/>
      <c r="BU251" s="67"/>
      <c r="BV251" s="67"/>
      <c r="BW251" s="67"/>
      <c r="BX251" s="67"/>
      <c r="BY251" s="67"/>
      <c r="BZ251" s="85">
        <f t="shared" si="3"/>
        <v>0</v>
      </c>
      <c r="CA251" s="33"/>
      <c r="CB251" s="33"/>
      <c r="CC251" s="33"/>
      <c r="CD251" s="33"/>
      <c r="CE251" s="33"/>
      <c r="CF251" s="33"/>
      <c r="CG251" s="33"/>
      <c r="CH251" s="33"/>
      <c r="CI251" s="33"/>
      <c r="CJ251" s="33"/>
      <c r="CK251" s="33"/>
      <c r="CL251" s="33"/>
      <c r="CM251" s="33"/>
      <c r="CN251" s="33"/>
      <c r="CO251" s="33"/>
      <c r="CP251" s="33"/>
      <c r="CQ251" s="33"/>
      <c r="CR251" s="33"/>
      <c r="CS251" s="33"/>
      <c r="CT251" s="33"/>
      <c r="CU251" s="33"/>
      <c r="CV251" s="33"/>
      <c r="CW251" s="33"/>
      <c r="CX251" s="33"/>
      <c r="CY251" s="33"/>
      <c r="CZ251" s="33"/>
      <c r="DA251" s="33"/>
      <c r="DB251" s="33"/>
      <c r="DC251" s="33"/>
      <c r="DD251" s="33"/>
      <c r="DE251" s="33"/>
      <c r="DF251" s="33"/>
      <c r="DG251" s="33"/>
      <c r="DH251" s="33"/>
      <c r="DI251" s="33"/>
      <c r="DJ251" s="33"/>
      <c r="DK251" s="33"/>
      <c r="DL251" s="33"/>
      <c r="DM251" s="33"/>
      <c r="DN251" s="33"/>
      <c r="DO251" s="33"/>
      <c r="DP251" s="33"/>
      <c r="DQ251" s="33"/>
      <c r="DR251" s="33"/>
      <c r="DS251" s="33"/>
      <c r="DT251" s="33"/>
      <c r="DU251" s="33"/>
      <c r="DV251" s="33"/>
      <c r="DW251" s="33"/>
      <c r="DX251" s="33"/>
      <c r="DY251" s="33"/>
      <c r="DZ251" s="33"/>
      <c r="EA251" s="33"/>
      <c r="EB251" s="33"/>
      <c r="EC251" s="33"/>
      <c r="ED251" s="33"/>
      <c r="EE251" s="33"/>
      <c r="EF251" s="33"/>
      <c r="EG251" s="33"/>
      <c r="EH251" s="33"/>
      <c r="EI251" s="33"/>
      <c r="EJ251" s="33"/>
      <c r="EK251" s="33"/>
      <c r="EL251" s="33"/>
      <c r="EM251" s="33"/>
      <c r="EN251" s="33"/>
      <c r="EO251" s="33"/>
      <c r="EP251" s="33"/>
      <c r="EQ251" s="33"/>
      <c r="ER251" s="33"/>
      <c r="ES251" s="33"/>
      <c r="ET251" s="33"/>
      <c r="EU251" s="33"/>
      <c r="EV251" s="33"/>
      <c r="EW251" s="33"/>
      <c r="EX251" s="33"/>
      <c r="EY251" s="33"/>
      <c r="EZ251" s="33"/>
      <c r="FA251" s="33"/>
      <c r="FB251" s="33"/>
      <c r="FC251" s="33"/>
      <c r="FD251" s="33"/>
      <c r="FE251" s="33"/>
      <c r="FF251" s="33"/>
      <c r="FG251" s="33"/>
      <c r="FH251" s="33"/>
      <c r="FI251" s="33"/>
      <c r="FJ251" s="33"/>
      <c r="FK251" s="33"/>
      <c r="FL251" s="33"/>
      <c r="FM251" s="33"/>
    </row>
    <row r="252" spans="1:169" ht="13.5" thickBot="1" x14ac:dyDescent="0.25">
      <c r="A252" s="9" t="s">
        <v>366</v>
      </c>
      <c r="B252" s="9"/>
      <c r="C252" s="10">
        <f t="shared" ref="C252:BN252" si="4">+SUM(C5:C251)</f>
        <v>1345473.9727508419</v>
      </c>
      <c r="D252" s="10">
        <f t="shared" si="4"/>
        <v>2571533.5874290657</v>
      </c>
      <c r="E252" s="10">
        <f t="shared" si="4"/>
        <v>601557.41525670781</v>
      </c>
      <c r="F252" s="10">
        <f t="shared" si="4"/>
        <v>791770.31701394753</v>
      </c>
      <c r="G252" s="10">
        <f t="shared" si="4"/>
        <v>313670.87828960927</v>
      </c>
      <c r="H252" s="10">
        <f t="shared" si="4"/>
        <v>322067.74542262894</v>
      </c>
      <c r="I252" s="10">
        <f t="shared" si="4"/>
        <v>708074.98644546524</v>
      </c>
      <c r="J252" s="10">
        <f t="shared" si="4"/>
        <v>529503.29383790749</v>
      </c>
      <c r="K252" s="10">
        <f t="shared" si="4"/>
        <v>759242.63218525075</v>
      </c>
      <c r="L252" s="10">
        <f t="shared" si="4"/>
        <v>165735.59844336184</v>
      </c>
      <c r="M252" s="10">
        <f t="shared" si="4"/>
        <v>1046701.3957554329</v>
      </c>
      <c r="N252" s="10">
        <f t="shared" si="4"/>
        <v>327813.01634147624</v>
      </c>
      <c r="O252" s="10">
        <f t="shared" si="4"/>
        <v>407949.19778693182</v>
      </c>
      <c r="P252" s="10">
        <f t="shared" si="4"/>
        <v>794056.67483626818</v>
      </c>
      <c r="Q252" s="10">
        <f t="shared" si="4"/>
        <v>121.73140417732763</v>
      </c>
      <c r="R252" s="10">
        <f t="shared" si="4"/>
        <v>850681.4120912503</v>
      </c>
      <c r="S252" s="10">
        <f t="shared" si="4"/>
        <v>1444462.7615241825</v>
      </c>
      <c r="T252" s="10">
        <f t="shared" si="4"/>
        <v>877.61091007319658</v>
      </c>
      <c r="U252" s="10">
        <f t="shared" si="4"/>
        <v>3283451.1366783264</v>
      </c>
      <c r="V252" s="10">
        <f t="shared" si="4"/>
        <v>3184878.7997296937</v>
      </c>
      <c r="W252" s="10">
        <f t="shared" si="4"/>
        <v>486667.81249352125</v>
      </c>
      <c r="X252" s="10">
        <f t="shared" si="4"/>
        <v>662511.71299745445</v>
      </c>
      <c r="Y252" s="10">
        <f t="shared" si="4"/>
        <v>1975794.5344995959</v>
      </c>
      <c r="Z252" s="10">
        <f t="shared" si="4"/>
        <v>1929222.5308198233</v>
      </c>
      <c r="AA252" s="10">
        <f t="shared" si="4"/>
        <v>551442.22829893383</v>
      </c>
      <c r="AB252" s="10">
        <f t="shared" si="4"/>
        <v>198169.99620383204</v>
      </c>
      <c r="AC252" s="10">
        <f t="shared" si="4"/>
        <v>128679.60615808108</v>
      </c>
      <c r="AD252" s="10">
        <f t="shared" si="4"/>
        <v>607483.53016935347</v>
      </c>
      <c r="AE252" s="10">
        <f t="shared" si="4"/>
        <v>162157.44981709454</v>
      </c>
      <c r="AF252" s="10">
        <f t="shared" si="4"/>
        <v>513665.84561122803</v>
      </c>
      <c r="AG252" s="10">
        <f t="shared" si="4"/>
        <v>494015.32939764584</v>
      </c>
      <c r="AH252" s="10">
        <f t="shared" si="4"/>
        <v>1815738.6893458753</v>
      </c>
      <c r="AI252" s="10">
        <f t="shared" si="4"/>
        <v>331694.49316544796</v>
      </c>
      <c r="AJ252" s="10">
        <f t="shared" si="4"/>
        <v>563121.30004953744</v>
      </c>
      <c r="AK252" s="10">
        <f t="shared" si="4"/>
        <v>29845.171107951071</v>
      </c>
      <c r="AL252" s="10">
        <f t="shared" si="4"/>
        <v>422518.01773245039</v>
      </c>
      <c r="AM252" s="10">
        <f t="shared" si="4"/>
        <v>287690.00621784304</v>
      </c>
      <c r="AN252" s="10">
        <f t="shared" si="4"/>
        <v>574657.04120201932</v>
      </c>
      <c r="AO252" s="10">
        <f t="shared" si="4"/>
        <v>488347.73998580186</v>
      </c>
      <c r="AP252" s="10">
        <f t="shared" si="4"/>
        <v>162481.20393466891</v>
      </c>
      <c r="AQ252" s="10">
        <f t="shared" si="4"/>
        <v>81277.971625681588</v>
      </c>
      <c r="AR252" s="10">
        <f t="shared" si="4"/>
        <v>473653.737152997</v>
      </c>
      <c r="AS252" s="10">
        <f t="shared" si="4"/>
        <v>76481.487510483916</v>
      </c>
      <c r="AT252" s="10">
        <f t="shared" si="4"/>
        <v>2647343.4374058242</v>
      </c>
      <c r="AU252" s="10">
        <f t="shared" si="4"/>
        <v>1174673.5371919775</v>
      </c>
      <c r="AV252" s="10">
        <f t="shared" si="4"/>
        <v>1163345.9166992097</v>
      </c>
      <c r="AW252" s="10">
        <f t="shared" si="4"/>
        <v>245508.75002378313</v>
      </c>
      <c r="AX252" s="10">
        <f t="shared" si="4"/>
        <v>972836.53657422331</v>
      </c>
      <c r="AY252" s="10">
        <f t="shared" si="4"/>
        <v>78264.1704092133</v>
      </c>
      <c r="AZ252" s="10">
        <f t="shared" si="4"/>
        <v>481175.94425322168</v>
      </c>
      <c r="BA252" s="10">
        <f t="shared" si="4"/>
        <v>115729.55856929303</v>
      </c>
      <c r="BB252" s="10">
        <f t="shared" si="4"/>
        <v>854923.95054534427</v>
      </c>
      <c r="BC252" s="10">
        <f t="shared" si="4"/>
        <v>123398.92117456514</v>
      </c>
      <c r="BD252" s="10">
        <f t="shared" si="4"/>
        <v>157856.11755559</v>
      </c>
      <c r="BE252" s="10">
        <f t="shared" si="4"/>
        <v>340580.50358905859</v>
      </c>
      <c r="BF252" s="10">
        <f t="shared" si="4"/>
        <v>347575.38792699808</v>
      </c>
      <c r="BG252" s="10">
        <f t="shared" si="4"/>
        <v>549861.16814269067</v>
      </c>
      <c r="BH252" s="10">
        <f t="shared" si="4"/>
        <v>103965.6263619861</v>
      </c>
      <c r="BI252" s="10">
        <f t="shared" si="4"/>
        <v>168283.91968600292</v>
      </c>
      <c r="BJ252" s="10">
        <f t="shared" si="4"/>
        <v>929839.08525514184</v>
      </c>
      <c r="BK252" s="10">
        <f t="shared" si="4"/>
        <v>146248.1800113834</v>
      </c>
      <c r="BL252" s="10">
        <f t="shared" si="4"/>
        <v>415932.14569170226</v>
      </c>
      <c r="BM252" s="10">
        <f t="shared" si="4"/>
        <v>118401.21771442935</v>
      </c>
      <c r="BN252" s="10">
        <f t="shared" si="4"/>
        <v>2124395.1305712294</v>
      </c>
      <c r="BO252" s="10">
        <f t="shared" ref="BO252:BZ252" si="5">+SUM(BO5:BO251)</f>
        <v>478923.57672859303</v>
      </c>
      <c r="BP252" s="10">
        <f t="shared" si="5"/>
        <v>850961.66651541856</v>
      </c>
      <c r="BQ252" s="10">
        <f t="shared" si="5"/>
        <v>1654224.633979186</v>
      </c>
      <c r="BR252" s="10">
        <f t="shared" si="5"/>
        <v>640600.72630130325</v>
      </c>
      <c r="BS252" s="10">
        <f t="shared" si="5"/>
        <v>488877.86162821983</v>
      </c>
      <c r="BT252" s="10">
        <f t="shared" si="5"/>
        <v>603426.36033844366</v>
      </c>
      <c r="BU252" s="10">
        <f t="shared" si="5"/>
        <v>63116.747728780814</v>
      </c>
      <c r="BV252" s="10">
        <f t="shared" si="5"/>
        <v>129697.32246181747</v>
      </c>
      <c r="BW252" s="10">
        <f t="shared" si="5"/>
        <v>416364.69867272931</v>
      </c>
      <c r="BX252" s="10">
        <f t="shared" si="5"/>
        <v>-1577389.3303840198</v>
      </c>
      <c r="BY252" s="10">
        <f t="shared" si="5"/>
        <v>1109082.5156912922</v>
      </c>
      <c r="BZ252" s="10">
        <f t="shared" si="5"/>
        <v>50584967.584644504</v>
      </c>
      <c r="CA252" s="33"/>
      <c r="CB252" s="33"/>
      <c r="CC252" s="33"/>
      <c r="CD252" s="33"/>
      <c r="CE252" s="33"/>
      <c r="CF252" s="33"/>
      <c r="CG252" s="33"/>
      <c r="CH252" s="33"/>
      <c r="CI252" s="33"/>
      <c r="CJ252" s="33"/>
      <c r="CK252" s="33"/>
      <c r="CL252" s="33"/>
      <c r="CM252" s="33"/>
      <c r="CN252" s="33"/>
      <c r="CO252" s="33"/>
      <c r="CP252" s="33"/>
      <c r="CQ252" s="33"/>
      <c r="CR252" s="33"/>
      <c r="CS252" s="33"/>
      <c r="CT252" s="33"/>
      <c r="CU252" s="33"/>
      <c r="CV252" s="33"/>
      <c r="CW252" s="33"/>
      <c r="CX252" s="33"/>
      <c r="CY252" s="33"/>
      <c r="CZ252" s="33"/>
      <c r="DA252" s="33"/>
      <c r="DB252" s="33"/>
      <c r="DC252" s="33"/>
      <c r="DD252" s="33"/>
      <c r="DE252" s="33"/>
      <c r="DF252" s="33"/>
      <c r="DG252" s="33"/>
      <c r="DH252" s="33"/>
      <c r="DI252" s="33"/>
      <c r="DJ252" s="33"/>
      <c r="DK252" s="33"/>
      <c r="DL252" s="33"/>
      <c r="DM252" s="33"/>
      <c r="DN252" s="33"/>
      <c r="DO252" s="33"/>
      <c r="DP252" s="33"/>
      <c r="DQ252" s="33"/>
      <c r="DR252" s="33"/>
      <c r="DS252" s="33"/>
      <c r="DT252" s="33"/>
      <c r="DU252" s="33"/>
      <c r="DV252" s="33"/>
      <c r="DW252" s="33"/>
      <c r="DX252" s="33"/>
      <c r="DY252" s="33"/>
      <c r="DZ252" s="33"/>
      <c r="EA252" s="33"/>
      <c r="EB252" s="33"/>
      <c r="EC252" s="33"/>
      <c r="ED252" s="33"/>
      <c r="EE252" s="33"/>
      <c r="EF252" s="33"/>
      <c r="EG252" s="33"/>
      <c r="EH252" s="33"/>
      <c r="EI252" s="33"/>
      <c r="EJ252" s="33"/>
      <c r="EK252" s="33"/>
      <c r="EL252" s="33"/>
      <c r="EM252" s="33"/>
      <c r="EN252" s="33"/>
      <c r="EO252" s="33"/>
      <c r="EP252" s="33"/>
      <c r="EQ252" s="33"/>
      <c r="ER252" s="33"/>
      <c r="ES252" s="33"/>
      <c r="ET252" s="33"/>
      <c r="EU252" s="33"/>
      <c r="EV252" s="33"/>
      <c r="EW252" s="33"/>
      <c r="EX252" s="33"/>
      <c r="EY252" s="33"/>
      <c r="EZ252" s="33"/>
      <c r="FA252" s="33"/>
      <c r="FB252" s="33"/>
      <c r="FC252" s="33"/>
      <c r="FD252" s="33"/>
      <c r="FE252" s="33"/>
      <c r="FF252" s="33"/>
      <c r="FG252" s="33"/>
      <c r="FH252" s="33"/>
      <c r="FI252" s="33"/>
      <c r="FJ252" s="33"/>
      <c r="FK252" s="33"/>
      <c r="FL252" s="33"/>
      <c r="FM252" s="33"/>
    </row>
    <row r="253" spans="1:169" ht="13.5" thickTop="1" x14ac:dyDescent="0.2">
      <c r="A253" s="1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  <c r="CP253" s="33"/>
      <c r="CQ253" s="33"/>
      <c r="CR253" s="33"/>
      <c r="CS253" s="33"/>
      <c r="CT253" s="33"/>
      <c r="CU253" s="33"/>
      <c r="CV253" s="33"/>
      <c r="CW253" s="33"/>
      <c r="CX253" s="33"/>
      <c r="CY253" s="33"/>
      <c r="CZ253" s="33"/>
      <c r="DA253" s="33"/>
      <c r="DB253" s="33"/>
      <c r="DC253" s="33"/>
      <c r="DD253" s="33"/>
      <c r="DE253" s="33"/>
      <c r="DF253" s="33"/>
      <c r="DG253" s="33"/>
      <c r="DH253" s="33"/>
      <c r="DI253" s="33"/>
      <c r="DJ253" s="33"/>
      <c r="DK253" s="33"/>
      <c r="DL253" s="33"/>
      <c r="DM253" s="33"/>
      <c r="DN253" s="33"/>
      <c r="DO253" s="33"/>
      <c r="DP253" s="33"/>
      <c r="DQ253" s="33"/>
      <c r="DR253" s="33"/>
      <c r="DS253" s="33"/>
      <c r="DT253" s="33"/>
      <c r="DU253" s="33"/>
      <c r="DV253" s="33"/>
      <c r="DW253" s="33"/>
      <c r="DX253" s="33"/>
      <c r="DY253" s="33"/>
      <c r="DZ253" s="33"/>
      <c r="EA253" s="33"/>
      <c r="EB253" s="33"/>
      <c r="EC253" s="33"/>
      <c r="ED253" s="33"/>
      <c r="EE253" s="33"/>
      <c r="EF253" s="33"/>
      <c r="EG253" s="33"/>
      <c r="EH253" s="33"/>
      <c r="EI253" s="33"/>
      <c r="EJ253" s="33"/>
      <c r="EK253" s="33"/>
      <c r="EL253" s="33"/>
      <c r="EM253" s="33"/>
      <c r="EN253" s="33"/>
      <c r="EO253" s="33"/>
      <c r="EP253" s="33"/>
      <c r="EQ253" s="33"/>
      <c r="ER253" s="33"/>
      <c r="ES253" s="33"/>
      <c r="ET253" s="33"/>
      <c r="EU253" s="33"/>
      <c r="EV253" s="33"/>
      <c r="EW253" s="33"/>
      <c r="EX253" s="33"/>
      <c r="EY253" s="33"/>
      <c r="EZ253" s="33"/>
      <c r="FA253" s="33"/>
      <c r="FB253" s="33"/>
      <c r="FC253" s="33"/>
      <c r="FD253" s="33"/>
      <c r="FE253" s="33"/>
      <c r="FF253" s="33"/>
      <c r="FG253" s="33"/>
      <c r="FH253" s="33"/>
      <c r="FI253" s="33"/>
      <c r="FJ253" s="33"/>
      <c r="FK253" s="33"/>
      <c r="FL253" s="33"/>
      <c r="FM253" s="33"/>
    </row>
    <row r="254" spans="1:169" x14ac:dyDescent="0.2">
      <c r="A254" s="1"/>
      <c r="C254" s="33"/>
      <c r="D254" s="33"/>
      <c r="E254" s="33"/>
      <c r="F254" s="33"/>
      <c r="G254" s="33"/>
      <c r="H254" s="33"/>
      <c r="I254" s="33"/>
      <c r="J254" s="33"/>
      <c r="K254" s="33"/>
      <c r="L254" s="33"/>
      <c r="M254" s="33"/>
      <c r="N254" s="33"/>
      <c r="O254" s="33"/>
      <c r="P254" s="33"/>
      <c r="Q254" s="33"/>
      <c r="R254" s="33"/>
      <c r="S254" s="33"/>
      <c r="T254" s="33"/>
      <c r="U254" s="33"/>
      <c r="V254" s="33"/>
      <c r="W254" s="33"/>
      <c r="X254" s="33"/>
      <c r="Y254" s="33"/>
      <c r="Z254" s="33"/>
      <c r="AA254" s="33"/>
      <c r="AB254" s="33"/>
      <c r="AC254" s="33"/>
      <c r="AD254" s="33"/>
      <c r="AE254" s="33"/>
      <c r="AF254" s="33"/>
      <c r="AG254" s="33"/>
      <c r="AH254" s="33"/>
      <c r="AI254" s="33"/>
      <c r="AJ254" s="33"/>
      <c r="AK254" s="33"/>
      <c r="AL254" s="33"/>
      <c r="AM254" s="33"/>
      <c r="AN254" s="33"/>
      <c r="AO254" s="33"/>
      <c r="AP254" s="33"/>
      <c r="AQ254" s="33"/>
      <c r="AR254" s="33"/>
      <c r="AS254" s="33"/>
      <c r="AT254" s="33"/>
      <c r="AU254" s="33"/>
      <c r="AV254" s="33"/>
      <c r="AW254" s="33"/>
      <c r="AX254" s="33"/>
      <c r="AY254" s="33"/>
      <c r="AZ254" s="33"/>
      <c r="BA254" s="33"/>
      <c r="BB254" s="33"/>
      <c r="BC254" s="33"/>
      <c r="BD254" s="33"/>
      <c r="BE254" s="33"/>
      <c r="BF254" s="33"/>
      <c r="BG254" s="33"/>
      <c r="BH254" s="33"/>
      <c r="BI254" s="33"/>
      <c r="BJ254" s="33"/>
      <c r="BK254" s="33"/>
      <c r="BL254" s="33"/>
      <c r="BM254" s="33"/>
      <c r="BN254" s="33"/>
      <c r="BO254" s="33"/>
      <c r="BP254" s="33"/>
      <c r="BQ254" s="33"/>
      <c r="BR254" s="33"/>
      <c r="BS254" s="33"/>
      <c r="BT254" s="33"/>
      <c r="BU254" s="33"/>
      <c r="BV254" s="33"/>
      <c r="BW254" s="33"/>
      <c r="BX254" s="33"/>
      <c r="BY254" s="33"/>
      <c r="BZ254" s="33"/>
      <c r="CA254" s="33"/>
      <c r="CB254" s="33"/>
      <c r="CC254" s="33"/>
      <c r="CD254" s="33"/>
      <c r="CE254" s="33"/>
      <c r="CF254" s="33"/>
      <c r="CG254" s="33"/>
      <c r="CH254" s="33"/>
      <c r="CI254" s="33"/>
      <c r="CJ254" s="33"/>
      <c r="CK254" s="33"/>
      <c r="CL254" s="33"/>
      <c r="CM254" s="33"/>
      <c r="CN254" s="33"/>
      <c r="CO254" s="33"/>
      <c r="CP254" s="33"/>
      <c r="CQ254" s="33"/>
      <c r="CR254" s="33"/>
      <c r="CS254" s="33"/>
      <c r="CT254" s="33"/>
      <c r="CU254" s="33"/>
      <c r="CV254" s="33"/>
      <c r="CW254" s="33"/>
      <c r="CX254" s="33"/>
      <c r="CY254" s="33"/>
      <c r="CZ254" s="33"/>
      <c r="DA254" s="33"/>
      <c r="DB254" s="33"/>
      <c r="DC254" s="33"/>
      <c r="DD254" s="33"/>
      <c r="DE254" s="33"/>
      <c r="DF254" s="33"/>
      <c r="DG254" s="33"/>
      <c r="DH254" s="33"/>
      <c r="DI254" s="33"/>
      <c r="DJ254" s="33"/>
      <c r="DK254" s="33"/>
      <c r="DL254" s="33"/>
      <c r="DM254" s="33"/>
      <c r="DN254" s="33"/>
      <c r="DO254" s="33"/>
      <c r="DP254" s="33"/>
      <c r="DQ254" s="33"/>
      <c r="DR254" s="33"/>
      <c r="DS254" s="33"/>
      <c r="DT254" s="33"/>
      <c r="DU254" s="33"/>
      <c r="DV254" s="33"/>
      <c r="DW254" s="33"/>
      <c r="DX254" s="33"/>
      <c r="DY254" s="33"/>
      <c r="DZ254" s="33"/>
      <c r="EA254" s="33"/>
      <c r="EB254" s="33"/>
      <c r="EC254" s="33"/>
      <c r="ED254" s="33"/>
      <c r="EE254" s="33"/>
      <c r="EF254" s="33"/>
      <c r="EG254" s="33"/>
      <c r="EH254" s="33"/>
      <c r="EI254" s="33"/>
      <c r="EJ254" s="33"/>
      <c r="EK254" s="33"/>
      <c r="EL254" s="33"/>
      <c r="EM254" s="33"/>
      <c r="EN254" s="33"/>
      <c r="EO254" s="33"/>
      <c r="EP254" s="33"/>
      <c r="EQ254" s="33"/>
      <c r="ER254" s="33"/>
      <c r="ES254" s="33"/>
      <c r="ET254" s="33"/>
      <c r="EU254" s="33"/>
      <c r="EV254" s="33"/>
      <c r="EW254" s="33"/>
      <c r="EX254" s="33"/>
      <c r="EY254" s="33"/>
      <c r="EZ254" s="33"/>
      <c r="FA254" s="33"/>
      <c r="FB254" s="33"/>
      <c r="FC254" s="33"/>
      <c r="FD254" s="33"/>
      <c r="FE254" s="33"/>
      <c r="FF254" s="33"/>
      <c r="FG254" s="33"/>
      <c r="FH254" s="33"/>
      <c r="FI254" s="33"/>
      <c r="FJ254" s="33"/>
      <c r="FK254" s="33"/>
      <c r="FL254" s="33"/>
      <c r="FM254" s="33"/>
    </row>
    <row r="255" spans="1:169" x14ac:dyDescent="0.2">
      <c r="A255" s="1"/>
      <c r="C255" s="33"/>
      <c r="D255" s="33"/>
      <c r="E255" s="33"/>
      <c r="F255" s="33"/>
      <c r="G255" s="33"/>
      <c r="H255" s="33"/>
      <c r="I255" s="33"/>
      <c r="J255" s="33"/>
      <c r="K255" s="33"/>
      <c r="L255" s="33"/>
      <c r="M255" s="33"/>
      <c r="N255" s="33"/>
      <c r="O255" s="33"/>
      <c r="P255" s="33"/>
      <c r="Q255" s="33"/>
      <c r="R255" s="33"/>
      <c r="S255" s="33"/>
      <c r="T255" s="33"/>
      <c r="U255" s="33"/>
      <c r="V255" s="33"/>
      <c r="W255" s="33"/>
      <c r="X255" s="33"/>
      <c r="Y255" s="33"/>
      <c r="Z255" s="33"/>
      <c r="AA255" s="33"/>
      <c r="AB255" s="33"/>
      <c r="AC255" s="33"/>
      <c r="AD255" s="33"/>
      <c r="AE255" s="33"/>
      <c r="AF255" s="33"/>
      <c r="AG255" s="33"/>
      <c r="AH255" s="33"/>
      <c r="AI255" s="33"/>
      <c r="AJ255" s="33"/>
      <c r="AK255" s="33"/>
      <c r="AL255" s="33"/>
      <c r="AM255" s="33"/>
      <c r="AN255" s="33"/>
      <c r="AO255" s="33"/>
      <c r="AP255" s="33"/>
      <c r="AQ255" s="33"/>
      <c r="AR255" s="33"/>
      <c r="AS255" s="33"/>
      <c r="AT255" s="33"/>
      <c r="AU255" s="33"/>
      <c r="AV255" s="33"/>
      <c r="AW255" s="33"/>
      <c r="AX255" s="33"/>
      <c r="AY255" s="33"/>
      <c r="AZ255" s="33"/>
      <c r="BA255" s="33"/>
      <c r="BB255" s="33"/>
      <c r="BC255" s="33"/>
      <c r="BD255" s="33"/>
      <c r="BE255" s="33"/>
      <c r="BF255" s="33"/>
      <c r="BG255" s="33"/>
      <c r="BH255" s="33"/>
      <c r="BI255" s="33"/>
      <c r="BJ255" s="33"/>
      <c r="BK255" s="33"/>
      <c r="BL255" s="33"/>
      <c r="BM255" s="33"/>
      <c r="BN255" s="33"/>
      <c r="BO255" s="33"/>
      <c r="BP255" s="33"/>
      <c r="BQ255" s="33"/>
      <c r="BR255" s="33"/>
      <c r="BS255" s="33"/>
      <c r="BT255" s="33"/>
      <c r="BU255" s="33"/>
      <c r="BV255" s="33"/>
      <c r="BW255" s="33"/>
      <c r="BX255" s="33"/>
      <c r="BY255" s="33"/>
      <c r="BZ255" s="33"/>
      <c r="CA255" s="33"/>
      <c r="CB255" s="33"/>
      <c r="CC255" s="33"/>
      <c r="CD255" s="33"/>
      <c r="CE255" s="33"/>
      <c r="CF255" s="33"/>
      <c r="CG255" s="33"/>
      <c r="CH255" s="33"/>
      <c r="CI255" s="33"/>
      <c r="CJ255" s="33"/>
      <c r="CK255" s="33"/>
      <c r="CL255" s="33"/>
      <c r="CM255" s="33"/>
      <c r="CN255" s="33"/>
      <c r="CO255" s="33"/>
      <c r="CP255" s="33"/>
      <c r="CQ255" s="33"/>
      <c r="CR255" s="33"/>
      <c r="CS255" s="33"/>
      <c r="CT255" s="33"/>
      <c r="CU255" s="33"/>
      <c r="CV255" s="33"/>
      <c r="CW255" s="33"/>
      <c r="CX255" s="33"/>
      <c r="CY255" s="33"/>
      <c r="CZ255" s="33"/>
      <c r="DA255" s="33"/>
      <c r="DB255" s="33"/>
      <c r="DC255" s="33"/>
      <c r="DD255" s="33"/>
      <c r="DE255" s="33"/>
      <c r="DF255" s="33"/>
      <c r="DG255" s="33"/>
      <c r="DH255" s="33"/>
      <c r="DI255" s="33"/>
      <c r="DJ255" s="33"/>
      <c r="DK255" s="33"/>
      <c r="DL255" s="33"/>
      <c r="DM255" s="33"/>
      <c r="DN255" s="33"/>
      <c r="DO255" s="33"/>
      <c r="DP255" s="33"/>
      <c r="DQ255" s="33"/>
      <c r="DR255" s="33"/>
      <c r="DS255" s="33"/>
      <c r="DT255" s="33"/>
      <c r="DU255" s="33"/>
      <c r="DV255" s="33"/>
      <c r="DW255" s="33"/>
      <c r="DX255" s="33"/>
      <c r="DY255" s="33"/>
      <c r="DZ255" s="33"/>
      <c r="EA255" s="33"/>
      <c r="EB255" s="33"/>
      <c r="EC255" s="33"/>
      <c r="ED255" s="33"/>
      <c r="EE255" s="33"/>
      <c r="EF255" s="33"/>
      <c r="EG255" s="33"/>
      <c r="EH255" s="33"/>
      <c r="EI255" s="33"/>
      <c r="EJ255" s="33"/>
      <c r="EK255" s="33"/>
      <c r="EL255" s="33"/>
      <c r="EM255" s="33"/>
      <c r="EN255" s="33"/>
      <c r="EO255" s="33"/>
      <c r="EP255" s="33"/>
      <c r="EQ255" s="33"/>
      <c r="ER255" s="33"/>
      <c r="ES255" s="33"/>
      <c r="ET255" s="33"/>
      <c r="EU255" s="33"/>
      <c r="EV255" s="33"/>
      <c r="EW255" s="33"/>
      <c r="EX255" s="33"/>
      <c r="EY255" s="33"/>
      <c r="EZ255" s="33"/>
      <c r="FA255" s="33"/>
      <c r="FB255" s="33"/>
      <c r="FC255" s="33"/>
      <c r="FD255" s="33"/>
      <c r="FE255" s="33"/>
      <c r="FF255" s="33"/>
      <c r="FG255" s="33"/>
      <c r="FH255" s="33"/>
      <c r="FI255" s="33"/>
      <c r="FJ255" s="33"/>
      <c r="FK255" s="33"/>
      <c r="FL255" s="33"/>
      <c r="FM255" s="33"/>
    </row>
    <row r="256" spans="1:169" x14ac:dyDescent="0.2">
      <c r="A256" s="1"/>
      <c r="C256" s="28"/>
      <c r="D256" s="28"/>
      <c r="E256" s="28"/>
      <c r="F256" s="28"/>
      <c r="G256" s="28"/>
      <c r="H256" s="28"/>
      <c r="I256" s="28"/>
      <c r="J256" s="28"/>
      <c r="K256" s="28"/>
      <c r="L256" s="28"/>
      <c r="M256" s="28"/>
      <c r="N256" s="28"/>
      <c r="O256" s="28"/>
      <c r="P256" s="28"/>
      <c r="Q256" s="28"/>
      <c r="R256" s="28"/>
      <c r="S256" s="28"/>
      <c r="T256" s="28"/>
      <c r="U256" s="28"/>
      <c r="V256" s="28"/>
      <c r="W256" s="28"/>
      <c r="X256" s="28"/>
      <c r="Y256" s="28"/>
      <c r="Z256" s="28"/>
      <c r="AA256" s="28"/>
      <c r="AB256" s="28"/>
      <c r="AC256" s="28"/>
      <c r="AD256" s="28"/>
      <c r="AE256" s="28"/>
      <c r="AF256" s="28"/>
      <c r="AG256" s="28"/>
      <c r="AH256" s="28"/>
      <c r="AI256" s="28"/>
      <c r="AJ256" s="28"/>
      <c r="AK256" s="28"/>
      <c r="AL256" s="28"/>
      <c r="AM256" s="28"/>
      <c r="AN256" s="28"/>
      <c r="AO256" s="28"/>
      <c r="AP256" s="28"/>
      <c r="AQ256" s="28"/>
      <c r="AR256" s="28"/>
      <c r="AS256" s="28"/>
      <c r="AT256" s="28"/>
      <c r="AU256" s="28"/>
      <c r="AV256" s="28"/>
      <c r="AW256" s="28"/>
      <c r="AX256" s="28"/>
      <c r="AY256" s="28"/>
      <c r="AZ256" s="28"/>
      <c r="BA256" s="28"/>
      <c r="BB256" s="28"/>
      <c r="BC256" s="28"/>
      <c r="BD256" s="28"/>
      <c r="BE256" s="28"/>
      <c r="BF256" s="28"/>
      <c r="BG256" s="28"/>
      <c r="BH256" s="28"/>
      <c r="BI256" s="28"/>
      <c r="BJ256" s="28"/>
      <c r="BK256" s="28"/>
      <c r="BL256" s="28"/>
      <c r="BM256" s="28"/>
      <c r="BN256" s="28"/>
      <c r="BO256" s="28"/>
      <c r="BP256" s="28"/>
      <c r="BQ256" s="28"/>
      <c r="BR256" s="28"/>
      <c r="BS256" s="28"/>
      <c r="BT256" s="28"/>
      <c r="BU256" s="28"/>
      <c r="BV256" s="28"/>
      <c r="BW256" s="28"/>
      <c r="BX256" s="28"/>
      <c r="BY256" s="28"/>
      <c r="BZ256" s="22"/>
      <c r="CA256" s="22"/>
      <c r="CB256" s="22"/>
      <c r="CC256" s="22"/>
      <c r="CD256" s="22"/>
      <c r="CE256" s="28"/>
      <c r="CF256" s="28"/>
      <c r="CG256" s="28"/>
      <c r="CH256" s="28"/>
      <c r="CI256" s="28"/>
      <c r="CJ256" s="28"/>
      <c r="CK256" s="28"/>
      <c r="CL256" s="28"/>
      <c r="CM256" s="28"/>
      <c r="CN256" s="28"/>
      <c r="CO256" s="28"/>
      <c r="CP256" s="28"/>
      <c r="CQ256" s="28"/>
      <c r="CR256" s="28"/>
      <c r="CS256" s="28"/>
      <c r="CT256" s="28"/>
      <c r="CU256" s="28"/>
      <c r="CV256" s="28"/>
      <c r="CW256" s="28"/>
      <c r="CX256" s="28"/>
      <c r="CY256" s="28"/>
      <c r="CZ256" s="28"/>
      <c r="FB256" s="33"/>
      <c r="FC256" s="33"/>
      <c r="FD256" s="33"/>
      <c r="FE256" s="33"/>
      <c r="FF256" s="33"/>
      <c r="FG256" s="33"/>
      <c r="FH256" s="33"/>
      <c r="FI256" s="33"/>
      <c r="FJ256" s="33"/>
      <c r="FK256" s="33"/>
      <c r="FL256" s="33"/>
      <c r="FM256" s="33"/>
    </row>
    <row r="257" spans="1:169" x14ac:dyDescent="0.2">
      <c r="A257" s="1"/>
      <c r="C257" s="28"/>
      <c r="D257" s="28"/>
      <c r="E257" s="28"/>
      <c r="F257" s="28"/>
      <c r="G257" s="28"/>
      <c r="H257" s="28"/>
      <c r="I257" s="28"/>
      <c r="J257" s="28"/>
      <c r="K257" s="28"/>
      <c r="L257" s="28"/>
      <c r="M257" s="28"/>
      <c r="N257" s="28"/>
      <c r="O257" s="28"/>
      <c r="P257" s="28"/>
      <c r="Q257" s="28"/>
      <c r="R257" s="28"/>
      <c r="S257" s="28"/>
      <c r="T257" s="28"/>
      <c r="U257" s="28"/>
      <c r="V257" s="28"/>
      <c r="W257" s="28"/>
      <c r="X257" s="28"/>
      <c r="Y257" s="28"/>
      <c r="Z257" s="28"/>
      <c r="AA257" s="28"/>
      <c r="AB257" s="28"/>
      <c r="AC257" s="28"/>
      <c r="AD257" s="28"/>
      <c r="AE257" s="28"/>
      <c r="AF257" s="28"/>
      <c r="AG257" s="28"/>
      <c r="AH257" s="28"/>
      <c r="AI257" s="28"/>
      <c r="AJ257" s="28"/>
      <c r="AK257" s="28"/>
      <c r="AL257" s="28"/>
      <c r="AM257" s="28"/>
      <c r="AN257" s="28"/>
      <c r="AO257" s="28"/>
      <c r="AP257" s="28"/>
      <c r="AQ257" s="28"/>
      <c r="AR257" s="28"/>
      <c r="AS257" s="28"/>
      <c r="AT257" s="28"/>
      <c r="AU257" s="28"/>
      <c r="AV257" s="28"/>
      <c r="AW257" s="28"/>
      <c r="AX257" s="28"/>
      <c r="AY257" s="28"/>
      <c r="AZ257" s="28"/>
      <c r="BA257" s="28"/>
      <c r="BB257" s="28"/>
      <c r="BC257" s="28"/>
      <c r="BD257" s="28"/>
      <c r="BE257" s="28"/>
      <c r="BF257" s="28"/>
      <c r="BG257" s="28"/>
      <c r="BH257" s="28"/>
      <c r="BI257" s="28"/>
      <c r="BJ257" s="28"/>
      <c r="BK257" s="28"/>
      <c r="BL257" s="28"/>
      <c r="BM257" s="28"/>
      <c r="BN257" s="28"/>
      <c r="BO257" s="28"/>
      <c r="BP257" s="28"/>
      <c r="BQ257" s="28"/>
      <c r="BR257" s="28"/>
      <c r="BS257" s="28"/>
      <c r="BT257" s="28"/>
      <c r="BU257" s="28"/>
      <c r="BV257" s="28"/>
      <c r="BW257" s="28"/>
      <c r="BX257" s="28"/>
      <c r="BY257" s="28"/>
      <c r="BZ257" s="22"/>
      <c r="CA257" s="22"/>
      <c r="CB257" s="22"/>
      <c r="CC257" s="22"/>
      <c r="CD257" s="22"/>
      <c r="CE257" s="28"/>
      <c r="CF257" s="28"/>
      <c r="CG257" s="28"/>
      <c r="CH257" s="28"/>
      <c r="CI257" s="28"/>
      <c r="CJ257" s="28"/>
      <c r="CK257" s="28"/>
      <c r="CL257" s="28"/>
      <c r="CM257" s="28"/>
      <c r="CN257" s="28"/>
      <c r="CO257" s="28"/>
      <c r="CP257" s="28"/>
      <c r="CQ257" s="28"/>
      <c r="CR257" s="28"/>
      <c r="CS257" s="28"/>
      <c r="CT257" s="28"/>
      <c r="CU257" s="28"/>
      <c r="CV257" s="28"/>
      <c r="CW257" s="28"/>
      <c r="CX257" s="28"/>
      <c r="CY257" s="28"/>
      <c r="CZ257" s="28"/>
      <c r="FB257" s="33"/>
      <c r="FC257" s="33"/>
      <c r="FD257" s="33"/>
      <c r="FE257" s="33"/>
      <c r="FF257" s="33"/>
      <c r="FG257" s="33"/>
      <c r="FH257" s="33"/>
      <c r="FI257" s="33"/>
      <c r="FJ257" s="33"/>
      <c r="FK257" s="33"/>
      <c r="FL257" s="33"/>
      <c r="FM257" s="33"/>
    </row>
    <row r="258" spans="1:169" x14ac:dyDescent="0.2">
      <c r="A258" s="1"/>
      <c r="C258" s="23"/>
      <c r="D258" s="23"/>
      <c r="E258" s="23"/>
      <c r="F258" s="23"/>
      <c r="G258" s="23"/>
      <c r="H258" s="23"/>
      <c r="I258" s="23"/>
      <c r="J258" s="23"/>
      <c r="K258" s="23"/>
      <c r="L258" s="23"/>
      <c r="M258" s="23"/>
      <c r="N258" s="23"/>
      <c r="O258" s="23"/>
      <c r="P258" s="23"/>
      <c r="Q258" s="23"/>
      <c r="R258" s="23"/>
      <c r="S258" s="23"/>
      <c r="T258" s="23"/>
      <c r="U258" s="23"/>
      <c r="V258" s="23"/>
      <c r="W258" s="23"/>
      <c r="X258" s="23"/>
      <c r="Y258" s="23"/>
      <c r="Z258" s="23"/>
      <c r="AA258" s="23"/>
      <c r="AB258" s="23"/>
      <c r="AC258" s="23"/>
      <c r="AD258" s="23"/>
      <c r="AE258" s="23"/>
      <c r="AF258" s="23"/>
      <c r="AG258" s="23"/>
      <c r="AH258" s="23"/>
      <c r="AI258" s="23"/>
      <c r="AJ258" s="23"/>
      <c r="AK258" s="23"/>
      <c r="AL258" s="23"/>
      <c r="AM258" s="23"/>
      <c r="AN258" s="23"/>
      <c r="AO258" s="23"/>
      <c r="AP258" s="23"/>
      <c r="AQ258" s="23"/>
      <c r="AR258" s="23"/>
      <c r="AS258" s="23"/>
      <c r="AT258" s="23"/>
      <c r="AU258" s="23"/>
      <c r="AV258" s="23"/>
      <c r="AW258" s="23"/>
      <c r="AX258" s="23"/>
      <c r="AY258" s="23"/>
      <c r="AZ258" s="23"/>
      <c r="BA258" s="23"/>
      <c r="BB258" s="23"/>
      <c r="BC258" s="23"/>
      <c r="BD258" s="23"/>
      <c r="BE258" s="23"/>
      <c r="BF258" s="23"/>
      <c r="BG258" s="23"/>
      <c r="BH258" s="23"/>
      <c r="BI258" s="23"/>
      <c r="BJ258" s="23"/>
      <c r="BK258" s="23"/>
      <c r="BL258" s="23"/>
      <c r="BM258" s="23"/>
      <c r="BN258" s="23"/>
      <c r="BO258" s="23"/>
      <c r="BP258" s="23"/>
      <c r="BQ258" s="23"/>
      <c r="BR258" s="23"/>
      <c r="BS258" s="23"/>
      <c r="BT258" s="23"/>
      <c r="BU258" s="23"/>
      <c r="BV258" s="23"/>
      <c r="BW258" s="23"/>
      <c r="BX258" s="23"/>
      <c r="BY258" s="23"/>
      <c r="BZ258" s="22"/>
      <c r="CA258" s="22"/>
      <c r="CB258" s="22"/>
      <c r="CC258" s="22"/>
      <c r="CD258" s="22"/>
      <c r="CE258" s="23"/>
      <c r="CF258" s="23"/>
      <c r="CG258" s="23"/>
      <c r="CH258" s="23"/>
      <c r="CI258" s="23"/>
      <c r="CJ258" s="23"/>
      <c r="CK258" s="23"/>
      <c r="CL258" s="23"/>
      <c r="CM258" s="23"/>
      <c r="CN258" s="23"/>
      <c r="CO258" s="23"/>
      <c r="CP258" s="23"/>
      <c r="CQ258" s="23"/>
      <c r="CR258" s="23"/>
      <c r="CS258" s="23"/>
      <c r="CT258" s="23"/>
      <c r="CU258" s="23"/>
      <c r="CV258" s="23"/>
      <c r="CW258" s="23"/>
      <c r="CX258" s="23"/>
      <c r="CY258" s="23"/>
      <c r="CZ258" s="23"/>
      <c r="DA258" s="33"/>
      <c r="DB258" s="33"/>
      <c r="DC258" s="33"/>
      <c r="DD258" s="33"/>
      <c r="DE258" s="33"/>
      <c r="DF258" s="33"/>
      <c r="DG258" s="33"/>
      <c r="DH258" s="33"/>
      <c r="DI258" s="33"/>
      <c r="DJ258" s="33"/>
      <c r="DK258" s="33"/>
      <c r="DL258" s="33"/>
      <c r="DM258" s="33"/>
      <c r="DN258" s="33"/>
      <c r="DO258" s="33"/>
      <c r="DP258" s="33"/>
      <c r="DQ258" s="33"/>
      <c r="DR258" s="33"/>
      <c r="DS258" s="33"/>
      <c r="DT258" s="33"/>
      <c r="DU258" s="33"/>
      <c r="DV258" s="33"/>
      <c r="DW258" s="33"/>
      <c r="DX258" s="33"/>
      <c r="DY258" s="33"/>
      <c r="DZ258" s="33"/>
      <c r="EA258" s="33"/>
      <c r="EB258" s="33"/>
      <c r="EC258" s="33"/>
      <c r="ED258" s="33"/>
      <c r="EE258" s="33"/>
      <c r="EF258" s="33"/>
      <c r="EG258" s="33"/>
      <c r="EH258" s="33"/>
      <c r="EI258" s="33"/>
      <c r="EJ258" s="33"/>
      <c r="EK258" s="33"/>
      <c r="EL258" s="33"/>
      <c r="EM258" s="33"/>
      <c r="EN258" s="33"/>
      <c r="EO258" s="33"/>
      <c r="EP258" s="33"/>
      <c r="EQ258" s="33"/>
      <c r="ER258" s="33"/>
      <c r="ES258" s="33"/>
      <c r="ET258" s="33"/>
      <c r="EU258" s="33"/>
      <c r="EV258" s="33"/>
      <c r="EW258" s="33"/>
      <c r="EX258" s="33"/>
      <c r="EY258" s="33"/>
      <c r="EZ258" s="33"/>
      <c r="FA258" s="33"/>
      <c r="FB258" s="33"/>
      <c r="FC258" s="33"/>
      <c r="FD258" s="33"/>
      <c r="FE258" s="33"/>
      <c r="FF258" s="33"/>
      <c r="FG258" s="33"/>
      <c r="FH258" s="33"/>
      <c r="FI258" s="33"/>
      <c r="FJ258" s="33"/>
      <c r="FK258" s="33"/>
      <c r="FL258" s="33"/>
      <c r="FM258" s="33"/>
    </row>
    <row r="259" spans="1:169" x14ac:dyDescent="0.2">
      <c r="A259" s="1"/>
      <c r="C259" s="23"/>
      <c r="D259" s="23"/>
      <c r="E259" s="23"/>
      <c r="F259" s="23"/>
      <c r="G259" s="23"/>
      <c r="H259" s="23"/>
      <c r="I259" s="23"/>
      <c r="J259" s="23"/>
      <c r="K259" s="23"/>
      <c r="L259" s="23"/>
      <c r="M259" s="23"/>
      <c r="N259" s="23"/>
      <c r="O259" s="23"/>
      <c r="P259" s="23"/>
      <c r="Q259" s="23"/>
      <c r="R259" s="23"/>
      <c r="S259" s="23"/>
      <c r="T259" s="23"/>
      <c r="U259" s="23"/>
      <c r="V259" s="23"/>
      <c r="W259" s="23"/>
      <c r="X259" s="23"/>
      <c r="Y259" s="23"/>
      <c r="Z259" s="23"/>
      <c r="AA259" s="23"/>
      <c r="AB259" s="23"/>
      <c r="AC259" s="23"/>
      <c r="AD259" s="23"/>
      <c r="AE259" s="23"/>
      <c r="AF259" s="23"/>
      <c r="AG259" s="23"/>
      <c r="AH259" s="23"/>
      <c r="AI259" s="23"/>
      <c r="AJ259" s="23"/>
      <c r="AK259" s="23"/>
      <c r="AL259" s="23"/>
      <c r="AM259" s="23"/>
      <c r="AN259" s="23"/>
      <c r="AO259" s="23"/>
      <c r="AP259" s="23"/>
      <c r="AQ259" s="23"/>
      <c r="AR259" s="23"/>
      <c r="AS259" s="23"/>
      <c r="AT259" s="23"/>
      <c r="AU259" s="23"/>
      <c r="AV259" s="23"/>
      <c r="AW259" s="23"/>
      <c r="AX259" s="23"/>
      <c r="AY259" s="23"/>
      <c r="AZ259" s="23"/>
      <c r="BA259" s="23"/>
      <c r="BB259" s="23"/>
      <c r="BC259" s="23"/>
      <c r="BD259" s="23"/>
      <c r="BE259" s="23"/>
      <c r="BF259" s="23"/>
      <c r="BG259" s="23"/>
      <c r="BH259" s="23"/>
      <c r="BI259" s="23"/>
      <c r="BJ259" s="23"/>
      <c r="BK259" s="23"/>
      <c r="BL259" s="23"/>
      <c r="BM259" s="23"/>
      <c r="BN259" s="23"/>
      <c r="BO259" s="23"/>
      <c r="BP259" s="23"/>
      <c r="BQ259" s="23"/>
      <c r="BR259" s="23"/>
      <c r="BS259" s="23"/>
      <c r="BT259" s="23"/>
      <c r="BU259" s="23"/>
      <c r="BV259" s="23"/>
      <c r="BW259" s="23"/>
      <c r="BX259" s="23"/>
      <c r="BY259" s="23"/>
      <c r="BZ259" s="22"/>
      <c r="CA259" s="22"/>
      <c r="CB259" s="22"/>
      <c r="CC259" s="22"/>
      <c r="CD259" s="22"/>
      <c r="CE259" s="23"/>
      <c r="CF259" s="23"/>
      <c r="CG259" s="23"/>
      <c r="CH259" s="23"/>
      <c r="CI259" s="23"/>
      <c r="CJ259" s="23"/>
      <c r="CK259" s="23"/>
      <c r="CL259" s="23"/>
      <c r="CM259" s="23"/>
      <c r="CN259" s="23"/>
      <c r="CO259" s="23"/>
      <c r="CP259" s="23"/>
      <c r="CQ259" s="23"/>
      <c r="CR259" s="23"/>
      <c r="CS259" s="23"/>
      <c r="CT259" s="23"/>
      <c r="CU259" s="23"/>
      <c r="CV259" s="23"/>
      <c r="CW259" s="23"/>
      <c r="CX259" s="23"/>
      <c r="CY259" s="23"/>
      <c r="CZ259" s="23"/>
      <c r="DA259" s="33"/>
      <c r="DB259" s="33"/>
      <c r="DC259" s="33"/>
      <c r="DD259" s="33"/>
      <c r="DE259" s="33"/>
      <c r="DF259" s="33"/>
      <c r="DG259" s="33"/>
      <c r="DH259" s="33"/>
      <c r="DI259" s="33"/>
      <c r="DJ259" s="33"/>
      <c r="DK259" s="33"/>
      <c r="DL259" s="33"/>
      <c r="DM259" s="33"/>
      <c r="DN259" s="33"/>
      <c r="DO259" s="33"/>
      <c r="DP259" s="33"/>
      <c r="DQ259" s="33"/>
      <c r="DR259" s="33"/>
      <c r="DS259" s="33"/>
      <c r="DT259" s="33"/>
      <c r="DU259" s="33"/>
      <c r="DV259" s="33"/>
      <c r="DW259" s="33"/>
      <c r="DX259" s="33"/>
      <c r="DY259" s="33"/>
      <c r="DZ259" s="33"/>
      <c r="EA259" s="33"/>
      <c r="EB259" s="33"/>
      <c r="EC259" s="33"/>
      <c r="ED259" s="33"/>
      <c r="EE259" s="33"/>
      <c r="EF259" s="33"/>
      <c r="EG259" s="33"/>
      <c r="EH259" s="33"/>
      <c r="EI259" s="33"/>
      <c r="EJ259" s="33"/>
      <c r="EK259" s="33"/>
      <c r="EL259" s="33"/>
      <c r="EM259" s="33"/>
      <c r="EN259" s="33"/>
      <c r="EO259" s="33"/>
      <c r="EP259" s="33"/>
      <c r="EQ259" s="33"/>
      <c r="ER259" s="33"/>
      <c r="ES259" s="33"/>
      <c r="ET259" s="33"/>
      <c r="EU259" s="33"/>
      <c r="EV259" s="33"/>
      <c r="EW259" s="33"/>
      <c r="EX259" s="33"/>
      <c r="EY259" s="33"/>
      <c r="EZ259" s="33"/>
      <c r="FA259" s="33"/>
      <c r="FB259" s="33"/>
      <c r="FC259" s="33"/>
      <c r="FD259" s="33"/>
      <c r="FE259" s="33"/>
      <c r="FF259" s="33"/>
      <c r="FG259" s="33"/>
      <c r="FH259" s="33"/>
      <c r="FI259" s="33"/>
      <c r="FJ259" s="33"/>
      <c r="FK259" s="33"/>
      <c r="FL259" s="33"/>
      <c r="FM259" s="33"/>
    </row>
    <row r="260" spans="1:169" x14ac:dyDescent="0.2">
      <c r="A260" s="1"/>
      <c r="C260" s="28"/>
      <c r="D260" s="28"/>
      <c r="E260" s="28"/>
      <c r="F260" s="28"/>
      <c r="G260" s="28"/>
      <c r="H260" s="28"/>
      <c r="I260" s="28"/>
      <c r="J260" s="28"/>
      <c r="K260" s="28"/>
      <c r="L260" s="28"/>
      <c r="M260" s="28"/>
      <c r="N260" s="28"/>
      <c r="O260" s="28"/>
      <c r="P260" s="28"/>
      <c r="Q260" s="28"/>
      <c r="R260" s="28"/>
      <c r="S260" s="28"/>
      <c r="T260" s="28"/>
      <c r="U260" s="28"/>
      <c r="V260" s="28"/>
      <c r="W260" s="28"/>
      <c r="X260" s="28"/>
      <c r="Y260" s="28"/>
      <c r="Z260" s="28"/>
      <c r="AA260" s="28"/>
      <c r="AB260" s="28"/>
      <c r="AC260" s="28"/>
      <c r="AD260" s="28"/>
      <c r="AE260" s="28"/>
      <c r="AF260" s="28"/>
      <c r="AG260" s="28"/>
      <c r="AH260" s="28"/>
      <c r="AI260" s="28"/>
      <c r="AJ260" s="28"/>
      <c r="AK260" s="28"/>
      <c r="AL260" s="28"/>
      <c r="AM260" s="28"/>
      <c r="AN260" s="28"/>
      <c r="AO260" s="28"/>
      <c r="AP260" s="28"/>
      <c r="AQ260" s="28"/>
      <c r="AR260" s="28"/>
      <c r="AS260" s="28"/>
      <c r="AT260" s="28"/>
      <c r="AU260" s="28"/>
      <c r="AV260" s="28"/>
      <c r="AW260" s="28"/>
      <c r="AX260" s="28"/>
      <c r="AY260" s="28"/>
      <c r="AZ260" s="28"/>
      <c r="BA260" s="28"/>
      <c r="BB260" s="28"/>
      <c r="BC260" s="28"/>
      <c r="BD260" s="28"/>
      <c r="BE260" s="28"/>
      <c r="BF260" s="28"/>
      <c r="BG260" s="28"/>
      <c r="BH260" s="28"/>
      <c r="BI260" s="28"/>
      <c r="BJ260" s="28"/>
      <c r="BK260" s="28"/>
      <c r="BL260" s="28"/>
      <c r="BM260" s="28"/>
      <c r="BN260" s="28"/>
      <c r="BO260" s="28"/>
      <c r="BP260" s="28"/>
      <c r="BQ260" s="28"/>
      <c r="BR260" s="28"/>
      <c r="BS260" s="28"/>
      <c r="BT260" s="28"/>
      <c r="BU260" s="28"/>
      <c r="BV260" s="28"/>
      <c r="BW260" s="28"/>
      <c r="BX260" s="28"/>
      <c r="BY260" s="28"/>
      <c r="BZ260" s="22"/>
      <c r="CA260" s="22"/>
      <c r="CB260" s="22"/>
      <c r="CC260" s="22"/>
      <c r="CD260" s="22"/>
      <c r="CE260" s="22"/>
      <c r="CF260" s="22"/>
      <c r="CG260" s="22"/>
      <c r="CH260" s="22"/>
      <c r="CI260" s="22"/>
      <c r="CJ260" s="22"/>
      <c r="CK260" s="22"/>
      <c r="CL260" s="22"/>
      <c r="CM260" s="22"/>
      <c r="CN260" s="22"/>
      <c r="CO260" s="22"/>
      <c r="CP260" s="22"/>
      <c r="CQ260" s="22"/>
      <c r="CR260" s="22"/>
      <c r="CS260" s="22"/>
      <c r="CT260" s="22"/>
      <c r="CU260" s="22"/>
      <c r="CV260" s="22"/>
      <c r="CW260" s="22"/>
      <c r="CX260" s="22"/>
      <c r="CY260" s="22"/>
      <c r="CZ260" s="22"/>
      <c r="FB260" s="33"/>
      <c r="FC260" s="33"/>
      <c r="FD260" s="33"/>
      <c r="FE260" s="33"/>
      <c r="FF260" s="33"/>
      <c r="FG260" s="33"/>
      <c r="FH260" s="33"/>
      <c r="FI260" s="33"/>
      <c r="FJ260" s="33"/>
      <c r="FK260" s="33"/>
      <c r="FL260" s="33"/>
      <c r="FM260" s="33"/>
    </row>
    <row r="261" spans="1:169" x14ac:dyDescent="0.2">
      <c r="A261" s="1"/>
      <c r="C261" s="28"/>
      <c r="D261" s="28"/>
      <c r="E261" s="28"/>
      <c r="F261" s="28"/>
      <c r="G261" s="28"/>
      <c r="H261" s="28"/>
      <c r="I261" s="28"/>
      <c r="J261" s="28"/>
      <c r="K261" s="28"/>
      <c r="L261" s="28"/>
      <c r="M261" s="28"/>
      <c r="N261" s="28"/>
      <c r="O261" s="28"/>
      <c r="P261" s="28"/>
      <c r="Q261" s="28"/>
      <c r="R261" s="28"/>
      <c r="S261" s="28"/>
      <c r="T261" s="28"/>
      <c r="U261" s="28"/>
      <c r="V261" s="28"/>
      <c r="W261" s="28"/>
      <c r="X261" s="28"/>
      <c r="Y261" s="28"/>
      <c r="Z261" s="28"/>
      <c r="AA261" s="28"/>
      <c r="AB261" s="28"/>
      <c r="AC261" s="28"/>
      <c r="AD261" s="28"/>
      <c r="AE261" s="28"/>
      <c r="AF261" s="28"/>
      <c r="AG261" s="28"/>
      <c r="AH261" s="28"/>
      <c r="AI261" s="28"/>
      <c r="AJ261" s="28"/>
      <c r="AK261" s="28"/>
      <c r="AL261" s="28"/>
      <c r="AM261" s="28"/>
      <c r="AN261" s="28"/>
      <c r="AO261" s="28"/>
      <c r="AP261" s="28"/>
      <c r="AQ261" s="28"/>
      <c r="AR261" s="28"/>
      <c r="AS261" s="28"/>
      <c r="AT261" s="28"/>
      <c r="AU261" s="28"/>
      <c r="AV261" s="28"/>
      <c r="AW261" s="28"/>
      <c r="AX261" s="28"/>
      <c r="AY261" s="28"/>
      <c r="AZ261" s="28"/>
      <c r="BA261" s="28"/>
      <c r="BB261" s="28"/>
      <c r="BC261" s="28"/>
      <c r="BD261" s="28"/>
      <c r="BE261" s="28"/>
      <c r="BF261" s="28"/>
      <c r="BG261" s="28"/>
      <c r="BH261" s="28"/>
      <c r="BI261" s="28"/>
      <c r="BJ261" s="28"/>
      <c r="BK261" s="28"/>
      <c r="BL261" s="28"/>
      <c r="BM261" s="28"/>
      <c r="BN261" s="28"/>
      <c r="BO261" s="28"/>
      <c r="BP261" s="28"/>
      <c r="BQ261" s="28"/>
      <c r="BR261" s="28"/>
      <c r="BS261" s="28"/>
      <c r="BT261" s="28"/>
      <c r="BU261" s="28"/>
      <c r="BV261" s="28"/>
      <c r="BW261" s="28"/>
      <c r="BX261" s="28"/>
      <c r="BY261" s="28"/>
      <c r="BZ261" s="22"/>
      <c r="CA261" s="22"/>
      <c r="CB261" s="22"/>
      <c r="CC261" s="22"/>
      <c r="CD261" s="22"/>
      <c r="CE261" s="22"/>
      <c r="CF261" s="22"/>
      <c r="CG261" s="22"/>
      <c r="CH261" s="22"/>
      <c r="CI261" s="22"/>
      <c r="CJ261" s="22"/>
      <c r="CK261" s="22"/>
      <c r="CL261" s="22"/>
      <c r="CM261" s="22"/>
      <c r="CN261" s="22"/>
      <c r="CO261" s="22"/>
      <c r="CP261" s="22"/>
      <c r="CQ261" s="22"/>
      <c r="CR261" s="22"/>
      <c r="CS261" s="22"/>
      <c r="CT261" s="22"/>
      <c r="CU261" s="22"/>
      <c r="CV261" s="22"/>
      <c r="CW261" s="22"/>
      <c r="CX261" s="22"/>
      <c r="CY261" s="22"/>
      <c r="CZ261" s="22"/>
      <c r="FB261" s="33"/>
      <c r="FC261" s="33"/>
      <c r="FD261" s="33"/>
      <c r="FE261" s="33"/>
      <c r="FF261" s="33"/>
      <c r="FG261" s="33"/>
      <c r="FH261" s="33"/>
      <c r="FI261" s="33"/>
      <c r="FJ261" s="33"/>
      <c r="FK261" s="33"/>
      <c r="FL261" s="33"/>
      <c r="FM261" s="33"/>
    </row>
    <row r="262" spans="1:169" x14ac:dyDescent="0.2">
      <c r="A262" s="1"/>
      <c r="C262" s="33"/>
      <c r="D262" s="33"/>
      <c r="E262" s="33"/>
      <c r="F262" s="33"/>
      <c r="G262" s="33"/>
      <c r="H262" s="33"/>
      <c r="I262" s="33"/>
      <c r="J262" s="33"/>
      <c r="K262" s="33"/>
      <c r="L262" s="33"/>
      <c r="M262" s="33"/>
      <c r="N262" s="33"/>
      <c r="O262" s="33"/>
      <c r="P262" s="33"/>
      <c r="Q262" s="33"/>
      <c r="R262" s="33"/>
      <c r="S262" s="33"/>
      <c r="T262" s="33"/>
      <c r="U262" s="33"/>
      <c r="V262" s="33"/>
      <c r="W262" s="33"/>
      <c r="X262" s="33"/>
      <c r="Y262" s="33"/>
      <c r="Z262" s="33"/>
      <c r="AA262" s="33"/>
      <c r="AB262" s="33"/>
      <c r="AC262" s="33"/>
      <c r="AD262" s="33"/>
      <c r="AE262" s="33"/>
      <c r="AF262" s="33"/>
      <c r="AG262" s="33"/>
      <c r="AH262" s="33"/>
      <c r="AI262" s="33"/>
      <c r="AJ262" s="33"/>
      <c r="AK262" s="33"/>
      <c r="AL262" s="33"/>
      <c r="AM262" s="33"/>
      <c r="AN262" s="33"/>
      <c r="AO262" s="33"/>
      <c r="AP262" s="33"/>
      <c r="AQ262" s="33"/>
      <c r="AR262" s="33"/>
      <c r="AS262" s="33"/>
      <c r="AT262" s="33"/>
      <c r="AU262" s="33"/>
      <c r="AV262" s="33"/>
      <c r="AW262" s="33"/>
      <c r="AX262" s="33"/>
      <c r="AY262" s="33"/>
      <c r="AZ262" s="33"/>
      <c r="BA262" s="33"/>
      <c r="BB262" s="33"/>
      <c r="BC262" s="33"/>
      <c r="BD262" s="33"/>
      <c r="BE262" s="33"/>
      <c r="BF262" s="33"/>
      <c r="BG262" s="33"/>
      <c r="BH262" s="33"/>
      <c r="BI262" s="33"/>
      <c r="BJ262" s="33"/>
      <c r="BK262" s="33"/>
      <c r="BL262" s="33"/>
      <c r="BM262" s="33"/>
      <c r="BN262" s="33"/>
      <c r="BO262" s="33"/>
      <c r="BP262" s="33"/>
      <c r="BQ262" s="33"/>
      <c r="BR262" s="33"/>
      <c r="BS262" s="33"/>
      <c r="BT262" s="33"/>
      <c r="BU262" s="33"/>
      <c r="BV262" s="33"/>
      <c r="BW262" s="33"/>
      <c r="BX262" s="33"/>
      <c r="BY262" s="33"/>
      <c r="BZ262" s="33"/>
      <c r="CA262" s="33"/>
      <c r="CB262" s="33"/>
      <c r="CC262" s="33"/>
      <c r="CD262" s="33"/>
      <c r="CE262" s="33"/>
      <c r="CF262" s="33"/>
      <c r="CG262" s="33"/>
      <c r="CH262" s="33"/>
      <c r="CI262" s="33"/>
      <c r="CJ262" s="33"/>
      <c r="CK262" s="33"/>
      <c r="CL262" s="33"/>
      <c r="CM262" s="33"/>
      <c r="CN262" s="33"/>
      <c r="CO262" s="33"/>
      <c r="CP262" s="33"/>
      <c r="CQ262" s="33"/>
      <c r="CR262" s="33"/>
      <c r="CS262" s="33"/>
      <c r="CT262" s="33"/>
      <c r="CU262" s="33"/>
      <c r="CV262" s="33"/>
      <c r="CW262" s="33"/>
      <c r="CX262" s="33"/>
      <c r="CY262" s="33"/>
      <c r="CZ262" s="33"/>
      <c r="DA262" s="33"/>
      <c r="DB262" s="33"/>
      <c r="DC262" s="33"/>
      <c r="DD262" s="33"/>
      <c r="DE262" s="33"/>
      <c r="DF262" s="33"/>
      <c r="DG262" s="33"/>
      <c r="DH262" s="33"/>
      <c r="DI262" s="33"/>
      <c r="DJ262" s="33"/>
      <c r="DK262" s="33"/>
      <c r="DL262" s="33"/>
      <c r="DM262" s="33"/>
      <c r="DN262" s="33"/>
      <c r="DO262" s="33"/>
      <c r="DP262" s="33"/>
      <c r="DQ262" s="33"/>
      <c r="DR262" s="33"/>
      <c r="DS262" s="33"/>
      <c r="DT262" s="33"/>
      <c r="DU262" s="33"/>
      <c r="DV262" s="33"/>
      <c r="DW262" s="33"/>
      <c r="DX262" s="33"/>
      <c r="DY262" s="33"/>
      <c r="DZ262" s="33"/>
      <c r="EA262" s="33"/>
      <c r="EB262" s="33"/>
      <c r="EC262" s="33"/>
      <c r="ED262" s="33"/>
      <c r="EE262" s="33"/>
      <c r="EF262" s="33"/>
      <c r="EG262" s="33"/>
      <c r="EH262" s="33"/>
      <c r="EI262" s="33"/>
      <c r="EJ262" s="33"/>
      <c r="EK262" s="33"/>
      <c r="EL262" s="33"/>
      <c r="EM262" s="33"/>
      <c r="EN262" s="33"/>
      <c r="EO262" s="33"/>
      <c r="EP262" s="33"/>
      <c r="EQ262" s="33"/>
      <c r="ER262" s="33"/>
      <c r="ES262" s="33"/>
      <c r="ET262" s="33"/>
      <c r="EU262" s="33"/>
      <c r="EV262" s="33"/>
      <c r="EW262" s="33"/>
      <c r="EX262" s="33"/>
      <c r="EY262" s="33"/>
      <c r="EZ262" s="33"/>
      <c r="FA262" s="33"/>
      <c r="FB262" s="33"/>
      <c r="FC262" s="33"/>
      <c r="FD262" s="33"/>
      <c r="FE262" s="33"/>
      <c r="FF262" s="33"/>
      <c r="FG262" s="33"/>
      <c r="FH262" s="33"/>
      <c r="FI262" s="33"/>
      <c r="FJ262" s="33"/>
      <c r="FK262" s="33"/>
      <c r="FL262" s="33"/>
      <c r="FM262" s="33"/>
    </row>
    <row r="263" spans="1:169" x14ac:dyDescent="0.2">
      <c r="A263" s="1"/>
      <c r="C263" s="33"/>
      <c r="D263" s="33"/>
      <c r="E263" s="33"/>
      <c r="F263" s="33"/>
      <c r="G263" s="33"/>
      <c r="H263" s="33"/>
      <c r="I263" s="33"/>
      <c r="J263" s="33"/>
      <c r="K263" s="33"/>
      <c r="L263" s="33"/>
      <c r="M263" s="33"/>
      <c r="N263" s="33"/>
      <c r="O263" s="33"/>
      <c r="P263" s="33"/>
      <c r="Q263" s="33"/>
      <c r="R263" s="33"/>
      <c r="S263" s="33"/>
      <c r="T263" s="33"/>
      <c r="U263" s="33"/>
      <c r="V263" s="33"/>
      <c r="W263" s="33"/>
      <c r="X263" s="33"/>
      <c r="Y263" s="33"/>
      <c r="Z263" s="33"/>
      <c r="AA263" s="33"/>
      <c r="AB263" s="33"/>
      <c r="AC263" s="33"/>
      <c r="AD263" s="33"/>
      <c r="AE263" s="33"/>
      <c r="AF263" s="33"/>
      <c r="AG263" s="33"/>
      <c r="AH263" s="33"/>
      <c r="AI263" s="33"/>
      <c r="AJ263" s="33"/>
      <c r="AK263" s="33"/>
      <c r="AL263" s="33"/>
      <c r="AM263" s="33"/>
      <c r="AN263" s="33"/>
      <c r="AO263" s="33"/>
      <c r="AP263" s="33"/>
      <c r="AQ263" s="33"/>
      <c r="AR263" s="33"/>
      <c r="AS263" s="33"/>
      <c r="AT263" s="33"/>
      <c r="AU263" s="33"/>
      <c r="AV263" s="33"/>
      <c r="AW263" s="33"/>
      <c r="AX263" s="33"/>
      <c r="AY263" s="33"/>
      <c r="AZ263" s="33"/>
      <c r="BA263" s="33"/>
      <c r="BB263" s="33"/>
      <c r="BC263" s="33"/>
      <c r="BD263" s="33"/>
      <c r="BE263" s="33"/>
      <c r="BF263" s="33"/>
      <c r="BG263" s="33"/>
      <c r="BH263" s="33"/>
      <c r="BI263" s="33"/>
      <c r="BJ263" s="33"/>
      <c r="BK263" s="33"/>
      <c r="BL263" s="33"/>
      <c r="BM263" s="33"/>
      <c r="BN263" s="33"/>
      <c r="BO263" s="33"/>
      <c r="BP263" s="33"/>
      <c r="BQ263" s="33"/>
      <c r="BR263" s="33"/>
      <c r="BS263" s="33"/>
      <c r="BT263" s="33"/>
      <c r="BU263" s="33"/>
      <c r="BV263" s="33"/>
      <c r="BW263" s="33"/>
      <c r="BX263" s="33"/>
      <c r="BY263" s="33"/>
      <c r="BZ263" s="33"/>
      <c r="CA263" s="33"/>
      <c r="CB263" s="33"/>
      <c r="CC263" s="33"/>
      <c r="CD263" s="33"/>
      <c r="CE263" s="33"/>
      <c r="CF263" s="33"/>
      <c r="CG263" s="33"/>
      <c r="CH263" s="33"/>
      <c r="CI263" s="33"/>
      <c r="CJ263" s="33"/>
      <c r="CK263" s="33"/>
      <c r="CL263" s="33"/>
      <c r="CM263" s="33"/>
      <c r="CN263" s="33"/>
      <c r="CO263" s="33"/>
      <c r="CP263" s="33"/>
      <c r="CQ263" s="33"/>
      <c r="CR263" s="33"/>
      <c r="CS263" s="33"/>
      <c r="CT263" s="33"/>
      <c r="CU263" s="33"/>
      <c r="CV263" s="33"/>
      <c r="CW263" s="33"/>
      <c r="CX263" s="33"/>
      <c r="CY263" s="33"/>
      <c r="CZ263" s="33"/>
      <c r="DA263" s="33"/>
      <c r="DB263" s="33"/>
      <c r="DC263" s="33"/>
      <c r="DD263" s="33"/>
      <c r="DE263" s="33"/>
      <c r="DF263" s="33"/>
      <c r="DG263" s="33"/>
      <c r="DH263" s="33"/>
      <c r="DI263" s="33"/>
      <c r="DJ263" s="33"/>
      <c r="DK263" s="33"/>
      <c r="DL263" s="33"/>
      <c r="DM263" s="33"/>
      <c r="DN263" s="33"/>
      <c r="DO263" s="33"/>
      <c r="DP263" s="33"/>
      <c r="DQ263" s="33"/>
      <c r="DR263" s="33"/>
      <c r="DS263" s="33"/>
      <c r="DT263" s="33"/>
      <c r="DU263" s="33"/>
      <c r="DV263" s="33"/>
      <c r="DW263" s="33"/>
      <c r="DX263" s="33"/>
      <c r="DY263" s="33"/>
      <c r="DZ263" s="33"/>
      <c r="EA263" s="33"/>
      <c r="EB263" s="33"/>
      <c r="EC263" s="33"/>
      <c r="ED263" s="33"/>
      <c r="EE263" s="33"/>
      <c r="EF263" s="33"/>
      <c r="EG263" s="33"/>
      <c r="EH263" s="33"/>
      <c r="EI263" s="33"/>
      <c r="EJ263" s="33"/>
      <c r="EK263" s="33"/>
      <c r="EL263" s="33"/>
      <c r="EM263" s="33"/>
      <c r="EN263" s="33"/>
      <c r="EO263" s="33"/>
      <c r="EP263" s="33"/>
      <c r="EQ263" s="33"/>
      <c r="ER263" s="33"/>
      <c r="ES263" s="33"/>
      <c r="ET263" s="33"/>
      <c r="EU263" s="33"/>
      <c r="EV263" s="33"/>
      <c r="EW263" s="33"/>
      <c r="EX263" s="33"/>
      <c r="EY263" s="33"/>
      <c r="EZ263" s="33"/>
      <c r="FA263" s="33"/>
      <c r="FB263" s="33"/>
      <c r="FC263" s="33"/>
      <c r="FD263" s="33"/>
      <c r="FE263" s="33"/>
      <c r="FF263" s="33"/>
      <c r="FG263" s="33"/>
      <c r="FH263" s="33"/>
      <c r="FI263" s="33"/>
      <c r="FJ263" s="33"/>
      <c r="FK263" s="33"/>
      <c r="FL263" s="33"/>
      <c r="FM263" s="33"/>
    </row>
    <row r="264" spans="1:169" x14ac:dyDescent="0.2">
      <c r="A264" s="1"/>
      <c r="C264" s="33"/>
      <c r="D264" s="33"/>
      <c r="E264" s="33"/>
      <c r="F264" s="33"/>
      <c r="G264" s="33"/>
      <c r="H264" s="33"/>
      <c r="I264" s="33"/>
      <c r="J264" s="33"/>
      <c r="K264" s="33"/>
      <c r="L264" s="33"/>
      <c r="M264" s="33"/>
      <c r="N264" s="33"/>
      <c r="O264" s="33"/>
      <c r="P264" s="33"/>
      <c r="Q264" s="33"/>
      <c r="R264" s="33"/>
      <c r="S264" s="33"/>
      <c r="T264" s="33"/>
      <c r="U264" s="33"/>
      <c r="V264" s="33"/>
      <c r="W264" s="33"/>
      <c r="X264" s="33"/>
      <c r="Y264" s="33"/>
      <c r="Z264" s="33"/>
      <c r="AA264" s="33"/>
      <c r="AB264" s="33"/>
      <c r="AC264" s="33"/>
      <c r="AD264" s="33"/>
      <c r="AE264" s="33"/>
      <c r="AF264" s="33"/>
      <c r="AG264" s="33"/>
      <c r="AH264" s="33"/>
      <c r="AI264" s="33"/>
      <c r="AJ264" s="33"/>
      <c r="AK264" s="33"/>
      <c r="AL264" s="33"/>
      <c r="AM264" s="33"/>
      <c r="AN264" s="33"/>
      <c r="AO264" s="33"/>
      <c r="AP264" s="33"/>
      <c r="AQ264" s="33"/>
      <c r="AR264" s="33"/>
      <c r="AS264" s="33"/>
      <c r="AT264" s="33"/>
      <c r="AU264" s="33"/>
      <c r="AV264" s="33"/>
      <c r="AW264" s="33"/>
      <c r="AX264" s="33"/>
      <c r="AY264" s="33"/>
      <c r="AZ264" s="33"/>
      <c r="BA264" s="33"/>
      <c r="BB264" s="33"/>
      <c r="BC264" s="33"/>
      <c r="BD264" s="33"/>
      <c r="BE264" s="33"/>
      <c r="BF264" s="33"/>
      <c r="BG264" s="33"/>
      <c r="BH264" s="33"/>
      <c r="BI264" s="33"/>
      <c r="BJ264" s="33"/>
      <c r="BK264" s="33"/>
      <c r="BL264" s="33"/>
      <c r="BM264" s="33"/>
      <c r="BN264" s="33"/>
      <c r="BO264" s="33"/>
      <c r="BP264" s="33"/>
      <c r="BQ264" s="33"/>
      <c r="BR264" s="33"/>
      <c r="BS264" s="33"/>
      <c r="BT264" s="33"/>
      <c r="BU264" s="33"/>
      <c r="BV264" s="33"/>
      <c r="BW264" s="33"/>
      <c r="BX264" s="33"/>
      <c r="BY264" s="33"/>
      <c r="BZ264" s="33"/>
      <c r="CA264" s="33"/>
      <c r="CB264" s="33"/>
      <c r="CC264" s="33"/>
      <c r="CD264" s="33"/>
      <c r="CE264" s="33"/>
      <c r="CF264" s="33"/>
      <c r="CG264" s="33"/>
      <c r="CH264" s="33"/>
      <c r="CI264" s="33"/>
      <c r="CJ264" s="33"/>
      <c r="CK264" s="33"/>
      <c r="CL264" s="33"/>
      <c r="CM264" s="33"/>
      <c r="CN264" s="33"/>
      <c r="CO264" s="33"/>
      <c r="CP264" s="33"/>
      <c r="CQ264" s="33"/>
      <c r="CR264" s="33"/>
      <c r="CS264" s="33"/>
      <c r="CT264" s="33"/>
      <c r="CU264" s="33"/>
      <c r="CV264" s="33"/>
      <c r="CW264" s="33"/>
      <c r="CX264" s="33"/>
      <c r="CY264" s="33"/>
      <c r="CZ264" s="33"/>
      <c r="DA264" s="33"/>
      <c r="DB264" s="33"/>
      <c r="DC264" s="33"/>
      <c r="DD264" s="33"/>
      <c r="DE264" s="33"/>
      <c r="DF264" s="33"/>
      <c r="DG264" s="33"/>
      <c r="DH264" s="33"/>
      <c r="DI264" s="33"/>
      <c r="DJ264" s="33"/>
      <c r="DK264" s="33"/>
      <c r="DL264" s="33"/>
      <c r="DM264" s="33"/>
      <c r="DN264" s="33"/>
      <c r="DO264" s="33"/>
      <c r="DP264" s="33"/>
      <c r="DQ264" s="33"/>
      <c r="DR264" s="33"/>
      <c r="DS264" s="33"/>
      <c r="DT264" s="33"/>
      <c r="DU264" s="33"/>
      <c r="DV264" s="33"/>
      <c r="DW264" s="33"/>
      <c r="DX264" s="33"/>
      <c r="DY264" s="33"/>
      <c r="DZ264" s="33"/>
      <c r="EA264" s="33"/>
      <c r="EB264" s="33"/>
      <c r="EC264" s="33"/>
      <c r="ED264" s="33"/>
      <c r="EE264" s="33"/>
      <c r="EF264" s="33"/>
      <c r="EG264" s="33"/>
      <c r="EH264" s="33"/>
      <c r="EI264" s="33"/>
      <c r="EJ264" s="33"/>
      <c r="EK264" s="33"/>
      <c r="EL264" s="33"/>
      <c r="EM264" s="33"/>
      <c r="EN264" s="33"/>
      <c r="EO264" s="33"/>
      <c r="EP264" s="33"/>
      <c r="EQ264" s="33"/>
      <c r="ER264" s="33"/>
      <c r="ES264" s="33"/>
      <c r="ET264" s="33"/>
      <c r="EU264" s="33"/>
      <c r="EV264" s="33"/>
      <c r="EW264" s="33"/>
      <c r="EX264" s="33"/>
      <c r="EY264" s="33"/>
      <c r="EZ264" s="33"/>
      <c r="FA264" s="33"/>
      <c r="FB264" s="33"/>
      <c r="FC264" s="33"/>
      <c r="FD264" s="33"/>
      <c r="FE264" s="33"/>
      <c r="FF264" s="33"/>
      <c r="FG264" s="33"/>
      <c r="FH264" s="33"/>
      <c r="FI264" s="33"/>
      <c r="FJ264" s="33"/>
      <c r="FK264" s="33"/>
      <c r="FL264" s="33"/>
      <c r="FM264" s="33"/>
    </row>
    <row r="265" spans="1:169" x14ac:dyDescent="0.2">
      <c r="A265" s="1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  <c r="CP265" s="33"/>
      <c r="CQ265" s="33"/>
      <c r="CR265" s="33"/>
      <c r="CS265" s="33"/>
      <c r="CT265" s="33"/>
      <c r="CU265" s="33"/>
      <c r="CV265" s="33"/>
      <c r="CW265" s="33"/>
      <c r="CX265" s="33"/>
      <c r="CY265" s="33"/>
      <c r="CZ265" s="33"/>
      <c r="DA265" s="33"/>
      <c r="DB265" s="33"/>
      <c r="DC265" s="33"/>
      <c r="DD265" s="33"/>
      <c r="DE265" s="33"/>
      <c r="DF265" s="33"/>
      <c r="DG265" s="33"/>
      <c r="DH265" s="33"/>
      <c r="DI265" s="33"/>
      <c r="DJ265" s="33"/>
      <c r="DK265" s="33"/>
      <c r="DL265" s="33"/>
      <c r="DM265" s="33"/>
      <c r="DN265" s="33"/>
      <c r="DO265" s="33"/>
      <c r="DP265" s="33"/>
      <c r="DQ265" s="33"/>
      <c r="DR265" s="33"/>
      <c r="DS265" s="33"/>
      <c r="DT265" s="33"/>
      <c r="DU265" s="33"/>
      <c r="DV265" s="33"/>
      <c r="DW265" s="33"/>
      <c r="DX265" s="33"/>
      <c r="DY265" s="33"/>
      <c r="DZ265" s="33"/>
      <c r="EA265" s="33"/>
      <c r="EB265" s="33"/>
      <c r="EC265" s="33"/>
      <c r="ED265" s="33"/>
      <c r="EE265" s="33"/>
      <c r="EF265" s="33"/>
      <c r="EG265" s="33"/>
      <c r="EH265" s="33"/>
      <c r="EI265" s="33"/>
      <c r="EJ265" s="33"/>
      <c r="EK265" s="33"/>
      <c r="EL265" s="33"/>
      <c r="EM265" s="33"/>
      <c r="EN265" s="33"/>
      <c r="EO265" s="33"/>
      <c r="EP265" s="33"/>
      <c r="EQ265" s="33"/>
      <c r="ER265" s="33"/>
      <c r="ES265" s="33"/>
      <c r="ET265" s="33"/>
      <c r="EU265" s="33"/>
      <c r="EV265" s="33"/>
      <c r="EW265" s="33"/>
      <c r="EX265" s="33"/>
      <c r="EY265" s="33"/>
      <c r="EZ265" s="33"/>
      <c r="FA265" s="33"/>
      <c r="FB265" s="33"/>
      <c r="FC265" s="33"/>
      <c r="FD265" s="33"/>
      <c r="FE265" s="33"/>
      <c r="FF265" s="33"/>
      <c r="FG265" s="33"/>
      <c r="FH265" s="33"/>
      <c r="FI265" s="33"/>
      <c r="FJ265" s="33"/>
      <c r="FK265" s="33"/>
      <c r="FL265" s="33"/>
      <c r="FM265" s="33"/>
    </row>
    <row r="266" spans="1:169" x14ac:dyDescent="0.2">
      <c r="A266" s="1"/>
      <c r="C266" s="33"/>
      <c r="D266" s="33"/>
      <c r="E266" s="33"/>
      <c r="F266" s="33"/>
      <c r="G266" s="33"/>
      <c r="H266" s="33"/>
      <c r="I266" s="33"/>
      <c r="J266" s="33"/>
      <c r="K266" s="33"/>
      <c r="L266" s="33"/>
      <c r="M266" s="33"/>
      <c r="N266" s="33"/>
      <c r="O266" s="33"/>
      <c r="P266" s="33"/>
      <c r="Q266" s="33"/>
      <c r="R266" s="33"/>
      <c r="S266" s="33"/>
      <c r="T266" s="33"/>
      <c r="U266" s="33"/>
      <c r="V266" s="33"/>
      <c r="W266" s="33"/>
      <c r="X266" s="33"/>
      <c r="Y266" s="33"/>
      <c r="Z266" s="33"/>
      <c r="AA266" s="33"/>
      <c r="AB266" s="33"/>
      <c r="AC266" s="33"/>
      <c r="AD266" s="33"/>
      <c r="AE266" s="33"/>
      <c r="AF266" s="33"/>
      <c r="AG266" s="33"/>
      <c r="AH266" s="33"/>
      <c r="AI266" s="33"/>
      <c r="AJ266" s="33"/>
      <c r="AK266" s="33"/>
      <c r="AL266" s="33"/>
      <c r="AM266" s="33"/>
      <c r="AN266" s="33"/>
      <c r="AO266" s="33"/>
      <c r="AP266" s="33"/>
      <c r="AQ266" s="33"/>
      <c r="AR266" s="33"/>
      <c r="AS266" s="33"/>
      <c r="AT266" s="33"/>
      <c r="AU266" s="33"/>
      <c r="AV266" s="33"/>
      <c r="AW266" s="33"/>
      <c r="AX266" s="33"/>
      <c r="AY266" s="33"/>
      <c r="AZ266" s="33"/>
      <c r="BA266" s="33"/>
      <c r="BB266" s="33"/>
      <c r="BC266" s="33"/>
      <c r="BD266" s="33"/>
      <c r="BE266" s="33"/>
      <c r="BF266" s="33"/>
      <c r="BG266" s="33"/>
      <c r="BH266" s="33"/>
      <c r="BI266" s="33"/>
      <c r="BJ266" s="33"/>
      <c r="BK266" s="33"/>
      <c r="BL266" s="33"/>
      <c r="BM266" s="33"/>
      <c r="BN266" s="33"/>
      <c r="BO266" s="33"/>
      <c r="BP266" s="33"/>
      <c r="BQ266" s="33"/>
      <c r="BR266" s="33"/>
      <c r="BS266" s="33"/>
      <c r="BT266" s="33"/>
      <c r="BU266" s="33"/>
      <c r="BV266" s="33"/>
      <c r="BW266" s="33"/>
      <c r="BX266" s="33"/>
      <c r="BY266" s="33"/>
      <c r="BZ266" s="33"/>
      <c r="CA266" s="33"/>
      <c r="CB266" s="33"/>
      <c r="CC266" s="33"/>
      <c r="CD266" s="33"/>
      <c r="CE266" s="33"/>
      <c r="CF266" s="33"/>
      <c r="CG266" s="33"/>
      <c r="CH266" s="33"/>
      <c r="CI266" s="33"/>
      <c r="CJ266" s="33"/>
      <c r="CK266" s="33"/>
      <c r="CL266" s="33"/>
      <c r="CM266" s="33"/>
      <c r="CN266" s="33"/>
      <c r="CO266" s="33"/>
      <c r="CP266" s="33"/>
      <c r="CQ266" s="33"/>
      <c r="CR266" s="33"/>
      <c r="CS266" s="33"/>
      <c r="CT266" s="33"/>
      <c r="CU266" s="33"/>
      <c r="CV266" s="33"/>
      <c r="CW266" s="33"/>
      <c r="CX266" s="33"/>
      <c r="CY266" s="33"/>
      <c r="CZ266" s="33"/>
      <c r="DA266" s="33"/>
      <c r="DB266" s="33"/>
      <c r="DC266" s="33"/>
      <c r="DD266" s="33"/>
      <c r="DE266" s="33"/>
      <c r="DF266" s="33"/>
      <c r="DG266" s="33"/>
      <c r="DH266" s="33"/>
      <c r="DI266" s="33"/>
      <c r="DJ266" s="33"/>
      <c r="DK266" s="33"/>
      <c r="DL266" s="33"/>
      <c r="DM266" s="33"/>
      <c r="DN266" s="33"/>
      <c r="DO266" s="33"/>
      <c r="DP266" s="33"/>
      <c r="DQ266" s="33"/>
      <c r="DR266" s="33"/>
      <c r="DS266" s="33"/>
      <c r="DT266" s="33"/>
      <c r="DU266" s="33"/>
      <c r="DV266" s="33"/>
      <c r="DW266" s="33"/>
      <c r="DX266" s="33"/>
      <c r="DY266" s="33"/>
      <c r="DZ266" s="33"/>
      <c r="EA266" s="33"/>
      <c r="EB266" s="33"/>
      <c r="EC266" s="33"/>
      <c r="ED266" s="33"/>
      <c r="EE266" s="33"/>
      <c r="EF266" s="33"/>
      <c r="EG266" s="33"/>
      <c r="EH266" s="33"/>
      <c r="EI266" s="33"/>
      <c r="EJ266" s="33"/>
      <c r="EK266" s="33"/>
      <c r="EL266" s="33"/>
      <c r="EM266" s="33"/>
      <c r="EN266" s="33"/>
      <c r="EO266" s="33"/>
      <c r="EP266" s="33"/>
      <c r="EQ266" s="33"/>
      <c r="ER266" s="33"/>
      <c r="ES266" s="33"/>
      <c r="ET266" s="33"/>
      <c r="EU266" s="33"/>
      <c r="EV266" s="33"/>
      <c r="EW266" s="33"/>
      <c r="EX266" s="33"/>
      <c r="EY266" s="33"/>
      <c r="EZ266" s="33"/>
      <c r="FA266" s="33"/>
      <c r="FB266" s="33"/>
      <c r="FC266" s="33"/>
      <c r="FD266" s="33"/>
      <c r="FE266" s="33"/>
      <c r="FF266" s="33"/>
      <c r="FG266" s="33"/>
      <c r="FH266" s="33"/>
      <c r="FI266" s="33"/>
      <c r="FJ266" s="33"/>
      <c r="FK266" s="33"/>
      <c r="FL266" s="33"/>
      <c r="FM266" s="33"/>
    </row>
    <row r="267" spans="1:169" x14ac:dyDescent="0.2">
      <c r="A267" s="1"/>
      <c r="C267" s="33"/>
      <c r="D267" s="33"/>
      <c r="E267" s="33"/>
      <c r="F267" s="33"/>
      <c r="G267" s="33"/>
      <c r="H267" s="33"/>
      <c r="I267" s="33"/>
      <c r="J267" s="33"/>
      <c r="K267" s="33"/>
      <c r="L267" s="33"/>
      <c r="M267" s="33"/>
      <c r="N267" s="33"/>
      <c r="O267" s="33"/>
      <c r="P267" s="33"/>
      <c r="Q267" s="33"/>
      <c r="R267" s="33"/>
      <c r="S267" s="33"/>
      <c r="T267" s="33"/>
      <c r="U267" s="33"/>
      <c r="V267" s="33"/>
      <c r="W267" s="33"/>
      <c r="X267" s="33"/>
      <c r="Y267" s="33"/>
      <c r="Z267" s="33"/>
      <c r="AA267" s="33"/>
      <c r="AB267" s="33"/>
      <c r="AC267" s="33"/>
      <c r="AD267" s="33"/>
      <c r="AE267" s="33"/>
      <c r="AF267" s="33"/>
      <c r="AG267" s="33"/>
      <c r="AH267" s="33"/>
      <c r="AI267" s="33"/>
      <c r="AJ267" s="33"/>
      <c r="AK267" s="33"/>
      <c r="AL267" s="33"/>
      <c r="AM267" s="33"/>
      <c r="AN267" s="33"/>
      <c r="AO267" s="33"/>
      <c r="AP267" s="33"/>
      <c r="AQ267" s="33"/>
      <c r="AR267" s="33"/>
      <c r="AS267" s="33"/>
      <c r="AT267" s="33"/>
      <c r="AU267" s="33"/>
      <c r="AV267" s="33"/>
      <c r="AW267" s="33"/>
      <c r="AX267" s="33"/>
      <c r="AY267" s="33"/>
      <c r="AZ267" s="33"/>
      <c r="BA267" s="33"/>
      <c r="BB267" s="33"/>
      <c r="BC267" s="33"/>
      <c r="BD267" s="33"/>
      <c r="BE267" s="33"/>
      <c r="BF267" s="33"/>
      <c r="BG267" s="33"/>
      <c r="BH267" s="33"/>
      <c r="BI267" s="33"/>
      <c r="BJ267" s="33"/>
      <c r="BK267" s="33"/>
      <c r="BL267" s="33"/>
      <c r="BM267" s="33"/>
      <c r="BN267" s="33"/>
      <c r="BO267" s="33"/>
      <c r="BP267" s="33"/>
      <c r="BQ267" s="33"/>
      <c r="BR267" s="33"/>
      <c r="BS267" s="33"/>
      <c r="BT267" s="33"/>
      <c r="BU267" s="33"/>
      <c r="BV267" s="33"/>
      <c r="BW267" s="33"/>
      <c r="BX267" s="33"/>
      <c r="BY267" s="33"/>
      <c r="BZ267" s="33"/>
      <c r="CA267" s="33"/>
      <c r="CB267" s="33"/>
      <c r="CC267" s="33"/>
      <c r="CD267" s="33"/>
      <c r="CE267" s="33"/>
      <c r="CF267" s="33"/>
      <c r="CG267" s="33"/>
      <c r="CH267" s="33"/>
      <c r="CI267" s="33"/>
      <c r="CJ267" s="33"/>
      <c r="CK267" s="33"/>
      <c r="CL267" s="33"/>
      <c r="CM267" s="33"/>
      <c r="CN267" s="33"/>
      <c r="CO267" s="33"/>
      <c r="CP267" s="33"/>
      <c r="CQ267" s="33"/>
      <c r="CR267" s="33"/>
      <c r="CS267" s="33"/>
      <c r="CT267" s="33"/>
      <c r="CU267" s="33"/>
      <c r="CV267" s="33"/>
      <c r="CW267" s="33"/>
      <c r="CX267" s="33"/>
      <c r="CY267" s="33"/>
      <c r="CZ267" s="33"/>
      <c r="DA267" s="33"/>
      <c r="DB267" s="33"/>
      <c r="DC267" s="33"/>
      <c r="DD267" s="33"/>
      <c r="DE267" s="33"/>
      <c r="DF267" s="33"/>
      <c r="DG267" s="33"/>
      <c r="DH267" s="33"/>
      <c r="DI267" s="33"/>
      <c r="DJ267" s="33"/>
      <c r="DK267" s="33"/>
      <c r="DL267" s="33"/>
      <c r="DM267" s="33"/>
      <c r="DN267" s="33"/>
      <c r="DO267" s="33"/>
      <c r="DP267" s="33"/>
      <c r="DQ267" s="33"/>
      <c r="DR267" s="33"/>
      <c r="DS267" s="33"/>
      <c r="DT267" s="33"/>
      <c r="DU267" s="33"/>
      <c r="DV267" s="33"/>
      <c r="DW267" s="33"/>
      <c r="DX267" s="33"/>
      <c r="DY267" s="33"/>
      <c r="DZ267" s="33"/>
      <c r="EA267" s="33"/>
      <c r="EB267" s="33"/>
      <c r="EC267" s="33"/>
      <c r="ED267" s="33"/>
      <c r="EE267" s="33"/>
      <c r="EF267" s="33"/>
      <c r="EG267" s="33"/>
      <c r="EH267" s="33"/>
      <c r="EI267" s="33"/>
      <c r="EJ267" s="33"/>
      <c r="EK267" s="33"/>
      <c r="EL267" s="33"/>
      <c r="EM267" s="33"/>
      <c r="EN267" s="33"/>
      <c r="EO267" s="33"/>
      <c r="EP267" s="33"/>
      <c r="EQ267" s="33"/>
      <c r="ER267" s="33"/>
      <c r="ES267" s="33"/>
      <c r="ET267" s="33"/>
      <c r="EU267" s="33"/>
      <c r="EV267" s="33"/>
      <c r="EW267" s="33"/>
      <c r="EX267" s="33"/>
      <c r="EY267" s="33"/>
      <c r="EZ267" s="33"/>
      <c r="FA267" s="33"/>
      <c r="FB267" s="33"/>
      <c r="FC267" s="33"/>
      <c r="FD267" s="33"/>
      <c r="FE267" s="33"/>
      <c r="FF267" s="33"/>
      <c r="FG267" s="33"/>
      <c r="FH267" s="33"/>
      <c r="FI267" s="33"/>
      <c r="FJ267" s="33"/>
      <c r="FK267" s="33"/>
      <c r="FL267" s="33"/>
      <c r="FM267" s="33"/>
    </row>
    <row r="268" spans="1:169" x14ac:dyDescent="0.2">
      <c r="A268" s="1"/>
      <c r="C268" s="33"/>
      <c r="D268" s="33"/>
      <c r="E268" s="33"/>
      <c r="F268" s="33"/>
      <c r="G268" s="33"/>
      <c r="H268" s="33"/>
      <c r="I268" s="33"/>
      <c r="J268" s="33"/>
      <c r="K268" s="33"/>
      <c r="L268" s="33"/>
      <c r="M268" s="33"/>
      <c r="N268" s="33"/>
      <c r="O268" s="33"/>
      <c r="P268" s="33"/>
      <c r="Q268" s="33"/>
      <c r="R268" s="33"/>
      <c r="S268" s="33"/>
      <c r="T268" s="33"/>
      <c r="U268" s="33"/>
      <c r="V268" s="33"/>
      <c r="W268" s="33"/>
      <c r="X268" s="33"/>
      <c r="Y268" s="33"/>
      <c r="Z268" s="33"/>
      <c r="AA268" s="33"/>
      <c r="AB268" s="33"/>
      <c r="AC268" s="33"/>
      <c r="AD268" s="33"/>
      <c r="AE268" s="33"/>
      <c r="AF268" s="33"/>
      <c r="AG268" s="33"/>
      <c r="AH268" s="33"/>
      <c r="AI268" s="33"/>
      <c r="AJ268" s="33"/>
      <c r="AK268" s="33"/>
      <c r="AL268" s="33"/>
      <c r="AM268" s="33"/>
      <c r="AN268" s="33"/>
      <c r="AO268" s="33"/>
      <c r="AP268" s="33"/>
      <c r="AQ268" s="33"/>
      <c r="AR268" s="33"/>
      <c r="AS268" s="33"/>
      <c r="AT268" s="33"/>
      <c r="AU268" s="33"/>
      <c r="AV268" s="33"/>
      <c r="AW268" s="33"/>
      <c r="AX268" s="33"/>
      <c r="AY268" s="33"/>
      <c r="AZ268" s="33"/>
      <c r="BA268" s="33"/>
      <c r="BB268" s="33"/>
      <c r="BC268" s="33"/>
      <c r="BD268" s="33"/>
      <c r="BE268" s="33"/>
      <c r="BF268" s="33"/>
      <c r="BG268" s="33"/>
      <c r="BH268" s="33"/>
      <c r="BI268" s="33"/>
      <c r="BJ268" s="33"/>
      <c r="BK268" s="33"/>
      <c r="BL268" s="33"/>
      <c r="BM268" s="33"/>
      <c r="BN268" s="33"/>
      <c r="BO268" s="33"/>
      <c r="BP268" s="33"/>
      <c r="BQ268" s="33"/>
      <c r="BR268" s="33"/>
      <c r="BS268" s="33"/>
      <c r="BT268" s="33"/>
      <c r="BU268" s="33"/>
      <c r="BV268" s="33"/>
      <c r="BW268" s="33"/>
      <c r="BX268" s="33"/>
      <c r="BY268" s="33"/>
      <c r="BZ268" s="33"/>
      <c r="CA268" s="33"/>
      <c r="CB268" s="33"/>
      <c r="CC268" s="33"/>
      <c r="CD268" s="33"/>
      <c r="CE268" s="33"/>
      <c r="CF268" s="33"/>
      <c r="CG268" s="33"/>
      <c r="CH268" s="33"/>
      <c r="CI268" s="33"/>
      <c r="CJ268" s="33"/>
      <c r="CK268" s="33"/>
      <c r="CL268" s="33"/>
      <c r="CM268" s="33"/>
      <c r="CN268" s="33"/>
      <c r="CO268" s="33"/>
      <c r="CP268" s="33"/>
      <c r="CQ268" s="33"/>
      <c r="CR268" s="33"/>
      <c r="CS268" s="33"/>
      <c r="CT268" s="33"/>
      <c r="CU268" s="33"/>
      <c r="CV268" s="33"/>
      <c r="CW268" s="33"/>
      <c r="CX268" s="33"/>
      <c r="CY268" s="33"/>
      <c r="CZ268" s="33"/>
      <c r="DA268" s="33"/>
      <c r="DB268" s="33"/>
      <c r="DC268" s="33"/>
      <c r="DD268" s="33"/>
      <c r="DE268" s="33"/>
      <c r="DF268" s="33"/>
      <c r="DG268" s="33"/>
      <c r="DH268" s="33"/>
      <c r="DI268" s="33"/>
      <c r="DJ268" s="33"/>
      <c r="DK268" s="33"/>
      <c r="DL268" s="33"/>
      <c r="DM268" s="33"/>
      <c r="DN268" s="33"/>
      <c r="DO268" s="33"/>
      <c r="DP268" s="33"/>
      <c r="DQ268" s="33"/>
      <c r="DR268" s="33"/>
      <c r="DS268" s="33"/>
      <c r="DT268" s="33"/>
      <c r="DU268" s="33"/>
      <c r="DV268" s="33"/>
      <c r="DW268" s="33"/>
      <c r="DX268" s="33"/>
      <c r="DY268" s="33"/>
      <c r="DZ268" s="33"/>
      <c r="EA268" s="33"/>
      <c r="EB268" s="33"/>
      <c r="EC268" s="33"/>
      <c r="ED268" s="33"/>
      <c r="EE268" s="33"/>
      <c r="EF268" s="33"/>
      <c r="EG268" s="33"/>
      <c r="EH268" s="33"/>
      <c r="EI268" s="33"/>
      <c r="EJ268" s="33"/>
      <c r="EK268" s="33"/>
      <c r="EL268" s="33"/>
      <c r="EM268" s="33"/>
      <c r="EN268" s="33"/>
      <c r="EO268" s="33"/>
      <c r="EP268" s="33"/>
      <c r="EQ268" s="33"/>
      <c r="ER268" s="33"/>
      <c r="ES268" s="33"/>
      <c r="ET268" s="33"/>
      <c r="EU268" s="33"/>
      <c r="EV268" s="33"/>
      <c r="EW268" s="33"/>
      <c r="EX268" s="33"/>
      <c r="EY268" s="33"/>
      <c r="EZ268" s="33"/>
      <c r="FA268" s="33"/>
      <c r="FB268" s="33"/>
      <c r="FC268" s="33"/>
      <c r="FD268" s="33"/>
      <c r="FE268" s="33"/>
      <c r="FF268" s="33"/>
      <c r="FG268" s="33"/>
      <c r="FH268" s="33"/>
      <c r="FI268" s="33"/>
      <c r="FJ268" s="33"/>
      <c r="FK268" s="33"/>
      <c r="FL268" s="33"/>
      <c r="FM268" s="33"/>
    </row>
    <row r="269" spans="1:169" x14ac:dyDescent="0.2">
      <c r="A269" s="1"/>
      <c r="C269" s="33"/>
      <c r="D269" s="33"/>
      <c r="E269" s="33"/>
      <c r="F269" s="33"/>
      <c r="G269" s="33"/>
      <c r="H269" s="33"/>
      <c r="I269" s="33"/>
      <c r="J269" s="33"/>
      <c r="K269" s="33"/>
      <c r="L269" s="33"/>
      <c r="M269" s="33"/>
      <c r="N269" s="33"/>
      <c r="O269" s="33"/>
      <c r="P269" s="33"/>
      <c r="Q269" s="33"/>
      <c r="R269" s="33"/>
      <c r="S269" s="33"/>
      <c r="T269" s="33"/>
      <c r="U269" s="33"/>
      <c r="V269" s="33"/>
      <c r="W269" s="33"/>
      <c r="X269" s="33"/>
      <c r="Y269" s="33"/>
      <c r="Z269" s="33"/>
      <c r="AA269" s="33"/>
      <c r="AB269" s="33"/>
      <c r="AC269" s="33"/>
      <c r="AD269" s="33"/>
      <c r="AE269" s="33"/>
      <c r="AF269" s="33"/>
      <c r="AG269" s="33"/>
      <c r="AH269" s="33"/>
      <c r="AI269" s="33"/>
      <c r="AJ269" s="33"/>
      <c r="AK269" s="33"/>
      <c r="AL269" s="33"/>
      <c r="AM269" s="33"/>
      <c r="AN269" s="33"/>
      <c r="AO269" s="33"/>
      <c r="AP269" s="33"/>
      <c r="AQ269" s="33"/>
      <c r="AR269" s="33"/>
      <c r="AS269" s="33"/>
      <c r="AT269" s="33"/>
      <c r="AU269" s="33"/>
      <c r="AV269" s="33"/>
      <c r="AW269" s="33"/>
      <c r="AX269" s="33"/>
      <c r="AY269" s="33"/>
      <c r="AZ269" s="33"/>
      <c r="BA269" s="33"/>
      <c r="BB269" s="33"/>
      <c r="BC269" s="33"/>
      <c r="BD269" s="33"/>
      <c r="BE269" s="33"/>
      <c r="BF269" s="33"/>
      <c r="BG269" s="33"/>
      <c r="BH269" s="33"/>
      <c r="BI269" s="33"/>
      <c r="BJ269" s="33"/>
      <c r="BK269" s="33"/>
      <c r="BL269" s="33"/>
      <c r="BM269" s="33"/>
      <c r="BN269" s="33"/>
      <c r="BO269" s="33"/>
      <c r="BP269" s="33"/>
      <c r="BQ269" s="33"/>
      <c r="BR269" s="33"/>
      <c r="BS269" s="33"/>
      <c r="BT269" s="33"/>
      <c r="BU269" s="33"/>
      <c r="BV269" s="33"/>
      <c r="BW269" s="33"/>
      <c r="BX269" s="33"/>
      <c r="BY269" s="33"/>
      <c r="BZ269" s="33"/>
      <c r="CA269" s="33"/>
      <c r="CB269" s="33"/>
      <c r="CC269" s="33"/>
      <c r="CD269" s="33"/>
      <c r="CE269" s="33"/>
      <c r="CF269" s="33"/>
      <c r="CG269" s="33"/>
      <c r="CH269" s="33"/>
      <c r="CI269" s="33"/>
      <c r="CJ269" s="33"/>
      <c r="CK269" s="33"/>
      <c r="CL269" s="33"/>
      <c r="CM269" s="33"/>
      <c r="CN269" s="33"/>
      <c r="CO269" s="33"/>
      <c r="CP269" s="33"/>
      <c r="CQ269" s="33"/>
      <c r="CR269" s="33"/>
      <c r="CS269" s="33"/>
      <c r="CT269" s="33"/>
      <c r="CU269" s="33"/>
      <c r="CV269" s="33"/>
      <c r="CW269" s="33"/>
      <c r="CX269" s="33"/>
      <c r="CY269" s="33"/>
      <c r="CZ269" s="33"/>
      <c r="DA269" s="33"/>
      <c r="DB269" s="33"/>
      <c r="DC269" s="33"/>
      <c r="DD269" s="33"/>
      <c r="DE269" s="33"/>
      <c r="DF269" s="33"/>
      <c r="DG269" s="33"/>
      <c r="DH269" s="33"/>
      <c r="DI269" s="33"/>
      <c r="DJ269" s="33"/>
      <c r="DK269" s="33"/>
      <c r="DL269" s="33"/>
      <c r="DM269" s="33"/>
      <c r="DN269" s="33"/>
      <c r="DO269" s="33"/>
      <c r="DP269" s="33"/>
      <c r="DQ269" s="33"/>
      <c r="DR269" s="33"/>
      <c r="DS269" s="33"/>
      <c r="DT269" s="33"/>
      <c r="DU269" s="33"/>
      <c r="DV269" s="33"/>
      <c r="DW269" s="33"/>
      <c r="DX269" s="33"/>
      <c r="DY269" s="33"/>
      <c r="DZ269" s="33"/>
      <c r="EA269" s="33"/>
      <c r="EB269" s="33"/>
      <c r="EC269" s="33"/>
      <c r="ED269" s="33"/>
      <c r="EE269" s="33"/>
      <c r="EF269" s="33"/>
      <c r="EG269" s="33"/>
      <c r="EH269" s="33"/>
      <c r="EI269" s="33"/>
      <c r="EJ269" s="33"/>
      <c r="EK269" s="33"/>
      <c r="EL269" s="33"/>
      <c r="EM269" s="33"/>
      <c r="EN269" s="33"/>
      <c r="EO269" s="33"/>
      <c r="EP269" s="33"/>
      <c r="EQ269" s="33"/>
      <c r="ER269" s="33"/>
      <c r="ES269" s="33"/>
      <c r="ET269" s="33"/>
      <c r="EU269" s="33"/>
      <c r="EV269" s="33"/>
      <c r="EW269" s="33"/>
      <c r="EX269" s="33"/>
      <c r="EY269" s="33"/>
      <c r="EZ269" s="33"/>
      <c r="FA269" s="33"/>
      <c r="FB269" s="33"/>
      <c r="FC269" s="33"/>
      <c r="FD269" s="33"/>
      <c r="FE269" s="33"/>
      <c r="FF269" s="33"/>
      <c r="FG269" s="33"/>
      <c r="FH269" s="33"/>
      <c r="FI269" s="33"/>
      <c r="FJ269" s="33"/>
      <c r="FK269" s="33"/>
      <c r="FL269" s="33"/>
      <c r="FM269" s="33"/>
    </row>
    <row r="270" spans="1:169" x14ac:dyDescent="0.2">
      <c r="A270" s="1"/>
      <c r="C270" s="33"/>
      <c r="D270" s="33"/>
      <c r="E270" s="33"/>
      <c r="F270" s="33"/>
      <c r="G270" s="33"/>
      <c r="H270" s="33"/>
      <c r="I270" s="33"/>
      <c r="J270" s="33"/>
      <c r="K270" s="33"/>
      <c r="L270" s="33"/>
      <c r="M270" s="33"/>
      <c r="N270" s="33"/>
      <c r="O270" s="33"/>
      <c r="P270" s="33"/>
      <c r="Q270" s="33"/>
      <c r="R270" s="33"/>
      <c r="S270" s="33"/>
      <c r="T270" s="33"/>
      <c r="U270" s="33"/>
      <c r="V270" s="33"/>
      <c r="W270" s="33"/>
      <c r="X270" s="33"/>
      <c r="Y270" s="33"/>
      <c r="Z270" s="33"/>
      <c r="AA270" s="33"/>
      <c r="AB270" s="33"/>
      <c r="AC270" s="33"/>
      <c r="AD270" s="33"/>
      <c r="AE270" s="33"/>
      <c r="AF270" s="33"/>
      <c r="AG270" s="33"/>
      <c r="AH270" s="33"/>
      <c r="AI270" s="33"/>
      <c r="AJ270" s="33"/>
      <c r="AK270" s="33"/>
      <c r="AL270" s="33"/>
      <c r="AM270" s="33"/>
      <c r="AN270" s="33"/>
      <c r="AO270" s="33"/>
      <c r="AP270" s="33"/>
      <c r="AQ270" s="33"/>
      <c r="AR270" s="33"/>
      <c r="AS270" s="33"/>
      <c r="AT270" s="33"/>
      <c r="AU270" s="33"/>
      <c r="AV270" s="33"/>
      <c r="AW270" s="33"/>
      <c r="AX270" s="33"/>
      <c r="AY270" s="33"/>
      <c r="AZ270" s="33"/>
      <c r="BA270" s="33"/>
      <c r="BB270" s="33"/>
      <c r="BC270" s="33"/>
      <c r="BD270" s="33"/>
      <c r="BE270" s="33"/>
      <c r="BF270" s="33"/>
      <c r="BG270" s="33"/>
      <c r="BH270" s="33"/>
      <c r="BI270" s="33"/>
      <c r="BJ270" s="33"/>
      <c r="BK270" s="33"/>
      <c r="BL270" s="33"/>
      <c r="BM270" s="33"/>
      <c r="BN270" s="33"/>
      <c r="BO270" s="33"/>
      <c r="BP270" s="33"/>
      <c r="BQ270" s="33"/>
      <c r="BR270" s="33"/>
      <c r="BS270" s="33"/>
      <c r="BT270" s="33"/>
      <c r="BU270" s="33"/>
      <c r="BV270" s="33"/>
      <c r="BW270" s="33"/>
      <c r="BX270" s="33"/>
      <c r="BY270" s="33"/>
      <c r="BZ270" s="33"/>
      <c r="CA270" s="33"/>
      <c r="CB270" s="33"/>
      <c r="CC270" s="33"/>
      <c r="CD270" s="33"/>
      <c r="CE270" s="33"/>
      <c r="CF270" s="33"/>
      <c r="CG270" s="33"/>
      <c r="CH270" s="33"/>
      <c r="CI270" s="33"/>
      <c r="CJ270" s="33"/>
      <c r="CK270" s="33"/>
      <c r="CL270" s="33"/>
      <c r="CM270" s="33"/>
      <c r="CN270" s="33"/>
      <c r="CO270" s="33"/>
      <c r="CP270" s="33"/>
      <c r="CQ270" s="33"/>
      <c r="CR270" s="33"/>
      <c r="CS270" s="33"/>
      <c r="CT270" s="33"/>
      <c r="CU270" s="33"/>
      <c r="CV270" s="33"/>
      <c r="CW270" s="33"/>
      <c r="CX270" s="33"/>
      <c r="CY270" s="33"/>
      <c r="CZ270" s="33"/>
      <c r="DA270" s="33"/>
      <c r="DB270" s="33"/>
      <c r="DC270" s="33"/>
      <c r="DD270" s="33"/>
      <c r="DE270" s="33"/>
      <c r="DF270" s="33"/>
      <c r="DG270" s="33"/>
      <c r="DH270" s="33"/>
      <c r="DI270" s="33"/>
      <c r="DJ270" s="33"/>
      <c r="DK270" s="33"/>
      <c r="DL270" s="33"/>
      <c r="DM270" s="33"/>
      <c r="DN270" s="33"/>
      <c r="DO270" s="33"/>
      <c r="DP270" s="33"/>
      <c r="DQ270" s="33"/>
      <c r="DR270" s="33"/>
      <c r="DS270" s="33"/>
      <c r="DT270" s="33"/>
      <c r="DU270" s="33"/>
      <c r="DV270" s="33"/>
      <c r="DW270" s="33"/>
      <c r="DX270" s="33"/>
      <c r="DY270" s="33"/>
      <c r="DZ270" s="33"/>
      <c r="EA270" s="33"/>
      <c r="EB270" s="33"/>
      <c r="EC270" s="33"/>
      <c r="ED270" s="33"/>
      <c r="EE270" s="33"/>
      <c r="EF270" s="33"/>
      <c r="EG270" s="33"/>
      <c r="EH270" s="33"/>
      <c r="EI270" s="33"/>
      <c r="EJ270" s="33"/>
      <c r="EK270" s="33"/>
      <c r="EL270" s="33"/>
      <c r="EM270" s="33"/>
      <c r="EN270" s="33"/>
      <c r="EO270" s="33"/>
      <c r="EP270" s="33"/>
      <c r="EQ270" s="33"/>
      <c r="ER270" s="33"/>
      <c r="ES270" s="33"/>
      <c r="ET270" s="33"/>
      <c r="EU270" s="33"/>
      <c r="EV270" s="33"/>
      <c r="EW270" s="33"/>
      <c r="EX270" s="33"/>
      <c r="EY270" s="33"/>
      <c r="EZ270" s="33"/>
      <c r="FA270" s="33"/>
      <c r="FB270" s="33"/>
      <c r="FC270" s="33"/>
      <c r="FD270" s="33"/>
      <c r="FE270" s="33"/>
      <c r="FF270" s="33"/>
      <c r="FG270" s="33"/>
      <c r="FH270" s="33"/>
      <c r="FI270" s="33"/>
      <c r="FJ270" s="33"/>
      <c r="FK270" s="33"/>
      <c r="FL270" s="33"/>
      <c r="FM270" s="33"/>
    </row>
    <row r="271" spans="1:169" x14ac:dyDescent="0.2">
      <c r="A271" s="1"/>
      <c r="C271" s="33"/>
      <c r="D271" s="33"/>
      <c r="E271" s="33"/>
      <c r="F271" s="33"/>
      <c r="G271" s="33"/>
      <c r="H271" s="33"/>
      <c r="I271" s="33"/>
      <c r="J271" s="33"/>
      <c r="K271" s="33"/>
      <c r="L271" s="33"/>
      <c r="M271" s="33"/>
      <c r="N271" s="33"/>
      <c r="O271" s="33"/>
      <c r="P271" s="33"/>
      <c r="Q271" s="33"/>
      <c r="R271" s="33"/>
      <c r="S271" s="33"/>
      <c r="T271" s="33"/>
      <c r="U271" s="33"/>
      <c r="V271" s="33"/>
      <c r="W271" s="33"/>
      <c r="X271" s="33"/>
      <c r="Y271" s="33"/>
      <c r="Z271" s="33"/>
      <c r="AA271" s="33"/>
      <c r="AB271" s="33"/>
      <c r="AC271" s="33"/>
      <c r="AD271" s="33"/>
      <c r="AE271" s="33"/>
      <c r="AF271" s="33"/>
      <c r="AG271" s="33"/>
      <c r="AH271" s="33"/>
      <c r="AI271" s="33"/>
      <c r="AJ271" s="33"/>
      <c r="AK271" s="33"/>
      <c r="AL271" s="33"/>
      <c r="AM271" s="33"/>
      <c r="AN271" s="33"/>
      <c r="AO271" s="33"/>
      <c r="AP271" s="33"/>
      <c r="AQ271" s="33"/>
      <c r="AR271" s="33"/>
      <c r="AS271" s="33"/>
      <c r="AT271" s="33"/>
      <c r="AU271" s="33"/>
      <c r="AV271" s="33"/>
      <c r="AW271" s="33"/>
      <c r="AX271" s="33"/>
      <c r="AY271" s="33"/>
      <c r="AZ271" s="33"/>
      <c r="BA271" s="33"/>
      <c r="BB271" s="33"/>
      <c r="BC271" s="33"/>
      <c r="BD271" s="33"/>
      <c r="BE271" s="33"/>
      <c r="BF271" s="33"/>
      <c r="BG271" s="33"/>
      <c r="BH271" s="33"/>
      <c r="BI271" s="33"/>
      <c r="BJ271" s="33"/>
      <c r="BK271" s="33"/>
      <c r="BL271" s="33"/>
      <c r="BM271" s="33"/>
      <c r="BN271" s="33"/>
      <c r="BO271" s="33"/>
      <c r="BP271" s="33"/>
      <c r="BQ271" s="33"/>
      <c r="BR271" s="33"/>
      <c r="BS271" s="33"/>
      <c r="BT271" s="33"/>
      <c r="BU271" s="33"/>
      <c r="BV271" s="33"/>
      <c r="BW271" s="33"/>
      <c r="BX271" s="33"/>
      <c r="BY271" s="33"/>
      <c r="BZ271" s="33"/>
      <c r="CA271" s="33"/>
      <c r="CB271" s="33"/>
      <c r="CC271" s="33"/>
      <c r="CD271" s="33"/>
      <c r="CE271" s="33"/>
      <c r="CF271" s="33"/>
      <c r="CG271" s="33"/>
      <c r="CH271" s="33"/>
      <c r="CI271" s="33"/>
      <c r="CJ271" s="33"/>
      <c r="CK271" s="33"/>
      <c r="CL271" s="33"/>
      <c r="CM271" s="33"/>
      <c r="CN271" s="33"/>
      <c r="CO271" s="33"/>
      <c r="CP271" s="33"/>
      <c r="CQ271" s="33"/>
      <c r="CR271" s="33"/>
      <c r="CS271" s="33"/>
      <c r="CT271" s="33"/>
      <c r="CU271" s="33"/>
      <c r="CV271" s="33"/>
      <c r="CW271" s="33"/>
      <c r="CX271" s="33"/>
      <c r="CY271" s="33"/>
      <c r="CZ271" s="33"/>
      <c r="DA271" s="33"/>
      <c r="DB271" s="33"/>
      <c r="DC271" s="33"/>
      <c r="DD271" s="33"/>
      <c r="DE271" s="33"/>
      <c r="DF271" s="33"/>
      <c r="DG271" s="33"/>
      <c r="DH271" s="33"/>
      <c r="DI271" s="33"/>
      <c r="DJ271" s="33"/>
      <c r="DK271" s="33"/>
      <c r="DL271" s="33"/>
      <c r="DM271" s="33"/>
      <c r="DN271" s="33"/>
      <c r="DO271" s="33"/>
      <c r="DP271" s="33"/>
      <c r="DQ271" s="33"/>
      <c r="DR271" s="33"/>
      <c r="DS271" s="33"/>
      <c r="DT271" s="33"/>
      <c r="DU271" s="33"/>
      <c r="DV271" s="33"/>
      <c r="DW271" s="33"/>
      <c r="DX271" s="33"/>
      <c r="DY271" s="33"/>
      <c r="DZ271" s="33"/>
      <c r="EA271" s="33"/>
      <c r="EB271" s="33"/>
      <c r="EC271" s="33"/>
      <c r="ED271" s="33"/>
      <c r="EE271" s="33"/>
      <c r="EF271" s="33"/>
      <c r="EG271" s="33"/>
      <c r="EH271" s="33"/>
      <c r="EI271" s="33"/>
      <c r="EJ271" s="33"/>
      <c r="EK271" s="33"/>
      <c r="EL271" s="33"/>
      <c r="EM271" s="33"/>
      <c r="EN271" s="33"/>
      <c r="EO271" s="33"/>
      <c r="EP271" s="33"/>
      <c r="EQ271" s="33"/>
      <c r="ER271" s="33"/>
      <c r="ES271" s="33"/>
      <c r="ET271" s="33"/>
      <c r="EU271" s="33"/>
      <c r="EV271" s="33"/>
      <c r="EW271" s="33"/>
      <c r="EX271" s="33"/>
      <c r="EY271" s="33"/>
      <c r="EZ271" s="33"/>
      <c r="FA271" s="33"/>
      <c r="FB271" s="33"/>
      <c r="FC271" s="33"/>
      <c r="FD271" s="33"/>
      <c r="FE271" s="33"/>
      <c r="FF271" s="33"/>
      <c r="FG271" s="33"/>
      <c r="FH271" s="33"/>
      <c r="FI271" s="33"/>
      <c r="FJ271" s="33"/>
      <c r="FK271" s="33"/>
      <c r="FL271" s="33"/>
      <c r="FM271" s="33"/>
    </row>
    <row r="272" spans="1:169" x14ac:dyDescent="0.2">
      <c r="A272" s="1"/>
      <c r="C272" s="33"/>
      <c r="D272" s="33"/>
      <c r="E272" s="33"/>
      <c r="F272" s="33"/>
      <c r="G272" s="33"/>
      <c r="H272" s="33"/>
      <c r="I272" s="33"/>
      <c r="J272" s="33"/>
      <c r="K272" s="33"/>
      <c r="L272" s="33"/>
      <c r="M272" s="33"/>
      <c r="N272" s="33"/>
      <c r="O272" s="33"/>
      <c r="P272" s="33"/>
      <c r="Q272" s="33"/>
      <c r="R272" s="33"/>
      <c r="S272" s="33"/>
      <c r="T272" s="33"/>
      <c r="U272" s="33"/>
      <c r="V272" s="33"/>
      <c r="W272" s="33"/>
      <c r="X272" s="33"/>
      <c r="Y272" s="33"/>
      <c r="Z272" s="33"/>
      <c r="AA272" s="33"/>
      <c r="AB272" s="33"/>
      <c r="AC272" s="33"/>
      <c r="AD272" s="33"/>
      <c r="AE272" s="33"/>
      <c r="AF272" s="33"/>
      <c r="AG272" s="33"/>
      <c r="AH272" s="33"/>
      <c r="AI272" s="33"/>
      <c r="AJ272" s="33"/>
      <c r="AK272" s="33"/>
      <c r="AL272" s="33"/>
      <c r="AM272" s="33"/>
      <c r="AN272" s="33"/>
      <c r="AO272" s="33"/>
      <c r="AP272" s="33"/>
      <c r="AQ272" s="33"/>
      <c r="AR272" s="33"/>
      <c r="AS272" s="33"/>
      <c r="AT272" s="33"/>
      <c r="AU272" s="33"/>
      <c r="AV272" s="33"/>
      <c r="AW272" s="33"/>
      <c r="AX272" s="33"/>
      <c r="AY272" s="33"/>
      <c r="AZ272" s="33"/>
      <c r="BA272" s="33"/>
      <c r="BB272" s="33"/>
      <c r="BC272" s="33"/>
      <c r="BD272" s="33"/>
      <c r="BE272" s="33"/>
      <c r="BF272" s="33"/>
      <c r="BG272" s="33"/>
      <c r="BH272" s="33"/>
      <c r="BI272" s="33"/>
      <c r="BJ272" s="33"/>
      <c r="BK272" s="33"/>
      <c r="BL272" s="33"/>
      <c r="BM272" s="33"/>
      <c r="BN272" s="33"/>
      <c r="BO272" s="33"/>
      <c r="BP272" s="33"/>
      <c r="BQ272" s="33"/>
      <c r="BR272" s="33"/>
      <c r="BS272" s="33"/>
      <c r="BT272" s="33"/>
      <c r="BU272" s="33"/>
      <c r="BV272" s="33"/>
      <c r="BW272" s="33"/>
      <c r="BX272" s="33"/>
      <c r="BY272" s="33"/>
      <c r="BZ272" s="33"/>
      <c r="CA272" s="33"/>
      <c r="CB272" s="33"/>
      <c r="CC272" s="33"/>
      <c r="CD272" s="33"/>
      <c r="CE272" s="33"/>
      <c r="CF272" s="33"/>
      <c r="CG272" s="33"/>
      <c r="CH272" s="33"/>
      <c r="CI272" s="33"/>
      <c r="CJ272" s="33"/>
      <c r="CK272" s="33"/>
      <c r="CL272" s="33"/>
      <c r="CM272" s="33"/>
      <c r="CN272" s="33"/>
      <c r="CO272" s="33"/>
      <c r="CP272" s="33"/>
      <c r="CQ272" s="33"/>
      <c r="CR272" s="33"/>
      <c r="CS272" s="33"/>
      <c r="CT272" s="33"/>
      <c r="CU272" s="33"/>
      <c r="CV272" s="33"/>
      <c r="CW272" s="33"/>
      <c r="CX272" s="33"/>
      <c r="CY272" s="33"/>
      <c r="CZ272" s="33"/>
      <c r="DA272" s="33"/>
      <c r="DB272" s="33"/>
      <c r="DC272" s="33"/>
      <c r="DD272" s="33"/>
      <c r="DE272" s="33"/>
      <c r="DF272" s="33"/>
      <c r="DG272" s="33"/>
      <c r="DH272" s="33"/>
      <c r="DI272" s="33"/>
      <c r="DJ272" s="33"/>
      <c r="DK272" s="33"/>
      <c r="DL272" s="33"/>
      <c r="DM272" s="33"/>
      <c r="DN272" s="33"/>
      <c r="DO272" s="33"/>
      <c r="DP272" s="33"/>
      <c r="DQ272" s="33"/>
      <c r="DR272" s="33"/>
      <c r="DS272" s="33"/>
      <c r="DT272" s="33"/>
      <c r="DU272" s="33"/>
      <c r="DV272" s="33"/>
      <c r="DW272" s="33"/>
      <c r="DX272" s="33"/>
      <c r="DY272" s="33"/>
      <c r="DZ272" s="33"/>
      <c r="EA272" s="33"/>
      <c r="EB272" s="33"/>
      <c r="EC272" s="33"/>
      <c r="ED272" s="33"/>
      <c r="EE272" s="33"/>
      <c r="EF272" s="33"/>
      <c r="EG272" s="33"/>
      <c r="EH272" s="33"/>
      <c r="EI272" s="33"/>
      <c r="EJ272" s="33"/>
      <c r="EK272" s="33"/>
      <c r="EL272" s="33"/>
      <c r="EM272" s="33"/>
      <c r="EN272" s="33"/>
      <c r="EO272" s="33"/>
      <c r="EP272" s="33"/>
      <c r="EQ272" s="33"/>
      <c r="ER272" s="33"/>
      <c r="ES272" s="33"/>
      <c r="ET272" s="33"/>
      <c r="EU272" s="33"/>
      <c r="EV272" s="33"/>
      <c r="EW272" s="33"/>
      <c r="EX272" s="33"/>
      <c r="EY272" s="33"/>
      <c r="EZ272" s="33"/>
      <c r="FA272" s="33"/>
      <c r="FB272" s="33"/>
      <c r="FC272" s="33"/>
      <c r="FD272" s="33"/>
      <c r="FE272" s="33"/>
      <c r="FF272" s="33"/>
      <c r="FG272" s="33"/>
      <c r="FH272" s="33"/>
      <c r="FI272" s="33"/>
      <c r="FJ272" s="33"/>
      <c r="FK272" s="33"/>
      <c r="FL272" s="33"/>
      <c r="FM272" s="33"/>
    </row>
    <row r="273" spans="1:169" x14ac:dyDescent="0.2">
      <c r="A273" s="1"/>
      <c r="C273" s="33"/>
      <c r="D273" s="33"/>
      <c r="E273" s="33"/>
      <c r="F273" s="33"/>
      <c r="G273" s="33"/>
      <c r="H273" s="33"/>
      <c r="I273" s="33"/>
      <c r="J273" s="33"/>
      <c r="K273" s="33"/>
      <c r="L273" s="33"/>
      <c r="M273" s="33"/>
      <c r="N273" s="33"/>
      <c r="O273" s="33"/>
      <c r="P273" s="33"/>
      <c r="Q273" s="33"/>
      <c r="R273" s="33"/>
      <c r="S273" s="33"/>
      <c r="T273" s="33"/>
      <c r="U273" s="33"/>
      <c r="V273" s="33"/>
      <c r="W273" s="33"/>
      <c r="X273" s="33"/>
      <c r="Y273" s="33"/>
      <c r="Z273" s="33"/>
      <c r="AA273" s="33"/>
      <c r="AB273" s="33"/>
      <c r="AC273" s="33"/>
      <c r="AD273" s="33"/>
      <c r="AE273" s="33"/>
      <c r="AF273" s="33"/>
      <c r="AG273" s="33"/>
      <c r="AH273" s="33"/>
      <c r="AI273" s="33"/>
      <c r="AJ273" s="33"/>
      <c r="AK273" s="33"/>
      <c r="AL273" s="33"/>
      <c r="AM273" s="33"/>
      <c r="AN273" s="33"/>
      <c r="AO273" s="33"/>
      <c r="AP273" s="33"/>
      <c r="AQ273" s="33"/>
      <c r="AR273" s="33"/>
      <c r="AS273" s="33"/>
      <c r="AT273" s="33"/>
      <c r="AU273" s="33"/>
      <c r="AV273" s="33"/>
      <c r="AW273" s="33"/>
      <c r="AX273" s="33"/>
      <c r="AY273" s="33"/>
      <c r="AZ273" s="33"/>
      <c r="BA273" s="33"/>
      <c r="BB273" s="33"/>
      <c r="BC273" s="33"/>
      <c r="BD273" s="33"/>
      <c r="BE273" s="33"/>
      <c r="BF273" s="33"/>
      <c r="BG273" s="33"/>
      <c r="BH273" s="33"/>
      <c r="BI273" s="33"/>
      <c r="BJ273" s="33"/>
      <c r="BK273" s="33"/>
      <c r="BL273" s="33"/>
      <c r="BM273" s="33"/>
      <c r="BN273" s="33"/>
      <c r="BO273" s="33"/>
      <c r="BP273" s="33"/>
      <c r="BQ273" s="33"/>
      <c r="BR273" s="33"/>
      <c r="BS273" s="33"/>
      <c r="BT273" s="33"/>
      <c r="BU273" s="33"/>
      <c r="BV273" s="33"/>
      <c r="BW273" s="33"/>
      <c r="BX273" s="33"/>
      <c r="BY273" s="33"/>
      <c r="BZ273" s="33"/>
      <c r="CA273" s="33"/>
      <c r="CB273" s="33"/>
      <c r="CC273" s="33"/>
      <c r="CD273" s="33"/>
      <c r="CE273" s="33"/>
      <c r="CF273" s="33"/>
      <c r="CG273" s="33"/>
      <c r="CH273" s="33"/>
      <c r="CI273" s="33"/>
      <c r="CJ273" s="33"/>
      <c r="CK273" s="33"/>
      <c r="CL273" s="33"/>
      <c r="CM273" s="33"/>
      <c r="CN273" s="33"/>
      <c r="CO273" s="33"/>
      <c r="CP273" s="33"/>
      <c r="CQ273" s="33"/>
      <c r="CR273" s="33"/>
      <c r="CS273" s="33"/>
      <c r="CT273" s="33"/>
      <c r="CU273" s="33"/>
      <c r="CV273" s="33"/>
      <c r="CW273" s="33"/>
      <c r="CX273" s="33"/>
      <c r="CY273" s="33"/>
      <c r="CZ273" s="33"/>
      <c r="DA273" s="33"/>
      <c r="DB273" s="33"/>
      <c r="DC273" s="33"/>
      <c r="DD273" s="33"/>
      <c r="DE273" s="33"/>
      <c r="DF273" s="33"/>
      <c r="DG273" s="33"/>
      <c r="DH273" s="33"/>
      <c r="DI273" s="33"/>
      <c r="DJ273" s="33"/>
      <c r="DK273" s="33"/>
      <c r="DL273" s="33"/>
      <c r="DM273" s="33"/>
      <c r="DN273" s="33"/>
      <c r="DO273" s="33"/>
      <c r="DP273" s="33"/>
      <c r="DQ273" s="33"/>
      <c r="DR273" s="33"/>
      <c r="DS273" s="33"/>
      <c r="DT273" s="33"/>
      <c r="DU273" s="33"/>
      <c r="DV273" s="33"/>
      <c r="DW273" s="33"/>
      <c r="DX273" s="33"/>
      <c r="DY273" s="33"/>
      <c r="DZ273" s="33"/>
      <c r="EA273" s="33"/>
      <c r="EB273" s="33"/>
      <c r="EC273" s="33"/>
      <c r="ED273" s="33"/>
      <c r="EE273" s="33"/>
      <c r="EF273" s="33"/>
      <c r="EG273" s="33"/>
      <c r="EH273" s="33"/>
      <c r="EI273" s="33"/>
      <c r="EJ273" s="33"/>
      <c r="EK273" s="33"/>
      <c r="EL273" s="33"/>
      <c r="EM273" s="33"/>
      <c r="EN273" s="33"/>
      <c r="EO273" s="33"/>
      <c r="EP273" s="33"/>
      <c r="EQ273" s="33"/>
      <c r="ER273" s="33"/>
      <c r="ES273" s="33"/>
      <c r="ET273" s="33"/>
      <c r="EU273" s="33"/>
      <c r="EV273" s="33"/>
      <c r="EW273" s="33"/>
      <c r="EX273" s="33"/>
      <c r="EY273" s="33"/>
      <c r="EZ273" s="33"/>
      <c r="FA273" s="33"/>
      <c r="FB273" s="33"/>
      <c r="FC273" s="33"/>
      <c r="FD273" s="33"/>
      <c r="FE273" s="33"/>
      <c r="FF273" s="33"/>
      <c r="FG273" s="33"/>
      <c r="FH273" s="33"/>
      <c r="FI273" s="33"/>
      <c r="FJ273" s="33"/>
      <c r="FK273" s="33"/>
      <c r="FL273" s="33"/>
      <c r="FM273" s="33"/>
    </row>
    <row r="274" spans="1:169" x14ac:dyDescent="0.2">
      <c r="A274" s="1"/>
      <c r="C274" s="33"/>
      <c r="D274" s="33"/>
      <c r="E274" s="33"/>
      <c r="F274" s="33"/>
      <c r="G274" s="33"/>
      <c r="H274" s="33"/>
      <c r="I274" s="33"/>
      <c r="J274" s="33"/>
      <c r="K274" s="33"/>
      <c r="L274" s="33"/>
      <c r="M274" s="33"/>
      <c r="N274" s="33"/>
      <c r="O274" s="33"/>
      <c r="P274" s="33"/>
      <c r="Q274" s="33"/>
      <c r="R274" s="33"/>
      <c r="S274" s="33"/>
      <c r="T274" s="33"/>
      <c r="U274" s="33"/>
      <c r="V274" s="33"/>
      <c r="W274" s="33"/>
      <c r="X274" s="33"/>
      <c r="Y274" s="33"/>
      <c r="Z274" s="33"/>
      <c r="AA274" s="33"/>
      <c r="AB274" s="33"/>
      <c r="AC274" s="33"/>
      <c r="AD274" s="33"/>
      <c r="AE274" s="33"/>
      <c r="AF274" s="33"/>
      <c r="AG274" s="33"/>
      <c r="AH274" s="33"/>
      <c r="AI274" s="33"/>
      <c r="AJ274" s="33"/>
      <c r="AK274" s="33"/>
      <c r="AL274" s="33"/>
      <c r="AM274" s="33"/>
      <c r="AN274" s="33"/>
      <c r="AO274" s="33"/>
      <c r="AP274" s="33"/>
      <c r="AQ274" s="33"/>
      <c r="AR274" s="33"/>
      <c r="AS274" s="33"/>
      <c r="AT274" s="33"/>
      <c r="AU274" s="33"/>
      <c r="AV274" s="33"/>
      <c r="AW274" s="33"/>
      <c r="AX274" s="33"/>
      <c r="AY274" s="33"/>
      <c r="AZ274" s="33"/>
      <c r="BA274" s="33"/>
      <c r="BB274" s="33"/>
      <c r="BC274" s="33"/>
      <c r="BD274" s="33"/>
      <c r="BE274" s="33"/>
      <c r="BF274" s="33"/>
      <c r="BG274" s="33"/>
      <c r="BH274" s="33"/>
      <c r="BI274" s="33"/>
      <c r="BJ274" s="33"/>
      <c r="BK274" s="33"/>
      <c r="BL274" s="33"/>
      <c r="BM274" s="33"/>
      <c r="BN274" s="33"/>
      <c r="BO274" s="33"/>
      <c r="BP274" s="33"/>
      <c r="BQ274" s="33"/>
      <c r="BR274" s="33"/>
      <c r="BS274" s="33"/>
      <c r="BT274" s="33"/>
      <c r="BU274" s="33"/>
      <c r="BV274" s="33"/>
      <c r="BW274" s="33"/>
      <c r="BX274" s="33"/>
      <c r="BY274" s="33"/>
      <c r="BZ274" s="33"/>
      <c r="CA274" s="33"/>
      <c r="CB274" s="33"/>
      <c r="CC274" s="33"/>
      <c r="CD274" s="33"/>
      <c r="CE274" s="33"/>
      <c r="CF274" s="33"/>
      <c r="CG274" s="33"/>
      <c r="CH274" s="33"/>
      <c r="CI274" s="33"/>
      <c r="CJ274" s="33"/>
      <c r="CK274" s="33"/>
      <c r="CL274" s="33"/>
      <c r="CM274" s="33"/>
      <c r="CN274" s="33"/>
      <c r="CO274" s="33"/>
      <c r="CP274" s="33"/>
      <c r="CQ274" s="33"/>
      <c r="CR274" s="33"/>
      <c r="CS274" s="33"/>
      <c r="CT274" s="33"/>
      <c r="CU274" s="33"/>
      <c r="CV274" s="33"/>
      <c r="CW274" s="33"/>
      <c r="CX274" s="33"/>
      <c r="CY274" s="33"/>
      <c r="CZ274" s="33"/>
      <c r="DA274" s="33"/>
      <c r="DB274" s="33"/>
      <c r="DC274" s="33"/>
      <c r="DD274" s="33"/>
      <c r="DE274" s="33"/>
      <c r="DF274" s="33"/>
      <c r="DG274" s="33"/>
      <c r="DH274" s="33"/>
      <c r="DI274" s="33"/>
      <c r="DJ274" s="33"/>
      <c r="DK274" s="33"/>
      <c r="DL274" s="33"/>
      <c r="DM274" s="33"/>
      <c r="DN274" s="33"/>
      <c r="DO274" s="33"/>
      <c r="DP274" s="33"/>
      <c r="DQ274" s="33"/>
      <c r="DR274" s="33"/>
      <c r="DS274" s="33"/>
      <c r="DT274" s="33"/>
      <c r="DU274" s="33"/>
      <c r="DV274" s="33"/>
      <c r="DW274" s="33"/>
      <c r="DX274" s="33"/>
      <c r="DY274" s="33"/>
      <c r="DZ274" s="33"/>
      <c r="EA274" s="33"/>
      <c r="EB274" s="33"/>
      <c r="EC274" s="33"/>
      <c r="ED274" s="33"/>
      <c r="EE274" s="33"/>
      <c r="EF274" s="33"/>
      <c r="EG274" s="33"/>
      <c r="EH274" s="33"/>
      <c r="EI274" s="33"/>
      <c r="EJ274" s="33"/>
      <c r="EK274" s="33"/>
      <c r="EL274" s="33"/>
      <c r="EM274" s="33"/>
      <c r="EN274" s="33"/>
      <c r="EO274" s="33"/>
      <c r="EP274" s="33"/>
      <c r="EQ274" s="33"/>
      <c r="ER274" s="33"/>
      <c r="ES274" s="33"/>
      <c r="ET274" s="33"/>
      <c r="EU274" s="33"/>
      <c r="EV274" s="33"/>
      <c r="EW274" s="33"/>
      <c r="EX274" s="33"/>
      <c r="EY274" s="33"/>
      <c r="EZ274" s="33"/>
      <c r="FA274" s="33"/>
      <c r="FB274" s="33"/>
      <c r="FC274" s="33"/>
      <c r="FD274" s="33"/>
      <c r="FE274" s="33"/>
      <c r="FF274" s="33"/>
      <c r="FG274" s="33"/>
      <c r="FH274" s="33"/>
      <c r="FI274" s="33"/>
      <c r="FJ274" s="33"/>
      <c r="FK274" s="33"/>
      <c r="FL274" s="33"/>
      <c r="FM274" s="33"/>
    </row>
    <row r="275" spans="1:169" x14ac:dyDescent="0.2">
      <c r="A275" s="1"/>
      <c r="C275" s="33"/>
      <c r="D275" s="33"/>
      <c r="E275" s="33"/>
      <c r="F275" s="33"/>
      <c r="G275" s="33"/>
      <c r="H275" s="33"/>
      <c r="I275" s="33"/>
      <c r="J275" s="33"/>
      <c r="K275" s="33"/>
      <c r="L275" s="33"/>
      <c r="M275" s="33"/>
      <c r="N275" s="33"/>
      <c r="O275" s="33"/>
      <c r="P275" s="33"/>
      <c r="Q275" s="33"/>
      <c r="R275" s="33"/>
      <c r="S275" s="33"/>
      <c r="T275" s="33"/>
      <c r="U275" s="33"/>
      <c r="V275" s="33"/>
      <c r="W275" s="33"/>
      <c r="X275" s="33"/>
      <c r="Y275" s="33"/>
      <c r="Z275" s="33"/>
      <c r="AA275" s="33"/>
      <c r="AB275" s="33"/>
      <c r="AC275" s="33"/>
      <c r="AD275" s="33"/>
      <c r="AE275" s="33"/>
      <c r="AF275" s="33"/>
      <c r="AG275" s="33"/>
      <c r="AH275" s="33"/>
      <c r="AI275" s="33"/>
      <c r="AJ275" s="33"/>
      <c r="AK275" s="33"/>
      <c r="AL275" s="33"/>
      <c r="AM275" s="33"/>
      <c r="AN275" s="33"/>
      <c r="AO275" s="33"/>
      <c r="AP275" s="33"/>
      <c r="AQ275" s="33"/>
      <c r="AR275" s="33"/>
      <c r="AS275" s="33"/>
      <c r="AT275" s="33"/>
      <c r="AU275" s="33"/>
      <c r="AV275" s="33"/>
      <c r="AW275" s="33"/>
      <c r="AX275" s="33"/>
      <c r="AY275" s="33"/>
      <c r="AZ275" s="33"/>
      <c r="BA275" s="33"/>
      <c r="BB275" s="33"/>
      <c r="BC275" s="33"/>
      <c r="BD275" s="33"/>
      <c r="BE275" s="33"/>
      <c r="BF275" s="33"/>
      <c r="BG275" s="33"/>
      <c r="BH275" s="33"/>
      <c r="BI275" s="33"/>
      <c r="BJ275" s="33"/>
      <c r="BK275" s="33"/>
      <c r="BL275" s="33"/>
      <c r="BM275" s="33"/>
      <c r="BN275" s="33"/>
      <c r="BO275" s="33"/>
      <c r="BP275" s="33"/>
      <c r="BQ275" s="33"/>
      <c r="BR275" s="33"/>
      <c r="BS275" s="33"/>
      <c r="BT275" s="33"/>
      <c r="BU275" s="33"/>
      <c r="BV275" s="33"/>
      <c r="BW275" s="33"/>
      <c r="BX275" s="33"/>
      <c r="BY275" s="33"/>
      <c r="BZ275" s="33"/>
      <c r="CA275" s="33"/>
      <c r="CB275" s="33"/>
      <c r="CC275" s="33"/>
      <c r="CD275" s="33"/>
      <c r="CE275" s="33"/>
      <c r="CF275" s="33"/>
      <c r="CG275" s="33"/>
      <c r="CH275" s="33"/>
      <c r="CI275" s="33"/>
      <c r="CJ275" s="33"/>
      <c r="CK275" s="33"/>
      <c r="CL275" s="33"/>
      <c r="CM275" s="33"/>
      <c r="CN275" s="33"/>
      <c r="CO275" s="33"/>
      <c r="CP275" s="33"/>
      <c r="CQ275" s="33"/>
      <c r="CR275" s="33"/>
      <c r="CS275" s="33"/>
      <c r="CT275" s="33"/>
      <c r="CU275" s="33"/>
      <c r="CV275" s="33"/>
      <c r="CW275" s="33"/>
      <c r="CX275" s="33"/>
      <c r="CY275" s="33"/>
      <c r="CZ275" s="33"/>
      <c r="DA275" s="33"/>
      <c r="DB275" s="33"/>
      <c r="DC275" s="33"/>
      <c r="DD275" s="33"/>
      <c r="DE275" s="33"/>
      <c r="DF275" s="33"/>
      <c r="DG275" s="33"/>
      <c r="DH275" s="33"/>
      <c r="DI275" s="33"/>
      <c r="DJ275" s="33"/>
      <c r="DK275" s="33"/>
      <c r="DL275" s="33"/>
      <c r="DM275" s="33"/>
      <c r="DN275" s="33"/>
      <c r="DO275" s="33"/>
      <c r="DP275" s="33"/>
      <c r="DQ275" s="33"/>
      <c r="DR275" s="33"/>
      <c r="DS275" s="33"/>
      <c r="DT275" s="33"/>
      <c r="DU275" s="33"/>
      <c r="DV275" s="33"/>
      <c r="DW275" s="33"/>
      <c r="DX275" s="33"/>
      <c r="DY275" s="33"/>
      <c r="DZ275" s="33"/>
      <c r="EA275" s="33"/>
      <c r="EB275" s="33"/>
      <c r="EC275" s="33"/>
      <c r="ED275" s="33"/>
      <c r="EE275" s="33"/>
      <c r="EF275" s="33"/>
      <c r="EG275" s="33"/>
      <c r="EH275" s="33"/>
      <c r="EI275" s="33"/>
      <c r="EJ275" s="33"/>
      <c r="EK275" s="33"/>
      <c r="EL275" s="33"/>
      <c r="EM275" s="33"/>
      <c r="EN275" s="33"/>
      <c r="EO275" s="33"/>
      <c r="EP275" s="33"/>
      <c r="EQ275" s="33"/>
      <c r="ER275" s="33"/>
      <c r="ES275" s="33"/>
      <c r="ET275" s="33"/>
      <c r="EU275" s="33"/>
      <c r="EV275" s="33"/>
      <c r="EW275" s="33"/>
      <c r="EX275" s="33"/>
      <c r="EY275" s="33"/>
      <c r="EZ275" s="33"/>
      <c r="FA275" s="33"/>
      <c r="FB275" s="33"/>
      <c r="FC275" s="33"/>
      <c r="FD275" s="33"/>
      <c r="FE275" s="33"/>
      <c r="FF275" s="33"/>
      <c r="FG275" s="33"/>
      <c r="FH275" s="33"/>
      <c r="FI275" s="33"/>
      <c r="FJ275" s="33"/>
      <c r="FK275" s="33"/>
      <c r="FL275" s="33"/>
      <c r="FM275" s="33"/>
    </row>
    <row r="276" spans="1:169" x14ac:dyDescent="0.2">
      <c r="A276" s="1"/>
      <c r="C276" s="33"/>
      <c r="D276" s="33"/>
      <c r="E276" s="33"/>
      <c r="F276" s="33"/>
      <c r="G276" s="33"/>
      <c r="H276" s="33"/>
      <c r="I276" s="33"/>
      <c r="J276" s="33"/>
      <c r="K276" s="33"/>
      <c r="L276" s="33"/>
      <c r="M276" s="33"/>
      <c r="N276" s="33"/>
      <c r="O276" s="33"/>
      <c r="P276" s="33"/>
      <c r="Q276" s="33"/>
      <c r="R276" s="33"/>
      <c r="S276" s="33"/>
      <c r="T276" s="33"/>
      <c r="U276" s="33"/>
      <c r="V276" s="33"/>
      <c r="W276" s="33"/>
      <c r="X276" s="33"/>
      <c r="Y276" s="33"/>
      <c r="Z276" s="33"/>
      <c r="AA276" s="33"/>
      <c r="AB276" s="33"/>
      <c r="AC276" s="33"/>
      <c r="AD276" s="33"/>
      <c r="AE276" s="33"/>
      <c r="AF276" s="33"/>
      <c r="AG276" s="33"/>
      <c r="AH276" s="33"/>
      <c r="AI276" s="33"/>
      <c r="AJ276" s="33"/>
      <c r="AK276" s="33"/>
      <c r="AL276" s="33"/>
      <c r="AM276" s="33"/>
      <c r="AN276" s="33"/>
      <c r="AO276" s="33"/>
      <c r="AP276" s="33"/>
      <c r="AQ276" s="33"/>
      <c r="AR276" s="33"/>
      <c r="AS276" s="33"/>
      <c r="AT276" s="33"/>
      <c r="AU276" s="33"/>
      <c r="AV276" s="33"/>
      <c r="AW276" s="33"/>
      <c r="AX276" s="33"/>
      <c r="AY276" s="33"/>
      <c r="AZ276" s="33"/>
      <c r="BA276" s="33"/>
      <c r="BB276" s="33"/>
      <c r="BC276" s="33"/>
      <c r="BD276" s="33"/>
      <c r="BE276" s="33"/>
      <c r="BF276" s="33"/>
      <c r="BG276" s="33"/>
      <c r="BH276" s="33"/>
      <c r="BI276" s="33"/>
      <c r="BJ276" s="33"/>
      <c r="BK276" s="33"/>
      <c r="BL276" s="33"/>
      <c r="BM276" s="33"/>
      <c r="BN276" s="33"/>
      <c r="BO276" s="33"/>
      <c r="BP276" s="33"/>
      <c r="BQ276" s="33"/>
      <c r="BR276" s="33"/>
      <c r="BS276" s="33"/>
      <c r="BT276" s="33"/>
      <c r="BU276" s="33"/>
      <c r="BV276" s="33"/>
      <c r="BW276" s="33"/>
      <c r="BX276" s="33"/>
      <c r="BY276" s="33"/>
      <c r="BZ276" s="33"/>
      <c r="CA276" s="33"/>
      <c r="CB276" s="33"/>
      <c r="CC276" s="33"/>
      <c r="CD276" s="33"/>
      <c r="CE276" s="33"/>
      <c r="CF276" s="33"/>
      <c r="CG276" s="33"/>
      <c r="CH276" s="33"/>
      <c r="CI276" s="33"/>
      <c r="CJ276" s="33"/>
      <c r="CK276" s="33"/>
      <c r="CL276" s="33"/>
      <c r="CM276" s="33"/>
      <c r="CN276" s="33"/>
      <c r="CO276" s="33"/>
      <c r="CP276" s="33"/>
      <c r="CQ276" s="33"/>
      <c r="CR276" s="33"/>
      <c r="CS276" s="33"/>
      <c r="CT276" s="33"/>
      <c r="CU276" s="33"/>
      <c r="CV276" s="33"/>
      <c r="CW276" s="33"/>
      <c r="CX276" s="33"/>
      <c r="CY276" s="33"/>
      <c r="CZ276" s="33"/>
      <c r="DA276" s="33"/>
      <c r="DB276" s="33"/>
      <c r="DC276" s="33"/>
      <c r="DD276" s="33"/>
      <c r="DE276" s="33"/>
      <c r="DF276" s="33"/>
      <c r="DG276" s="33"/>
      <c r="DH276" s="33"/>
      <c r="DI276" s="33"/>
      <c r="DJ276" s="33"/>
      <c r="DK276" s="33"/>
      <c r="DL276" s="33"/>
      <c r="DM276" s="33"/>
      <c r="DN276" s="33"/>
      <c r="DO276" s="33"/>
      <c r="DP276" s="33"/>
      <c r="DQ276" s="33"/>
      <c r="DR276" s="33"/>
      <c r="DS276" s="33"/>
      <c r="DT276" s="33"/>
      <c r="DU276" s="33"/>
      <c r="DV276" s="33"/>
      <c r="DW276" s="33"/>
      <c r="DX276" s="33"/>
      <c r="DY276" s="33"/>
      <c r="DZ276" s="33"/>
      <c r="EA276" s="33"/>
      <c r="EB276" s="33"/>
      <c r="EC276" s="33"/>
      <c r="ED276" s="33"/>
      <c r="EE276" s="33"/>
      <c r="EF276" s="33"/>
      <c r="EG276" s="33"/>
      <c r="EH276" s="33"/>
      <c r="EI276" s="33"/>
      <c r="EJ276" s="33"/>
      <c r="EK276" s="33"/>
      <c r="EL276" s="33"/>
      <c r="EM276" s="33"/>
      <c r="EN276" s="33"/>
      <c r="EO276" s="33"/>
      <c r="EP276" s="33"/>
      <c r="EQ276" s="33"/>
      <c r="ER276" s="33"/>
      <c r="ES276" s="33"/>
      <c r="ET276" s="33"/>
      <c r="EU276" s="33"/>
      <c r="EV276" s="33"/>
      <c r="EW276" s="33"/>
      <c r="EX276" s="33"/>
      <c r="EY276" s="33"/>
      <c r="EZ276" s="33"/>
      <c r="FA276" s="33"/>
      <c r="FB276" s="33"/>
      <c r="FC276" s="33"/>
      <c r="FD276" s="33"/>
      <c r="FE276" s="33"/>
      <c r="FF276" s="33"/>
      <c r="FG276" s="33"/>
      <c r="FH276" s="33"/>
      <c r="FI276" s="33"/>
      <c r="FJ276" s="33"/>
      <c r="FK276" s="33"/>
      <c r="FL276" s="33"/>
      <c r="FM276" s="33"/>
    </row>
    <row r="277" spans="1:169" x14ac:dyDescent="0.2">
      <c r="A277" s="1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  <c r="CP277" s="33"/>
      <c r="CQ277" s="33"/>
      <c r="CR277" s="33"/>
      <c r="CS277" s="33"/>
      <c r="CT277" s="33"/>
      <c r="CU277" s="33"/>
      <c r="CV277" s="33"/>
      <c r="CW277" s="33"/>
      <c r="CX277" s="33"/>
      <c r="CY277" s="33"/>
      <c r="CZ277" s="33"/>
      <c r="DA277" s="33"/>
      <c r="DB277" s="33"/>
      <c r="DC277" s="33"/>
      <c r="DD277" s="33"/>
      <c r="DE277" s="33"/>
      <c r="DF277" s="33"/>
      <c r="DG277" s="33"/>
      <c r="DH277" s="33"/>
      <c r="DI277" s="33"/>
      <c r="DJ277" s="33"/>
      <c r="DK277" s="33"/>
      <c r="DL277" s="33"/>
      <c r="DM277" s="33"/>
      <c r="DN277" s="33"/>
      <c r="DO277" s="33"/>
      <c r="DP277" s="33"/>
      <c r="DQ277" s="33"/>
      <c r="DR277" s="33"/>
      <c r="DS277" s="33"/>
      <c r="DT277" s="33"/>
      <c r="DU277" s="33"/>
      <c r="DV277" s="33"/>
      <c r="DW277" s="33"/>
      <c r="DX277" s="33"/>
      <c r="DY277" s="33"/>
      <c r="DZ277" s="33"/>
      <c r="EA277" s="33"/>
      <c r="EB277" s="33"/>
      <c r="EC277" s="33"/>
      <c r="ED277" s="33"/>
      <c r="EE277" s="33"/>
      <c r="EF277" s="33"/>
      <c r="EG277" s="33"/>
      <c r="EH277" s="33"/>
      <c r="EI277" s="33"/>
      <c r="EJ277" s="33"/>
      <c r="EK277" s="33"/>
      <c r="EL277" s="33"/>
      <c r="EM277" s="33"/>
      <c r="EN277" s="33"/>
      <c r="EO277" s="33"/>
      <c r="EP277" s="33"/>
      <c r="EQ277" s="33"/>
      <c r="ER277" s="33"/>
      <c r="ES277" s="33"/>
      <c r="ET277" s="33"/>
      <c r="EU277" s="33"/>
      <c r="EV277" s="33"/>
      <c r="EW277" s="33"/>
      <c r="EX277" s="33"/>
      <c r="EY277" s="33"/>
      <c r="EZ277" s="33"/>
      <c r="FA277" s="33"/>
      <c r="FB277" s="33"/>
      <c r="FC277" s="33"/>
      <c r="FD277" s="33"/>
      <c r="FE277" s="33"/>
      <c r="FF277" s="33"/>
      <c r="FG277" s="33"/>
      <c r="FH277" s="33"/>
      <c r="FI277" s="33"/>
      <c r="FJ277" s="33"/>
      <c r="FK277" s="33"/>
      <c r="FL277" s="33"/>
      <c r="FM277" s="33"/>
    </row>
    <row r="278" spans="1:169" x14ac:dyDescent="0.2">
      <c r="A278" s="1"/>
      <c r="C278" s="33"/>
      <c r="D278" s="33"/>
      <c r="E278" s="33"/>
      <c r="F278" s="33"/>
      <c r="G278" s="33"/>
      <c r="H278" s="33"/>
      <c r="I278" s="33"/>
      <c r="J278" s="33"/>
      <c r="K278" s="33"/>
      <c r="L278" s="33"/>
      <c r="M278" s="33"/>
      <c r="N278" s="33"/>
      <c r="O278" s="33"/>
      <c r="P278" s="33"/>
      <c r="Q278" s="33"/>
      <c r="R278" s="33"/>
      <c r="S278" s="33"/>
      <c r="T278" s="33"/>
      <c r="U278" s="33"/>
      <c r="V278" s="33"/>
      <c r="W278" s="33"/>
      <c r="X278" s="33"/>
      <c r="Y278" s="33"/>
      <c r="Z278" s="33"/>
      <c r="AA278" s="33"/>
      <c r="AB278" s="33"/>
      <c r="AC278" s="33"/>
      <c r="AD278" s="33"/>
      <c r="AE278" s="33"/>
      <c r="AF278" s="33"/>
      <c r="AG278" s="33"/>
      <c r="AH278" s="33"/>
      <c r="AI278" s="33"/>
      <c r="AJ278" s="33"/>
      <c r="AK278" s="33"/>
      <c r="AL278" s="33"/>
      <c r="AM278" s="33"/>
      <c r="AN278" s="33"/>
      <c r="AO278" s="33"/>
      <c r="AP278" s="33"/>
      <c r="AQ278" s="33"/>
      <c r="AR278" s="33"/>
      <c r="AS278" s="33"/>
      <c r="AT278" s="33"/>
      <c r="AU278" s="33"/>
      <c r="AV278" s="33"/>
      <c r="AW278" s="33"/>
      <c r="AX278" s="33"/>
      <c r="AY278" s="33"/>
      <c r="AZ278" s="33"/>
      <c r="BA278" s="33"/>
      <c r="BB278" s="33"/>
      <c r="BC278" s="33"/>
      <c r="BD278" s="33"/>
      <c r="BE278" s="33"/>
      <c r="BF278" s="33"/>
      <c r="BG278" s="33"/>
      <c r="BH278" s="33"/>
      <c r="BI278" s="33"/>
      <c r="BJ278" s="33"/>
      <c r="BK278" s="33"/>
      <c r="BL278" s="33"/>
      <c r="BM278" s="33"/>
      <c r="BN278" s="33"/>
      <c r="BO278" s="33"/>
      <c r="BP278" s="33"/>
      <c r="BQ278" s="33"/>
      <c r="BR278" s="33"/>
      <c r="BS278" s="33"/>
      <c r="BT278" s="33"/>
      <c r="BU278" s="33"/>
      <c r="BV278" s="33"/>
      <c r="BW278" s="33"/>
      <c r="BX278" s="33"/>
      <c r="BY278" s="33"/>
      <c r="BZ278" s="33"/>
      <c r="CA278" s="33"/>
      <c r="CB278" s="33"/>
      <c r="CC278" s="33"/>
      <c r="CD278" s="33"/>
      <c r="CE278" s="33"/>
      <c r="CF278" s="33"/>
      <c r="CG278" s="33"/>
      <c r="CH278" s="33"/>
      <c r="CI278" s="33"/>
      <c r="CJ278" s="33"/>
      <c r="CK278" s="33"/>
      <c r="CL278" s="33"/>
      <c r="CM278" s="33"/>
      <c r="CN278" s="33"/>
      <c r="CO278" s="33"/>
      <c r="CP278" s="33"/>
      <c r="CQ278" s="33"/>
      <c r="CR278" s="33"/>
      <c r="CS278" s="33"/>
      <c r="CT278" s="33"/>
      <c r="CU278" s="33"/>
      <c r="CV278" s="33"/>
      <c r="CW278" s="33"/>
      <c r="CX278" s="33"/>
      <c r="CY278" s="33"/>
      <c r="CZ278" s="33"/>
      <c r="DA278" s="33"/>
      <c r="DB278" s="33"/>
      <c r="DC278" s="33"/>
      <c r="DD278" s="33"/>
      <c r="DE278" s="33"/>
      <c r="DF278" s="33"/>
      <c r="DG278" s="33"/>
      <c r="DH278" s="33"/>
      <c r="DI278" s="33"/>
      <c r="DJ278" s="33"/>
      <c r="DK278" s="33"/>
      <c r="DL278" s="33"/>
      <c r="DM278" s="33"/>
      <c r="DN278" s="33"/>
      <c r="DO278" s="33"/>
      <c r="DP278" s="33"/>
      <c r="DQ278" s="33"/>
      <c r="DR278" s="33"/>
      <c r="DS278" s="33"/>
      <c r="DT278" s="33"/>
      <c r="DU278" s="33"/>
      <c r="DV278" s="33"/>
      <c r="DW278" s="33"/>
      <c r="DX278" s="33"/>
      <c r="DY278" s="33"/>
      <c r="DZ278" s="33"/>
      <c r="EA278" s="33"/>
      <c r="EB278" s="33"/>
      <c r="EC278" s="33"/>
      <c r="ED278" s="33"/>
      <c r="EE278" s="33"/>
      <c r="EF278" s="33"/>
      <c r="EG278" s="33"/>
      <c r="EH278" s="33"/>
      <c r="EI278" s="33"/>
      <c r="EJ278" s="33"/>
      <c r="EK278" s="33"/>
      <c r="EL278" s="33"/>
      <c r="EM278" s="33"/>
      <c r="EN278" s="33"/>
      <c r="EO278" s="33"/>
      <c r="EP278" s="33"/>
      <c r="EQ278" s="33"/>
      <c r="ER278" s="33"/>
      <c r="ES278" s="33"/>
      <c r="ET278" s="33"/>
      <c r="EU278" s="33"/>
      <c r="EV278" s="33"/>
      <c r="EW278" s="33"/>
      <c r="EX278" s="33"/>
      <c r="EY278" s="33"/>
      <c r="EZ278" s="33"/>
      <c r="FA278" s="33"/>
      <c r="FB278" s="33"/>
      <c r="FC278" s="33"/>
      <c r="FD278" s="33"/>
      <c r="FE278" s="33"/>
      <c r="FF278" s="33"/>
      <c r="FG278" s="33"/>
      <c r="FH278" s="33"/>
      <c r="FI278" s="33"/>
      <c r="FJ278" s="33"/>
      <c r="FK278" s="33"/>
      <c r="FL278" s="33"/>
      <c r="FM278" s="33"/>
    </row>
    <row r="279" spans="1:169" x14ac:dyDescent="0.2">
      <c r="A279" s="1"/>
      <c r="C279" s="33"/>
      <c r="D279" s="33"/>
      <c r="E279" s="33"/>
      <c r="F279" s="33"/>
      <c r="G279" s="33"/>
      <c r="H279" s="33"/>
      <c r="I279" s="33"/>
      <c r="J279" s="33"/>
      <c r="K279" s="33"/>
      <c r="L279" s="33"/>
      <c r="M279" s="33"/>
      <c r="N279" s="33"/>
      <c r="O279" s="33"/>
      <c r="P279" s="33"/>
      <c r="Q279" s="33"/>
      <c r="R279" s="33"/>
      <c r="S279" s="33"/>
      <c r="T279" s="33"/>
      <c r="U279" s="33"/>
      <c r="V279" s="33"/>
      <c r="W279" s="33"/>
      <c r="X279" s="33"/>
      <c r="Y279" s="33"/>
      <c r="Z279" s="33"/>
      <c r="AA279" s="33"/>
      <c r="AB279" s="33"/>
      <c r="AC279" s="33"/>
      <c r="AD279" s="33"/>
      <c r="AE279" s="33"/>
      <c r="AF279" s="33"/>
      <c r="AG279" s="33"/>
      <c r="AH279" s="33"/>
      <c r="AI279" s="33"/>
      <c r="AJ279" s="33"/>
      <c r="AK279" s="33"/>
      <c r="AL279" s="33"/>
      <c r="AM279" s="33"/>
      <c r="AN279" s="33"/>
      <c r="AO279" s="33"/>
      <c r="AP279" s="33"/>
      <c r="AQ279" s="33"/>
      <c r="AR279" s="33"/>
      <c r="AS279" s="33"/>
      <c r="AT279" s="33"/>
      <c r="AU279" s="33"/>
      <c r="AV279" s="33"/>
      <c r="AW279" s="33"/>
      <c r="AX279" s="33"/>
      <c r="AY279" s="33"/>
      <c r="AZ279" s="33"/>
      <c r="BA279" s="33"/>
      <c r="BB279" s="33"/>
      <c r="BC279" s="33"/>
      <c r="BD279" s="33"/>
      <c r="BE279" s="33"/>
      <c r="BF279" s="33"/>
      <c r="BG279" s="33"/>
      <c r="BH279" s="33"/>
      <c r="BI279" s="33"/>
      <c r="BJ279" s="33"/>
      <c r="BK279" s="33"/>
      <c r="BL279" s="33"/>
      <c r="BM279" s="33"/>
      <c r="BN279" s="33"/>
      <c r="BO279" s="33"/>
      <c r="BP279" s="33"/>
      <c r="BQ279" s="33"/>
      <c r="BR279" s="33"/>
      <c r="BS279" s="33"/>
      <c r="BT279" s="33"/>
      <c r="BU279" s="33"/>
      <c r="BV279" s="33"/>
      <c r="BW279" s="33"/>
      <c r="BX279" s="33"/>
      <c r="BY279" s="33"/>
      <c r="BZ279" s="33"/>
      <c r="CA279" s="33"/>
      <c r="CB279" s="33"/>
      <c r="CC279" s="33"/>
      <c r="CD279" s="33"/>
      <c r="CE279" s="33"/>
      <c r="CF279" s="33"/>
      <c r="CG279" s="33"/>
      <c r="CH279" s="33"/>
      <c r="CI279" s="33"/>
      <c r="CJ279" s="33"/>
      <c r="CK279" s="33"/>
      <c r="CL279" s="33"/>
      <c r="CM279" s="33"/>
      <c r="CN279" s="33"/>
      <c r="CO279" s="33"/>
      <c r="CP279" s="33"/>
      <c r="CQ279" s="33"/>
      <c r="CR279" s="33"/>
      <c r="CS279" s="33"/>
      <c r="CT279" s="33"/>
      <c r="CU279" s="33"/>
      <c r="CV279" s="33"/>
      <c r="CW279" s="33"/>
      <c r="CX279" s="33"/>
      <c r="CY279" s="33"/>
      <c r="CZ279" s="33"/>
      <c r="DA279" s="33"/>
      <c r="DB279" s="33"/>
      <c r="DC279" s="33"/>
      <c r="DD279" s="33"/>
      <c r="DE279" s="33"/>
      <c r="DF279" s="33"/>
      <c r="DG279" s="33"/>
      <c r="DH279" s="33"/>
      <c r="DI279" s="33"/>
      <c r="DJ279" s="33"/>
      <c r="DK279" s="33"/>
      <c r="DL279" s="33"/>
      <c r="DM279" s="33"/>
      <c r="DN279" s="33"/>
      <c r="DO279" s="33"/>
      <c r="DP279" s="33"/>
      <c r="DQ279" s="33"/>
      <c r="DR279" s="33"/>
      <c r="DS279" s="33"/>
      <c r="DT279" s="33"/>
      <c r="DU279" s="33"/>
      <c r="DV279" s="33"/>
      <c r="DW279" s="33"/>
      <c r="DX279" s="33"/>
      <c r="DY279" s="33"/>
      <c r="DZ279" s="33"/>
      <c r="EA279" s="33"/>
      <c r="EB279" s="33"/>
      <c r="EC279" s="33"/>
      <c r="ED279" s="33"/>
      <c r="EE279" s="33"/>
      <c r="EF279" s="33"/>
      <c r="EG279" s="33"/>
      <c r="EH279" s="33"/>
      <c r="EI279" s="33"/>
      <c r="EJ279" s="33"/>
      <c r="EK279" s="33"/>
      <c r="EL279" s="33"/>
      <c r="EM279" s="33"/>
      <c r="EN279" s="33"/>
      <c r="EO279" s="33"/>
      <c r="EP279" s="33"/>
      <c r="EQ279" s="33"/>
      <c r="ER279" s="33"/>
      <c r="ES279" s="33"/>
      <c r="ET279" s="33"/>
      <c r="EU279" s="33"/>
      <c r="EV279" s="33"/>
      <c r="EW279" s="33"/>
      <c r="EX279" s="33"/>
      <c r="EY279" s="33"/>
      <c r="EZ279" s="33"/>
      <c r="FA279" s="33"/>
      <c r="FB279" s="33"/>
      <c r="FC279" s="33"/>
      <c r="FD279" s="33"/>
      <c r="FE279" s="33"/>
      <c r="FF279" s="33"/>
      <c r="FG279" s="33"/>
      <c r="FH279" s="33"/>
      <c r="FI279" s="33"/>
      <c r="FJ279" s="33"/>
      <c r="FK279" s="33"/>
      <c r="FL279" s="33"/>
      <c r="FM279" s="33"/>
    </row>
    <row r="280" spans="1:169" x14ac:dyDescent="0.2">
      <c r="A280" s="1"/>
      <c r="C280" s="33"/>
      <c r="D280" s="33"/>
      <c r="E280" s="33"/>
      <c r="F280" s="33"/>
      <c r="G280" s="33"/>
      <c r="H280" s="33"/>
      <c r="I280" s="33"/>
      <c r="J280" s="33"/>
      <c r="K280" s="33"/>
      <c r="L280" s="33"/>
      <c r="M280" s="33"/>
      <c r="N280" s="33"/>
      <c r="O280" s="33"/>
      <c r="P280" s="33"/>
      <c r="Q280" s="33"/>
      <c r="R280" s="33"/>
      <c r="S280" s="33"/>
      <c r="T280" s="33"/>
      <c r="U280" s="33"/>
      <c r="V280" s="33"/>
      <c r="W280" s="33"/>
      <c r="X280" s="33"/>
      <c r="Y280" s="33"/>
      <c r="Z280" s="33"/>
      <c r="AA280" s="33"/>
      <c r="AB280" s="33"/>
      <c r="AC280" s="33"/>
      <c r="AD280" s="33"/>
      <c r="AE280" s="33"/>
      <c r="AF280" s="33"/>
      <c r="AG280" s="33"/>
      <c r="AH280" s="33"/>
      <c r="AI280" s="33"/>
      <c r="AJ280" s="33"/>
      <c r="AK280" s="33"/>
      <c r="AL280" s="33"/>
      <c r="AM280" s="33"/>
      <c r="AN280" s="33"/>
      <c r="AO280" s="33"/>
      <c r="AP280" s="33"/>
      <c r="AQ280" s="33"/>
      <c r="AR280" s="33"/>
      <c r="AS280" s="33"/>
      <c r="AT280" s="33"/>
      <c r="AU280" s="33"/>
      <c r="AV280" s="33"/>
      <c r="AW280" s="33"/>
      <c r="AX280" s="33"/>
      <c r="AY280" s="33"/>
      <c r="AZ280" s="33"/>
      <c r="BA280" s="33"/>
      <c r="BB280" s="33"/>
      <c r="BC280" s="33"/>
      <c r="BD280" s="33"/>
      <c r="BE280" s="33"/>
      <c r="BF280" s="33"/>
      <c r="BG280" s="33"/>
      <c r="BH280" s="33"/>
      <c r="BI280" s="33"/>
      <c r="BJ280" s="33"/>
      <c r="BK280" s="33"/>
      <c r="BL280" s="33"/>
      <c r="BM280" s="33"/>
      <c r="BN280" s="33"/>
      <c r="BO280" s="33"/>
      <c r="BP280" s="33"/>
      <c r="BQ280" s="33"/>
      <c r="BR280" s="33"/>
      <c r="BS280" s="33"/>
      <c r="BT280" s="33"/>
      <c r="BU280" s="33"/>
      <c r="BV280" s="33"/>
      <c r="BW280" s="33"/>
      <c r="BX280" s="33"/>
      <c r="BY280" s="33"/>
      <c r="BZ280" s="33"/>
      <c r="CA280" s="33"/>
      <c r="CB280" s="33"/>
      <c r="CC280" s="33"/>
      <c r="CD280" s="33"/>
      <c r="CE280" s="33"/>
      <c r="CF280" s="33"/>
      <c r="CG280" s="33"/>
      <c r="CH280" s="33"/>
      <c r="CI280" s="33"/>
      <c r="CJ280" s="33"/>
      <c r="CK280" s="33"/>
      <c r="CL280" s="33"/>
      <c r="CM280" s="33"/>
      <c r="CN280" s="33"/>
      <c r="CO280" s="33"/>
      <c r="CP280" s="33"/>
      <c r="CQ280" s="33"/>
      <c r="CR280" s="33"/>
      <c r="CS280" s="33"/>
      <c r="CT280" s="33"/>
      <c r="CU280" s="33"/>
      <c r="CV280" s="33"/>
      <c r="CW280" s="33"/>
      <c r="CX280" s="33"/>
      <c r="CY280" s="33"/>
      <c r="CZ280" s="33"/>
      <c r="DA280" s="33"/>
      <c r="DB280" s="33"/>
      <c r="DC280" s="33"/>
      <c r="DD280" s="33"/>
      <c r="DE280" s="33"/>
      <c r="DF280" s="33"/>
      <c r="DG280" s="33"/>
      <c r="DH280" s="33"/>
      <c r="DI280" s="33"/>
      <c r="DJ280" s="33"/>
      <c r="DK280" s="33"/>
      <c r="DL280" s="33"/>
      <c r="DM280" s="33"/>
      <c r="DN280" s="33"/>
      <c r="DO280" s="33"/>
      <c r="DP280" s="33"/>
      <c r="DQ280" s="33"/>
      <c r="DR280" s="33"/>
      <c r="DS280" s="33"/>
      <c r="DT280" s="33"/>
      <c r="DU280" s="33"/>
      <c r="DV280" s="33"/>
      <c r="DW280" s="33"/>
      <c r="DX280" s="33"/>
      <c r="DY280" s="33"/>
      <c r="DZ280" s="33"/>
      <c r="EA280" s="33"/>
      <c r="EB280" s="33"/>
      <c r="EC280" s="33"/>
      <c r="ED280" s="33"/>
      <c r="EE280" s="33"/>
      <c r="EF280" s="33"/>
      <c r="EG280" s="33"/>
      <c r="EH280" s="33"/>
      <c r="EI280" s="33"/>
      <c r="EJ280" s="33"/>
      <c r="EK280" s="33"/>
      <c r="EL280" s="33"/>
      <c r="EM280" s="33"/>
      <c r="EN280" s="33"/>
      <c r="EO280" s="33"/>
      <c r="EP280" s="33"/>
      <c r="EQ280" s="33"/>
      <c r="ER280" s="33"/>
      <c r="ES280" s="33"/>
      <c r="ET280" s="33"/>
      <c r="EU280" s="33"/>
      <c r="EV280" s="33"/>
      <c r="EW280" s="33"/>
      <c r="EX280" s="33"/>
      <c r="EY280" s="33"/>
      <c r="EZ280" s="33"/>
      <c r="FA280" s="33"/>
      <c r="FB280" s="33"/>
      <c r="FC280" s="33"/>
      <c r="FD280" s="33"/>
      <c r="FE280" s="33"/>
      <c r="FF280" s="33"/>
      <c r="FG280" s="33"/>
      <c r="FH280" s="33"/>
      <c r="FI280" s="33"/>
      <c r="FJ280" s="33"/>
      <c r="FK280" s="33"/>
      <c r="FL280" s="33"/>
      <c r="FM280" s="33"/>
    </row>
    <row r="281" spans="1:169" x14ac:dyDescent="0.2">
      <c r="A281" s="1"/>
      <c r="C281" s="33"/>
      <c r="D281" s="33"/>
      <c r="E281" s="33"/>
      <c r="F281" s="33"/>
      <c r="G281" s="33"/>
      <c r="H281" s="33"/>
      <c r="I281" s="33"/>
      <c r="J281" s="33"/>
      <c r="K281" s="33"/>
      <c r="L281" s="33"/>
      <c r="M281" s="33"/>
      <c r="N281" s="33"/>
      <c r="O281" s="33"/>
      <c r="P281" s="33"/>
      <c r="Q281" s="33"/>
      <c r="R281" s="33"/>
      <c r="S281" s="33"/>
      <c r="T281" s="33"/>
      <c r="U281" s="33"/>
      <c r="V281" s="33"/>
      <c r="W281" s="33"/>
      <c r="X281" s="33"/>
      <c r="Y281" s="33"/>
      <c r="Z281" s="33"/>
      <c r="AA281" s="33"/>
      <c r="AB281" s="33"/>
      <c r="AC281" s="33"/>
      <c r="AD281" s="33"/>
      <c r="AE281" s="33"/>
      <c r="AF281" s="33"/>
      <c r="AG281" s="33"/>
      <c r="AH281" s="33"/>
      <c r="AI281" s="33"/>
      <c r="AJ281" s="33"/>
      <c r="AK281" s="33"/>
      <c r="AL281" s="33"/>
      <c r="AM281" s="33"/>
      <c r="AN281" s="33"/>
      <c r="AO281" s="33"/>
      <c r="AP281" s="33"/>
      <c r="AQ281" s="33"/>
      <c r="AR281" s="33"/>
      <c r="AS281" s="33"/>
      <c r="AT281" s="33"/>
      <c r="AU281" s="33"/>
      <c r="AV281" s="33"/>
      <c r="AW281" s="33"/>
      <c r="AX281" s="33"/>
      <c r="AY281" s="33"/>
      <c r="AZ281" s="33"/>
      <c r="BA281" s="33"/>
      <c r="BB281" s="33"/>
      <c r="BC281" s="33"/>
      <c r="BD281" s="33"/>
      <c r="BE281" s="33"/>
      <c r="BF281" s="33"/>
      <c r="BG281" s="33"/>
      <c r="BH281" s="33"/>
      <c r="BI281" s="33"/>
      <c r="BJ281" s="33"/>
      <c r="BK281" s="33"/>
      <c r="BL281" s="33"/>
      <c r="BM281" s="33"/>
      <c r="BN281" s="33"/>
      <c r="BO281" s="33"/>
      <c r="BP281" s="33"/>
      <c r="BQ281" s="33"/>
      <c r="BR281" s="33"/>
      <c r="BS281" s="33"/>
      <c r="BT281" s="33"/>
      <c r="BU281" s="33"/>
      <c r="BV281" s="33"/>
      <c r="BW281" s="33"/>
      <c r="BX281" s="33"/>
      <c r="BY281" s="33"/>
      <c r="BZ281" s="33"/>
      <c r="CA281" s="33"/>
      <c r="CB281" s="33"/>
      <c r="CC281" s="33"/>
      <c r="CD281" s="33"/>
      <c r="CE281" s="33"/>
      <c r="CF281" s="33"/>
      <c r="CG281" s="33"/>
      <c r="CH281" s="33"/>
      <c r="CI281" s="33"/>
      <c r="CJ281" s="33"/>
      <c r="CK281" s="33"/>
      <c r="CL281" s="33"/>
      <c r="CM281" s="33"/>
      <c r="CN281" s="33"/>
      <c r="CO281" s="33"/>
      <c r="CP281" s="33"/>
      <c r="CQ281" s="33"/>
      <c r="CR281" s="33"/>
      <c r="CS281" s="33"/>
      <c r="CT281" s="33"/>
      <c r="CU281" s="33"/>
      <c r="CV281" s="33"/>
      <c r="CW281" s="33"/>
      <c r="CX281" s="33"/>
      <c r="CY281" s="33"/>
      <c r="CZ281" s="33"/>
      <c r="DA281" s="33"/>
      <c r="DB281" s="33"/>
      <c r="DC281" s="33"/>
      <c r="DD281" s="33"/>
      <c r="DE281" s="33"/>
      <c r="DF281" s="33"/>
      <c r="DG281" s="33"/>
      <c r="DH281" s="33"/>
      <c r="DI281" s="33"/>
      <c r="DJ281" s="33"/>
      <c r="DK281" s="33"/>
      <c r="DL281" s="33"/>
      <c r="DM281" s="33"/>
      <c r="DN281" s="33"/>
      <c r="DO281" s="33"/>
      <c r="DP281" s="33"/>
      <c r="DQ281" s="33"/>
      <c r="DR281" s="33"/>
      <c r="DS281" s="33"/>
      <c r="DT281" s="33"/>
      <c r="DU281" s="33"/>
      <c r="DV281" s="33"/>
      <c r="DW281" s="33"/>
      <c r="DX281" s="33"/>
      <c r="DY281" s="33"/>
      <c r="DZ281" s="33"/>
      <c r="EA281" s="33"/>
      <c r="EB281" s="33"/>
      <c r="EC281" s="33"/>
      <c r="ED281" s="33"/>
      <c r="EE281" s="33"/>
      <c r="EF281" s="33"/>
      <c r="EG281" s="33"/>
      <c r="EH281" s="33"/>
      <c r="EI281" s="33"/>
      <c r="EJ281" s="33"/>
      <c r="EK281" s="33"/>
      <c r="EL281" s="33"/>
      <c r="EM281" s="33"/>
      <c r="EN281" s="33"/>
      <c r="EO281" s="33"/>
      <c r="EP281" s="33"/>
      <c r="EQ281" s="33"/>
      <c r="ER281" s="33"/>
      <c r="ES281" s="33"/>
      <c r="ET281" s="33"/>
      <c r="EU281" s="33"/>
      <c r="EV281" s="33"/>
      <c r="EW281" s="33"/>
      <c r="EX281" s="33"/>
      <c r="EY281" s="33"/>
      <c r="EZ281" s="33"/>
      <c r="FA281" s="33"/>
      <c r="FB281" s="33"/>
      <c r="FC281" s="33"/>
      <c r="FD281" s="33"/>
      <c r="FE281" s="33"/>
      <c r="FF281" s="33"/>
      <c r="FG281" s="33"/>
      <c r="FH281" s="33"/>
      <c r="FI281" s="33"/>
      <c r="FJ281" s="33"/>
      <c r="FK281" s="33"/>
      <c r="FL281" s="33"/>
      <c r="FM281" s="33"/>
    </row>
    <row r="282" spans="1:169" x14ac:dyDescent="0.2">
      <c r="A282" s="1"/>
      <c r="C282" s="33"/>
      <c r="D282" s="33"/>
      <c r="E282" s="33"/>
      <c r="F282" s="33"/>
      <c r="G282" s="33"/>
      <c r="H282" s="33"/>
      <c r="I282" s="33"/>
      <c r="J282" s="33"/>
      <c r="K282" s="33"/>
      <c r="L282" s="33"/>
      <c r="M282" s="33"/>
      <c r="N282" s="33"/>
      <c r="O282" s="33"/>
      <c r="P282" s="33"/>
      <c r="Q282" s="33"/>
      <c r="R282" s="33"/>
      <c r="S282" s="33"/>
      <c r="T282" s="33"/>
      <c r="U282" s="33"/>
      <c r="V282" s="33"/>
      <c r="W282" s="33"/>
      <c r="X282" s="33"/>
      <c r="Y282" s="33"/>
      <c r="Z282" s="33"/>
      <c r="AA282" s="33"/>
      <c r="AB282" s="33"/>
      <c r="AC282" s="33"/>
      <c r="AD282" s="33"/>
      <c r="AE282" s="33"/>
      <c r="AF282" s="33"/>
      <c r="AG282" s="33"/>
      <c r="AH282" s="33"/>
      <c r="AI282" s="33"/>
      <c r="AJ282" s="33"/>
      <c r="AK282" s="33"/>
      <c r="AL282" s="33"/>
      <c r="AM282" s="33"/>
      <c r="AN282" s="33"/>
      <c r="AO282" s="33"/>
      <c r="AP282" s="33"/>
      <c r="AQ282" s="33"/>
      <c r="AR282" s="33"/>
      <c r="AS282" s="33"/>
      <c r="AT282" s="33"/>
      <c r="AU282" s="33"/>
      <c r="AV282" s="33"/>
      <c r="AW282" s="33"/>
      <c r="AX282" s="33"/>
      <c r="AY282" s="33"/>
      <c r="AZ282" s="33"/>
      <c r="BA282" s="33"/>
      <c r="BB282" s="33"/>
      <c r="BC282" s="33"/>
      <c r="BD282" s="33"/>
      <c r="BE282" s="33"/>
      <c r="BF282" s="33"/>
      <c r="BG282" s="33"/>
      <c r="BH282" s="33"/>
      <c r="BI282" s="33"/>
      <c r="BJ282" s="33"/>
      <c r="BK282" s="33"/>
      <c r="BL282" s="33"/>
      <c r="BM282" s="33"/>
      <c r="BN282" s="33"/>
      <c r="BO282" s="33"/>
      <c r="BP282" s="33"/>
      <c r="BQ282" s="33"/>
      <c r="BR282" s="33"/>
      <c r="BS282" s="33"/>
      <c r="BT282" s="33"/>
      <c r="BU282" s="33"/>
      <c r="BV282" s="33"/>
      <c r="BW282" s="33"/>
      <c r="BX282" s="33"/>
      <c r="BY282" s="33"/>
      <c r="BZ282" s="33"/>
      <c r="CA282" s="33"/>
      <c r="CB282" s="33"/>
      <c r="CC282" s="33"/>
      <c r="CD282" s="33"/>
      <c r="CE282" s="33"/>
      <c r="CF282" s="33"/>
      <c r="CG282" s="33"/>
      <c r="CH282" s="33"/>
      <c r="CI282" s="33"/>
      <c r="CJ282" s="33"/>
      <c r="CK282" s="33"/>
      <c r="CL282" s="33"/>
      <c r="CM282" s="33"/>
      <c r="CN282" s="33"/>
      <c r="CO282" s="33"/>
      <c r="CP282" s="33"/>
      <c r="CQ282" s="33"/>
      <c r="CR282" s="33"/>
      <c r="CS282" s="33"/>
      <c r="CT282" s="33"/>
      <c r="CU282" s="33"/>
      <c r="CV282" s="33"/>
      <c r="CW282" s="33"/>
      <c r="CX282" s="33"/>
      <c r="CY282" s="33"/>
      <c r="CZ282" s="33"/>
      <c r="DA282" s="33"/>
      <c r="DB282" s="33"/>
      <c r="DC282" s="33"/>
      <c r="DD282" s="33"/>
      <c r="DE282" s="33"/>
      <c r="DF282" s="33"/>
      <c r="DG282" s="33"/>
      <c r="DH282" s="33"/>
      <c r="DI282" s="33"/>
      <c r="DJ282" s="33"/>
      <c r="DK282" s="33"/>
      <c r="DL282" s="33"/>
      <c r="DM282" s="33"/>
      <c r="DN282" s="33"/>
      <c r="DO282" s="33"/>
      <c r="DP282" s="33"/>
      <c r="DQ282" s="33"/>
      <c r="DR282" s="33"/>
      <c r="DS282" s="33"/>
      <c r="DT282" s="33"/>
      <c r="DU282" s="33"/>
      <c r="DV282" s="33"/>
      <c r="DW282" s="33"/>
      <c r="DX282" s="33"/>
      <c r="DY282" s="33"/>
      <c r="DZ282" s="33"/>
      <c r="EA282" s="33"/>
      <c r="EB282" s="33"/>
      <c r="EC282" s="33"/>
      <c r="ED282" s="33"/>
      <c r="EE282" s="33"/>
      <c r="EF282" s="33"/>
      <c r="EG282" s="33"/>
      <c r="EH282" s="33"/>
      <c r="EI282" s="33"/>
      <c r="EJ282" s="33"/>
      <c r="EK282" s="33"/>
      <c r="EL282" s="33"/>
      <c r="EM282" s="33"/>
      <c r="EN282" s="33"/>
      <c r="EO282" s="33"/>
      <c r="EP282" s="33"/>
      <c r="EQ282" s="33"/>
      <c r="ER282" s="33"/>
      <c r="ES282" s="33"/>
      <c r="ET282" s="33"/>
      <c r="EU282" s="33"/>
      <c r="EV282" s="33"/>
      <c r="EW282" s="33"/>
      <c r="EX282" s="33"/>
      <c r="EY282" s="33"/>
      <c r="EZ282" s="33"/>
      <c r="FA282" s="33"/>
      <c r="FB282" s="33"/>
      <c r="FC282" s="33"/>
      <c r="FD282" s="33"/>
      <c r="FE282" s="33"/>
      <c r="FF282" s="33"/>
      <c r="FG282" s="33"/>
      <c r="FH282" s="33"/>
      <c r="FI282" s="33"/>
      <c r="FJ282" s="33"/>
      <c r="FK282" s="33"/>
      <c r="FL282" s="33"/>
      <c r="FM282" s="33"/>
    </row>
    <row r="283" spans="1:169" x14ac:dyDescent="0.2">
      <c r="A283" s="1"/>
      <c r="C283" s="33"/>
      <c r="D283" s="33"/>
      <c r="E283" s="33"/>
      <c r="F283" s="33"/>
      <c r="G283" s="33"/>
      <c r="H283" s="33"/>
      <c r="I283" s="33"/>
      <c r="J283" s="33"/>
      <c r="K283" s="33"/>
      <c r="L283" s="33"/>
      <c r="M283" s="33"/>
      <c r="N283" s="33"/>
      <c r="O283" s="33"/>
      <c r="P283" s="33"/>
      <c r="Q283" s="33"/>
      <c r="R283" s="33"/>
      <c r="S283" s="33"/>
      <c r="T283" s="33"/>
      <c r="U283" s="33"/>
      <c r="V283" s="33"/>
      <c r="W283" s="33"/>
      <c r="X283" s="33"/>
      <c r="Y283" s="33"/>
      <c r="Z283" s="33"/>
      <c r="AA283" s="33"/>
      <c r="AB283" s="33"/>
      <c r="AC283" s="33"/>
      <c r="AD283" s="33"/>
      <c r="AE283" s="33"/>
      <c r="AF283" s="33"/>
      <c r="AG283" s="33"/>
      <c r="AH283" s="33"/>
      <c r="AI283" s="33"/>
      <c r="AJ283" s="33"/>
      <c r="AK283" s="33"/>
      <c r="AL283" s="33"/>
      <c r="AM283" s="33"/>
      <c r="AN283" s="33"/>
      <c r="AO283" s="33"/>
      <c r="AP283" s="33"/>
      <c r="AQ283" s="33"/>
      <c r="AR283" s="33"/>
      <c r="AS283" s="33"/>
      <c r="AT283" s="33"/>
      <c r="AU283" s="33"/>
      <c r="AV283" s="33"/>
      <c r="AW283" s="33"/>
      <c r="AX283" s="33"/>
      <c r="AY283" s="33"/>
      <c r="AZ283" s="33"/>
      <c r="BA283" s="33"/>
      <c r="BB283" s="33"/>
      <c r="BC283" s="33"/>
      <c r="BD283" s="33"/>
      <c r="BE283" s="33"/>
      <c r="BF283" s="33"/>
      <c r="BG283" s="33"/>
      <c r="BH283" s="33"/>
      <c r="BI283" s="33"/>
      <c r="BJ283" s="33"/>
      <c r="BK283" s="33"/>
      <c r="BL283" s="33"/>
      <c r="BM283" s="33"/>
      <c r="BN283" s="33"/>
      <c r="BO283" s="33"/>
      <c r="BP283" s="33"/>
      <c r="BQ283" s="33"/>
      <c r="BR283" s="33"/>
      <c r="BS283" s="33"/>
      <c r="BT283" s="33"/>
      <c r="BU283" s="33"/>
      <c r="BV283" s="33"/>
      <c r="BW283" s="33"/>
      <c r="BX283" s="33"/>
      <c r="BY283" s="33"/>
      <c r="BZ283" s="33"/>
      <c r="CA283" s="33"/>
      <c r="CB283" s="33"/>
      <c r="CC283" s="33"/>
      <c r="CD283" s="33"/>
      <c r="CE283" s="33"/>
      <c r="CF283" s="33"/>
      <c r="CG283" s="33"/>
      <c r="CH283" s="33"/>
      <c r="CI283" s="33"/>
      <c r="CJ283" s="33"/>
      <c r="CK283" s="33"/>
      <c r="CL283" s="33"/>
      <c r="CM283" s="33"/>
      <c r="CN283" s="33"/>
      <c r="CO283" s="33"/>
      <c r="CP283" s="33"/>
      <c r="CQ283" s="33"/>
      <c r="CR283" s="33"/>
      <c r="CS283" s="33"/>
      <c r="CT283" s="33"/>
      <c r="CU283" s="33"/>
      <c r="CV283" s="33"/>
      <c r="CW283" s="33"/>
      <c r="CX283" s="33"/>
      <c r="CY283" s="33"/>
      <c r="CZ283" s="33"/>
      <c r="DA283" s="33"/>
      <c r="DB283" s="33"/>
      <c r="DC283" s="33"/>
      <c r="DD283" s="33"/>
      <c r="DE283" s="33"/>
      <c r="DF283" s="33"/>
      <c r="DG283" s="33"/>
      <c r="DH283" s="33"/>
      <c r="DI283" s="33"/>
      <c r="DJ283" s="33"/>
      <c r="DK283" s="33"/>
      <c r="DL283" s="33"/>
      <c r="DM283" s="33"/>
      <c r="DN283" s="33"/>
      <c r="DO283" s="33"/>
      <c r="DP283" s="33"/>
      <c r="DQ283" s="33"/>
      <c r="DR283" s="33"/>
      <c r="DS283" s="33"/>
      <c r="DT283" s="33"/>
      <c r="DU283" s="33"/>
      <c r="DV283" s="33"/>
      <c r="DW283" s="33"/>
      <c r="DX283" s="33"/>
      <c r="DY283" s="33"/>
      <c r="DZ283" s="33"/>
      <c r="EA283" s="33"/>
      <c r="EB283" s="33"/>
      <c r="EC283" s="33"/>
      <c r="ED283" s="33"/>
      <c r="EE283" s="33"/>
      <c r="EF283" s="33"/>
      <c r="EG283" s="33"/>
      <c r="EH283" s="33"/>
      <c r="EI283" s="33"/>
      <c r="EJ283" s="33"/>
      <c r="EK283" s="33"/>
      <c r="EL283" s="33"/>
      <c r="EM283" s="33"/>
      <c r="EN283" s="33"/>
      <c r="EO283" s="33"/>
      <c r="EP283" s="33"/>
      <c r="EQ283" s="33"/>
      <c r="ER283" s="33"/>
      <c r="ES283" s="33"/>
      <c r="ET283" s="33"/>
      <c r="EU283" s="33"/>
      <c r="EV283" s="33"/>
      <c r="EW283" s="33"/>
      <c r="EX283" s="33"/>
      <c r="EY283" s="33"/>
      <c r="EZ283" s="33"/>
      <c r="FA283" s="33"/>
      <c r="FB283" s="33"/>
      <c r="FC283" s="33"/>
      <c r="FD283" s="33"/>
      <c r="FE283" s="33"/>
      <c r="FF283" s="33"/>
      <c r="FG283" s="33"/>
      <c r="FH283" s="33"/>
      <c r="FI283" s="33"/>
      <c r="FJ283" s="33"/>
      <c r="FK283" s="33"/>
      <c r="FL283" s="33"/>
      <c r="FM283" s="33"/>
    </row>
    <row r="284" spans="1:169" x14ac:dyDescent="0.2">
      <c r="A284" s="1"/>
      <c r="C284" s="33"/>
      <c r="D284" s="33"/>
      <c r="E284" s="33"/>
      <c r="F284" s="33"/>
      <c r="G284" s="33"/>
      <c r="H284" s="33"/>
      <c r="I284" s="33"/>
      <c r="J284" s="33"/>
      <c r="K284" s="33"/>
      <c r="L284" s="33"/>
      <c r="M284" s="33"/>
      <c r="N284" s="33"/>
      <c r="O284" s="33"/>
      <c r="P284" s="33"/>
      <c r="Q284" s="33"/>
      <c r="R284" s="33"/>
      <c r="S284" s="33"/>
      <c r="T284" s="33"/>
      <c r="U284" s="33"/>
      <c r="V284" s="33"/>
      <c r="W284" s="33"/>
      <c r="X284" s="33"/>
      <c r="Y284" s="33"/>
      <c r="Z284" s="33"/>
      <c r="AA284" s="33"/>
      <c r="AB284" s="33"/>
      <c r="AC284" s="33"/>
      <c r="AD284" s="33"/>
      <c r="AE284" s="33"/>
      <c r="AF284" s="33"/>
      <c r="AG284" s="33"/>
      <c r="AH284" s="33"/>
      <c r="AI284" s="33"/>
      <c r="AJ284" s="33"/>
      <c r="AK284" s="33"/>
      <c r="AL284" s="33"/>
      <c r="AM284" s="33"/>
      <c r="AN284" s="33"/>
      <c r="AO284" s="33"/>
      <c r="AP284" s="33"/>
      <c r="AQ284" s="33"/>
      <c r="AR284" s="33"/>
      <c r="AS284" s="33"/>
      <c r="AT284" s="33"/>
      <c r="AU284" s="33"/>
      <c r="AV284" s="33"/>
      <c r="AW284" s="33"/>
      <c r="AX284" s="33"/>
      <c r="AY284" s="33"/>
      <c r="AZ284" s="33"/>
      <c r="BA284" s="33"/>
      <c r="BB284" s="33"/>
      <c r="BC284" s="33"/>
      <c r="BD284" s="33"/>
      <c r="BE284" s="33"/>
      <c r="BF284" s="33"/>
      <c r="BG284" s="33"/>
      <c r="BH284" s="33"/>
      <c r="BI284" s="33"/>
      <c r="BJ284" s="33"/>
      <c r="BK284" s="33"/>
      <c r="BL284" s="33"/>
      <c r="BM284" s="33"/>
      <c r="BN284" s="33"/>
      <c r="BO284" s="33"/>
      <c r="BP284" s="33"/>
      <c r="BQ284" s="33"/>
      <c r="BR284" s="33"/>
      <c r="BS284" s="33"/>
      <c r="BT284" s="33"/>
      <c r="BU284" s="33"/>
      <c r="BV284" s="33"/>
      <c r="BW284" s="33"/>
      <c r="BX284" s="33"/>
      <c r="BY284" s="33"/>
      <c r="BZ284" s="33"/>
      <c r="CA284" s="33"/>
      <c r="CB284" s="33"/>
      <c r="CC284" s="33"/>
      <c r="CD284" s="33"/>
      <c r="CE284" s="33"/>
      <c r="CF284" s="33"/>
      <c r="CG284" s="33"/>
      <c r="CH284" s="33"/>
      <c r="CI284" s="33"/>
      <c r="CJ284" s="33"/>
      <c r="CK284" s="33"/>
      <c r="CL284" s="33"/>
      <c r="CM284" s="33"/>
      <c r="CN284" s="33"/>
      <c r="CO284" s="33"/>
      <c r="CP284" s="33"/>
      <c r="CQ284" s="33"/>
      <c r="CR284" s="33"/>
      <c r="CS284" s="33"/>
      <c r="CT284" s="33"/>
      <c r="CU284" s="33"/>
      <c r="CV284" s="33"/>
      <c r="CW284" s="33"/>
      <c r="CX284" s="33"/>
      <c r="CY284" s="33"/>
      <c r="CZ284" s="33"/>
      <c r="DA284" s="33"/>
      <c r="DB284" s="33"/>
      <c r="DC284" s="33"/>
      <c r="DD284" s="33"/>
      <c r="DE284" s="33"/>
      <c r="DF284" s="33"/>
      <c r="DG284" s="33"/>
      <c r="DH284" s="33"/>
      <c r="DI284" s="33"/>
      <c r="DJ284" s="33"/>
      <c r="DK284" s="33"/>
      <c r="DL284" s="33"/>
      <c r="DM284" s="33"/>
      <c r="DN284" s="33"/>
      <c r="DO284" s="33"/>
      <c r="DP284" s="33"/>
      <c r="DQ284" s="33"/>
      <c r="DR284" s="33"/>
      <c r="DS284" s="33"/>
      <c r="DT284" s="33"/>
      <c r="DU284" s="33"/>
      <c r="DV284" s="33"/>
      <c r="DW284" s="33"/>
      <c r="DX284" s="33"/>
      <c r="DY284" s="33"/>
      <c r="DZ284" s="33"/>
      <c r="EA284" s="33"/>
      <c r="EB284" s="33"/>
      <c r="EC284" s="33"/>
      <c r="ED284" s="33"/>
      <c r="EE284" s="33"/>
      <c r="EF284" s="33"/>
      <c r="EG284" s="33"/>
      <c r="EH284" s="33"/>
      <c r="EI284" s="33"/>
      <c r="EJ284" s="33"/>
      <c r="EK284" s="33"/>
      <c r="EL284" s="33"/>
      <c r="EM284" s="33"/>
      <c r="EN284" s="33"/>
      <c r="EO284" s="33"/>
      <c r="EP284" s="33"/>
      <c r="EQ284" s="33"/>
      <c r="ER284" s="33"/>
      <c r="ES284" s="33"/>
      <c r="ET284" s="33"/>
      <c r="EU284" s="33"/>
      <c r="EV284" s="33"/>
      <c r="EW284" s="33"/>
      <c r="EX284" s="33"/>
      <c r="EY284" s="33"/>
      <c r="EZ284" s="33"/>
      <c r="FA284" s="33"/>
      <c r="FB284" s="33"/>
      <c r="FC284" s="33"/>
      <c r="FD284" s="33"/>
      <c r="FE284" s="33"/>
      <c r="FF284" s="33"/>
      <c r="FG284" s="33"/>
      <c r="FH284" s="33"/>
      <c r="FI284" s="33"/>
      <c r="FJ284" s="33"/>
      <c r="FK284" s="33"/>
      <c r="FL284" s="33"/>
      <c r="FM284" s="33"/>
    </row>
    <row r="285" spans="1:169" x14ac:dyDescent="0.2">
      <c r="A285" s="1"/>
      <c r="C285" s="33"/>
      <c r="D285" s="33"/>
      <c r="E285" s="33"/>
      <c r="F285" s="33"/>
      <c r="G285" s="33"/>
      <c r="H285" s="33"/>
      <c r="I285" s="33"/>
      <c r="J285" s="33"/>
      <c r="K285" s="33"/>
      <c r="L285" s="33"/>
      <c r="M285" s="33"/>
      <c r="N285" s="33"/>
      <c r="O285" s="33"/>
      <c r="P285" s="33"/>
      <c r="Q285" s="33"/>
      <c r="R285" s="33"/>
      <c r="S285" s="33"/>
      <c r="T285" s="33"/>
      <c r="U285" s="33"/>
      <c r="V285" s="33"/>
      <c r="W285" s="33"/>
      <c r="X285" s="33"/>
      <c r="Y285" s="33"/>
      <c r="Z285" s="33"/>
      <c r="AA285" s="33"/>
      <c r="AB285" s="33"/>
      <c r="AC285" s="33"/>
      <c r="AD285" s="33"/>
      <c r="AE285" s="33"/>
      <c r="AF285" s="33"/>
      <c r="AG285" s="33"/>
      <c r="AH285" s="33"/>
      <c r="AI285" s="33"/>
      <c r="AJ285" s="33"/>
      <c r="AK285" s="33"/>
      <c r="AL285" s="33"/>
      <c r="AM285" s="33"/>
      <c r="AN285" s="33"/>
      <c r="AO285" s="33"/>
      <c r="AP285" s="33"/>
      <c r="AQ285" s="33"/>
      <c r="AR285" s="33"/>
      <c r="AS285" s="33"/>
      <c r="AT285" s="33"/>
      <c r="AU285" s="33"/>
      <c r="AV285" s="33"/>
      <c r="AW285" s="33"/>
      <c r="AX285" s="33"/>
      <c r="AY285" s="33"/>
      <c r="AZ285" s="33"/>
      <c r="BA285" s="33"/>
      <c r="BB285" s="33"/>
      <c r="BC285" s="33"/>
      <c r="BD285" s="33"/>
      <c r="BE285" s="33"/>
      <c r="BF285" s="33"/>
      <c r="BG285" s="33"/>
      <c r="BH285" s="33"/>
      <c r="BI285" s="33"/>
      <c r="BJ285" s="33"/>
      <c r="BK285" s="33"/>
      <c r="BL285" s="33"/>
      <c r="BM285" s="33"/>
      <c r="BN285" s="33"/>
      <c r="BO285" s="33"/>
      <c r="BP285" s="33"/>
      <c r="BQ285" s="33"/>
      <c r="BR285" s="33"/>
      <c r="BS285" s="33"/>
      <c r="BT285" s="33"/>
      <c r="BU285" s="33"/>
      <c r="BV285" s="33"/>
      <c r="BW285" s="33"/>
      <c r="BX285" s="33"/>
      <c r="BY285" s="33"/>
      <c r="BZ285" s="33"/>
      <c r="CA285" s="33"/>
      <c r="CB285" s="33"/>
      <c r="CC285" s="33"/>
      <c r="CD285" s="33"/>
      <c r="CE285" s="33"/>
      <c r="CF285" s="33"/>
      <c r="CG285" s="33"/>
      <c r="CH285" s="33"/>
      <c r="CI285" s="33"/>
      <c r="CJ285" s="33"/>
      <c r="CK285" s="33"/>
      <c r="CL285" s="33"/>
      <c r="CM285" s="33"/>
      <c r="CN285" s="33"/>
      <c r="CO285" s="33"/>
      <c r="CP285" s="33"/>
      <c r="CQ285" s="33"/>
      <c r="CR285" s="33"/>
      <c r="CS285" s="33"/>
      <c r="CT285" s="33"/>
      <c r="CU285" s="33"/>
      <c r="CV285" s="33"/>
      <c r="CW285" s="33"/>
      <c r="CX285" s="33"/>
      <c r="CY285" s="33"/>
      <c r="CZ285" s="33"/>
      <c r="DA285" s="33"/>
      <c r="DB285" s="33"/>
      <c r="DC285" s="33"/>
      <c r="DD285" s="33"/>
      <c r="DE285" s="33"/>
      <c r="DF285" s="33"/>
      <c r="DG285" s="33"/>
      <c r="DH285" s="33"/>
      <c r="DI285" s="33"/>
      <c r="DJ285" s="33"/>
      <c r="DK285" s="33"/>
      <c r="DL285" s="33"/>
      <c r="DM285" s="33"/>
      <c r="DN285" s="33"/>
      <c r="DO285" s="33"/>
      <c r="DP285" s="33"/>
      <c r="DQ285" s="33"/>
      <c r="DR285" s="33"/>
      <c r="DS285" s="33"/>
      <c r="DT285" s="33"/>
      <c r="DU285" s="33"/>
      <c r="DV285" s="33"/>
      <c r="DW285" s="33"/>
      <c r="DX285" s="33"/>
      <c r="DY285" s="33"/>
      <c r="DZ285" s="33"/>
      <c r="EA285" s="33"/>
      <c r="EB285" s="33"/>
      <c r="EC285" s="33"/>
      <c r="ED285" s="33"/>
      <c r="EE285" s="33"/>
      <c r="EF285" s="33"/>
      <c r="EG285" s="33"/>
      <c r="EH285" s="33"/>
      <c r="EI285" s="33"/>
      <c r="EJ285" s="33"/>
      <c r="EK285" s="33"/>
      <c r="EL285" s="33"/>
      <c r="EM285" s="33"/>
      <c r="EN285" s="33"/>
      <c r="EO285" s="33"/>
      <c r="EP285" s="33"/>
      <c r="EQ285" s="33"/>
      <c r="ER285" s="33"/>
      <c r="ES285" s="33"/>
      <c r="ET285" s="33"/>
      <c r="EU285" s="33"/>
      <c r="EV285" s="33"/>
      <c r="EW285" s="33"/>
      <c r="EX285" s="33"/>
      <c r="EY285" s="33"/>
      <c r="EZ285" s="33"/>
      <c r="FA285" s="33"/>
      <c r="FB285" s="33"/>
      <c r="FC285" s="33"/>
      <c r="FD285" s="33"/>
      <c r="FE285" s="33"/>
      <c r="FF285" s="33"/>
      <c r="FG285" s="33"/>
      <c r="FH285" s="33"/>
      <c r="FI285" s="33"/>
      <c r="FJ285" s="33"/>
      <c r="FK285" s="33"/>
      <c r="FL285" s="33"/>
      <c r="FM285" s="33"/>
    </row>
    <row r="286" spans="1:169" x14ac:dyDescent="0.2">
      <c r="A286" s="1"/>
      <c r="C286" s="33"/>
      <c r="D286" s="33"/>
      <c r="E286" s="33"/>
      <c r="F286" s="33"/>
      <c r="G286" s="33"/>
      <c r="H286" s="33"/>
      <c r="I286" s="33"/>
      <c r="J286" s="33"/>
      <c r="K286" s="33"/>
      <c r="L286" s="33"/>
      <c r="M286" s="33"/>
      <c r="N286" s="33"/>
      <c r="O286" s="33"/>
      <c r="P286" s="33"/>
      <c r="Q286" s="33"/>
      <c r="R286" s="33"/>
      <c r="S286" s="33"/>
      <c r="T286" s="33"/>
      <c r="U286" s="33"/>
      <c r="V286" s="33"/>
      <c r="W286" s="33"/>
      <c r="X286" s="33"/>
      <c r="Y286" s="33"/>
      <c r="Z286" s="33"/>
      <c r="AA286" s="33"/>
      <c r="AB286" s="33"/>
      <c r="AC286" s="33"/>
      <c r="AD286" s="33"/>
      <c r="AE286" s="33"/>
      <c r="AF286" s="33"/>
      <c r="AG286" s="33"/>
      <c r="AH286" s="33"/>
      <c r="AI286" s="33"/>
      <c r="AJ286" s="33"/>
      <c r="AK286" s="33"/>
      <c r="AL286" s="33"/>
      <c r="AM286" s="33"/>
      <c r="AN286" s="33"/>
      <c r="AO286" s="33"/>
      <c r="AP286" s="33"/>
      <c r="AQ286" s="33"/>
      <c r="AR286" s="33"/>
      <c r="AS286" s="33"/>
      <c r="AT286" s="33"/>
      <c r="AU286" s="33"/>
      <c r="AV286" s="33"/>
      <c r="AW286" s="33"/>
      <c r="AX286" s="33"/>
      <c r="AY286" s="33"/>
      <c r="AZ286" s="33"/>
      <c r="BA286" s="33"/>
      <c r="BB286" s="33"/>
      <c r="BC286" s="33"/>
      <c r="BD286" s="33"/>
      <c r="BE286" s="33"/>
      <c r="BF286" s="33"/>
      <c r="BG286" s="33"/>
      <c r="BH286" s="33"/>
      <c r="BI286" s="33"/>
      <c r="BJ286" s="33"/>
      <c r="BK286" s="33"/>
      <c r="BL286" s="33"/>
      <c r="BM286" s="33"/>
      <c r="BN286" s="33"/>
      <c r="BO286" s="33"/>
      <c r="BP286" s="33"/>
      <c r="BQ286" s="33"/>
      <c r="BR286" s="33"/>
      <c r="BS286" s="33"/>
      <c r="BT286" s="33"/>
      <c r="BU286" s="33"/>
      <c r="BV286" s="33"/>
      <c r="BW286" s="33"/>
      <c r="BX286" s="33"/>
      <c r="BY286" s="33"/>
      <c r="BZ286" s="33"/>
      <c r="CA286" s="33"/>
      <c r="CB286" s="33"/>
      <c r="CC286" s="33"/>
      <c r="CD286" s="33"/>
      <c r="CE286" s="33"/>
      <c r="CF286" s="33"/>
      <c r="CG286" s="33"/>
      <c r="CH286" s="33"/>
      <c r="CI286" s="33"/>
      <c r="CJ286" s="33"/>
      <c r="CK286" s="33"/>
      <c r="CL286" s="33"/>
      <c r="CM286" s="33"/>
      <c r="CN286" s="33"/>
      <c r="CO286" s="33"/>
      <c r="CP286" s="33"/>
      <c r="CQ286" s="33"/>
      <c r="CR286" s="33"/>
      <c r="CS286" s="33"/>
      <c r="CT286" s="33"/>
      <c r="CU286" s="33"/>
      <c r="CV286" s="33"/>
      <c r="CW286" s="33"/>
      <c r="CX286" s="33"/>
      <c r="CY286" s="33"/>
      <c r="CZ286" s="33"/>
      <c r="DA286" s="33"/>
      <c r="DB286" s="33"/>
      <c r="DC286" s="33"/>
      <c r="DD286" s="33"/>
      <c r="DE286" s="33"/>
      <c r="DF286" s="33"/>
      <c r="DG286" s="33"/>
      <c r="DH286" s="33"/>
      <c r="DI286" s="33"/>
      <c r="DJ286" s="33"/>
      <c r="DK286" s="33"/>
      <c r="DL286" s="33"/>
      <c r="DM286" s="33"/>
      <c r="DN286" s="33"/>
      <c r="DO286" s="33"/>
      <c r="DP286" s="33"/>
      <c r="DQ286" s="33"/>
      <c r="DR286" s="33"/>
      <c r="DS286" s="33"/>
      <c r="DT286" s="33"/>
      <c r="DU286" s="33"/>
      <c r="DV286" s="33"/>
      <c r="DW286" s="33"/>
      <c r="DX286" s="33"/>
      <c r="DY286" s="33"/>
      <c r="DZ286" s="33"/>
      <c r="EA286" s="33"/>
      <c r="EB286" s="33"/>
      <c r="EC286" s="33"/>
      <c r="ED286" s="33"/>
      <c r="EE286" s="33"/>
      <c r="EF286" s="33"/>
      <c r="EG286" s="33"/>
      <c r="EH286" s="33"/>
      <c r="EI286" s="33"/>
      <c r="EJ286" s="33"/>
      <c r="EK286" s="33"/>
      <c r="EL286" s="33"/>
      <c r="EM286" s="33"/>
      <c r="EN286" s="33"/>
      <c r="EO286" s="33"/>
      <c r="EP286" s="33"/>
      <c r="EQ286" s="33"/>
      <c r="ER286" s="33"/>
      <c r="ES286" s="33"/>
      <c r="ET286" s="33"/>
      <c r="EU286" s="33"/>
      <c r="EV286" s="33"/>
      <c r="EW286" s="33"/>
      <c r="EX286" s="33"/>
      <c r="EY286" s="33"/>
      <c r="EZ286" s="33"/>
      <c r="FA286" s="33"/>
      <c r="FB286" s="33"/>
      <c r="FC286" s="33"/>
      <c r="FD286" s="33"/>
      <c r="FE286" s="33"/>
      <c r="FF286" s="33"/>
      <c r="FG286" s="33"/>
      <c r="FH286" s="33"/>
      <c r="FI286" s="33"/>
      <c r="FJ286" s="33"/>
      <c r="FK286" s="33"/>
      <c r="FL286" s="33"/>
      <c r="FM286" s="33"/>
    </row>
    <row r="287" spans="1:169" x14ac:dyDescent="0.2">
      <c r="A287" s="1"/>
      <c r="C287" s="33"/>
      <c r="D287" s="33"/>
      <c r="E287" s="33"/>
      <c r="F287" s="33"/>
      <c r="G287" s="33"/>
      <c r="H287" s="33"/>
      <c r="I287" s="33"/>
      <c r="J287" s="33"/>
      <c r="K287" s="33"/>
      <c r="L287" s="33"/>
      <c r="M287" s="33"/>
      <c r="N287" s="33"/>
      <c r="O287" s="33"/>
      <c r="P287" s="33"/>
      <c r="Q287" s="33"/>
      <c r="R287" s="33"/>
      <c r="S287" s="33"/>
      <c r="T287" s="33"/>
      <c r="U287" s="33"/>
      <c r="V287" s="33"/>
      <c r="W287" s="33"/>
      <c r="X287" s="33"/>
      <c r="Y287" s="33"/>
      <c r="Z287" s="33"/>
      <c r="AA287" s="33"/>
      <c r="AB287" s="33"/>
      <c r="AC287" s="33"/>
      <c r="AD287" s="33"/>
      <c r="AE287" s="33"/>
      <c r="AF287" s="33"/>
      <c r="AG287" s="33"/>
      <c r="AH287" s="33"/>
      <c r="AI287" s="33"/>
      <c r="AJ287" s="33"/>
      <c r="AK287" s="33"/>
      <c r="AL287" s="33"/>
      <c r="AM287" s="33"/>
      <c r="AN287" s="33"/>
      <c r="AO287" s="33"/>
      <c r="AP287" s="33"/>
      <c r="AQ287" s="33"/>
      <c r="AR287" s="33"/>
      <c r="AS287" s="33"/>
      <c r="AT287" s="33"/>
      <c r="AU287" s="33"/>
      <c r="AV287" s="33"/>
      <c r="AW287" s="33"/>
      <c r="AX287" s="33"/>
      <c r="AY287" s="33"/>
      <c r="AZ287" s="33"/>
      <c r="BA287" s="33"/>
      <c r="BB287" s="33"/>
      <c r="BC287" s="33"/>
      <c r="BD287" s="33"/>
      <c r="BE287" s="33"/>
      <c r="BF287" s="33"/>
      <c r="BG287" s="33"/>
      <c r="BH287" s="33"/>
      <c r="BI287" s="33"/>
      <c r="BJ287" s="33"/>
      <c r="BK287" s="33"/>
      <c r="BL287" s="33"/>
      <c r="BM287" s="33"/>
      <c r="BN287" s="33"/>
      <c r="BO287" s="33"/>
      <c r="BP287" s="33"/>
      <c r="BQ287" s="33"/>
      <c r="BR287" s="33"/>
      <c r="BS287" s="33"/>
      <c r="BT287" s="33"/>
      <c r="BU287" s="33"/>
      <c r="BV287" s="33"/>
      <c r="BW287" s="33"/>
      <c r="BX287" s="33"/>
      <c r="BY287" s="33"/>
      <c r="BZ287" s="33"/>
      <c r="CA287" s="33"/>
      <c r="CB287" s="33"/>
      <c r="CC287" s="33"/>
      <c r="CD287" s="33"/>
      <c r="CE287" s="33"/>
      <c r="CF287" s="33"/>
      <c r="CG287" s="33"/>
      <c r="CH287" s="33"/>
      <c r="CI287" s="33"/>
      <c r="CJ287" s="33"/>
      <c r="CK287" s="33"/>
      <c r="CL287" s="33"/>
      <c r="CM287" s="33"/>
      <c r="CN287" s="33"/>
      <c r="CO287" s="33"/>
      <c r="CP287" s="33"/>
      <c r="CQ287" s="33"/>
      <c r="CR287" s="33"/>
      <c r="CS287" s="33"/>
      <c r="CT287" s="33"/>
      <c r="CU287" s="33"/>
      <c r="CV287" s="33"/>
      <c r="CW287" s="33"/>
      <c r="CX287" s="33"/>
      <c r="CY287" s="33"/>
      <c r="CZ287" s="33"/>
      <c r="DA287" s="33"/>
      <c r="DB287" s="33"/>
      <c r="DC287" s="33"/>
      <c r="DD287" s="33"/>
      <c r="DE287" s="33"/>
      <c r="DF287" s="33"/>
      <c r="DG287" s="33"/>
      <c r="DH287" s="33"/>
      <c r="DI287" s="33"/>
      <c r="DJ287" s="33"/>
      <c r="DK287" s="33"/>
      <c r="DL287" s="33"/>
      <c r="DM287" s="33"/>
      <c r="DN287" s="33"/>
      <c r="DO287" s="33"/>
      <c r="DP287" s="33"/>
      <c r="DQ287" s="33"/>
      <c r="DR287" s="33"/>
      <c r="DS287" s="33"/>
      <c r="DT287" s="33"/>
      <c r="DU287" s="33"/>
      <c r="DV287" s="33"/>
      <c r="DW287" s="33"/>
      <c r="DX287" s="33"/>
      <c r="DY287" s="33"/>
      <c r="DZ287" s="33"/>
      <c r="EA287" s="33"/>
      <c r="EB287" s="33"/>
      <c r="EC287" s="33"/>
      <c r="ED287" s="33"/>
      <c r="EE287" s="33"/>
      <c r="EF287" s="33"/>
      <c r="EG287" s="33"/>
      <c r="EH287" s="33"/>
      <c r="EI287" s="33"/>
      <c r="EJ287" s="33"/>
      <c r="EK287" s="33"/>
      <c r="EL287" s="33"/>
      <c r="EM287" s="33"/>
      <c r="EN287" s="33"/>
      <c r="EO287" s="33"/>
      <c r="EP287" s="33"/>
      <c r="EQ287" s="33"/>
      <c r="ER287" s="33"/>
      <c r="ES287" s="33"/>
      <c r="ET287" s="33"/>
      <c r="EU287" s="33"/>
      <c r="EV287" s="33"/>
      <c r="EW287" s="33"/>
      <c r="EX287" s="33"/>
      <c r="EY287" s="33"/>
      <c r="EZ287" s="33"/>
      <c r="FA287" s="33"/>
      <c r="FB287" s="33"/>
      <c r="FC287" s="33"/>
      <c r="FD287" s="33"/>
      <c r="FE287" s="33"/>
      <c r="FF287" s="33"/>
      <c r="FG287" s="33"/>
      <c r="FH287" s="33"/>
      <c r="FI287" s="33"/>
      <c r="FJ287" s="33"/>
      <c r="FK287" s="33"/>
      <c r="FL287" s="33"/>
      <c r="FM287" s="33"/>
    </row>
    <row r="288" spans="1:169" x14ac:dyDescent="0.2">
      <c r="A288" s="1"/>
      <c r="C288" s="33"/>
      <c r="D288" s="33"/>
      <c r="E288" s="33"/>
      <c r="F288" s="33"/>
      <c r="G288" s="33"/>
      <c r="H288" s="33"/>
      <c r="I288" s="33"/>
      <c r="J288" s="33"/>
      <c r="K288" s="33"/>
      <c r="L288" s="33"/>
      <c r="M288" s="33"/>
      <c r="N288" s="33"/>
      <c r="O288" s="33"/>
      <c r="P288" s="33"/>
      <c r="Q288" s="33"/>
      <c r="R288" s="33"/>
      <c r="S288" s="33"/>
      <c r="T288" s="33"/>
      <c r="U288" s="33"/>
      <c r="V288" s="33"/>
      <c r="W288" s="33"/>
      <c r="X288" s="33"/>
      <c r="Y288" s="33"/>
      <c r="Z288" s="33"/>
      <c r="AA288" s="33"/>
      <c r="AB288" s="33"/>
      <c r="AC288" s="33"/>
      <c r="AD288" s="33"/>
      <c r="AE288" s="33"/>
      <c r="AF288" s="33"/>
      <c r="AG288" s="33"/>
      <c r="AH288" s="33"/>
      <c r="AI288" s="33"/>
      <c r="AJ288" s="33"/>
      <c r="AK288" s="33"/>
      <c r="AL288" s="33"/>
      <c r="AM288" s="33"/>
      <c r="AN288" s="33"/>
      <c r="AO288" s="33"/>
      <c r="AP288" s="33"/>
      <c r="AQ288" s="33"/>
      <c r="AR288" s="33"/>
      <c r="AS288" s="33"/>
      <c r="AT288" s="33"/>
      <c r="AU288" s="33"/>
      <c r="AV288" s="33"/>
      <c r="AW288" s="33"/>
      <c r="AX288" s="33"/>
      <c r="AY288" s="33"/>
      <c r="AZ288" s="33"/>
      <c r="BA288" s="33"/>
      <c r="BB288" s="33"/>
      <c r="BC288" s="33"/>
      <c r="BD288" s="33"/>
      <c r="BE288" s="33"/>
      <c r="BF288" s="33"/>
      <c r="BG288" s="33"/>
      <c r="BH288" s="33"/>
      <c r="BI288" s="33"/>
      <c r="BJ288" s="33"/>
      <c r="BK288" s="33"/>
      <c r="BL288" s="33"/>
      <c r="BM288" s="33"/>
      <c r="BN288" s="33"/>
      <c r="BO288" s="33"/>
      <c r="BP288" s="33"/>
      <c r="BQ288" s="33"/>
      <c r="BR288" s="33"/>
      <c r="BS288" s="33"/>
      <c r="BT288" s="33"/>
      <c r="BU288" s="33"/>
      <c r="BV288" s="33"/>
      <c r="BW288" s="33"/>
      <c r="BX288" s="33"/>
      <c r="BY288" s="33"/>
      <c r="BZ288" s="33"/>
      <c r="CA288" s="33"/>
      <c r="CB288" s="33"/>
      <c r="CC288" s="33"/>
      <c r="CD288" s="33"/>
      <c r="CE288" s="33"/>
      <c r="CF288" s="33"/>
      <c r="CG288" s="33"/>
      <c r="CH288" s="33"/>
      <c r="CI288" s="33"/>
      <c r="CJ288" s="33"/>
      <c r="CK288" s="33"/>
      <c r="CL288" s="33"/>
      <c r="CM288" s="33"/>
      <c r="CN288" s="33"/>
      <c r="CO288" s="33"/>
      <c r="CP288" s="33"/>
      <c r="CQ288" s="33"/>
      <c r="CR288" s="33"/>
      <c r="CS288" s="33"/>
      <c r="CT288" s="33"/>
      <c r="CU288" s="33"/>
      <c r="CV288" s="33"/>
      <c r="CW288" s="33"/>
      <c r="CX288" s="33"/>
      <c r="CY288" s="33"/>
      <c r="CZ288" s="33"/>
      <c r="DA288" s="33"/>
      <c r="DB288" s="33"/>
      <c r="DC288" s="33"/>
      <c r="DD288" s="33"/>
      <c r="DE288" s="33"/>
      <c r="DF288" s="33"/>
      <c r="DG288" s="33"/>
      <c r="DH288" s="33"/>
      <c r="DI288" s="33"/>
      <c r="DJ288" s="33"/>
      <c r="DK288" s="33"/>
      <c r="DL288" s="33"/>
      <c r="DM288" s="33"/>
      <c r="DN288" s="33"/>
      <c r="DO288" s="33"/>
      <c r="DP288" s="33"/>
      <c r="DQ288" s="33"/>
      <c r="DR288" s="33"/>
      <c r="DS288" s="33"/>
      <c r="DT288" s="33"/>
      <c r="DU288" s="33"/>
      <c r="DV288" s="33"/>
      <c r="DW288" s="33"/>
      <c r="DX288" s="33"/>
      <c r="DY288" s="33"/>
      <c r="DZ288" s="33"/>
      <c r="EA288" s="33"/>
      <c r="EB288" s="33"/>
      <c r="EC288" s="33"/>
      <c r="ED288" s="33"/>
      <c r="EE288" s="33"/>
      <c r="EF288" s="33"/>
      <c r="EG288" s="33"/>
      <c r="EH288" s="33"/>
      <c r="EI288" s="33"/>
      <c r="EJ288" s="33"/>
      <c r="EK288" s="33"/>
      <c r="EL288" s="33"/>
      <c r="EM288" s="33"/>
      <c r="EN288" s="33"/>
      <c r="EO288" s="33"/>
      <c r="EP288" s="33"/>
      <c r="EQ288" s="33"/>
      <c r="ER288" s="33"/>
      <c r="ES288" s="33"/>
      <c r="ET288" s="33"/>
      <c r="EU288" s="33"/>
      <c r="EV288" s="33"/>
      <c r="EW288" s="33"/>
      <c r="EX288" s="33"/>
      <c r="EY288" s="33"/>
      <c r="EZ288" s="33"/>
      <c r="FA288" s="33"/>
      <c r="FB288" s="33"/>
      <c r="FC288" s="33"/>
      <c r="FD288" s="33"/>
      <c r="FE288" s="33"/>
      <c r="FF288" s="33"/>
      <c r="FG288" s="33"/>
      <c r="FH288" s="33"/>
      <c r="FI288" s="33"/>
      <c r="FJ288" s="33"/>
      <c r="FK288" s="33"/>
      <c r="FL288" s="33"/>
      <c r="FM288" s="33"/>
    </row>
    <row r="289" spans="1:169" x14ac:dyDescent="0.2">
      <c r="A289" s="1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  <c r="CP289" s="33"/>
      <c r="CQ289" s="33"/>
      <c r="CR289" s="33"/>
      <c r="CS289" s="33"/>
      <c r="CT289" s="33"/>
      <c r="CU289" s="33"/>
      <c r="CV289" s="33"/>
      <c r="CW289" s="33"/>
      <c r="CX289" s="33"/>
      <c r="CY289" s="33"/>
      <c r="CZ289" s="33"/>
      <c r="DA289" s="33"/>
      <c r="DB289" s="33"/>
      <c r="DC289" s="33"/>
      <c r="DD289" s="33"/>
      <c r="DE289" s="33"/>
      <c r="DF289" s="33"/>
      <c r="DG289" s="33"/>
      <c r="DH289" s="33"/>
      <c r="DI289" s="33"/>
      <c r="DJ289" s="33"/>
      <c r="DK289" s="33"/>
      <c r="DL289" s="33"/>
      <c r="DM289" s="33"/>
      <c r="DN289" s="33"/>
      <c r="DO289" s="33"/>
      <c r="DP289" s="33"/>
      <c r="DQ289" s="33"/>
      <c r="DR289" s="33"/>
      <c r="DS289" s="33"/>
      <c r="DT289" s="33"/>
      <c r="DU289" s="33"/>
      <c r="DV289" s="33"/>
      <c r="DW289" s="33"/>
      <c r="DX289" s="33"/>
      <c r="DY289" s="33"/>
      <c r="DZ289" s="33"/>
      <c r="EA289" s="33"/>
      <c r="EB289" s="33"/>
      <c r="EC289" s="33"/>
      <c r="ED289" s="33"/>
      <c r="EE289" s="33"/>
      <c r="EF289" s="33"/>
      <c r="EG289" s="33"/>
      <c r="EH289" s="33"/>
      <c r="EI289" s="33"/>
      <c r="EJ289" s="33"/>
      <c r="EK289" s="33"/>
      <c r="EL289" s="33"/>
      <c r="EM289" s="33"/>
      <c r="EN289" s="33"/>
      <c r="EO289" s="33"/>
      <c r="EP289" s="33"/>
      <c r="EQ289" s="33"/>
      <c r="ER289" s="33"/>
      <c r="ES289" s="33"/>
      <c r="ET289" s="33"/>
      <c r="EU289" s="33"/>
      <c r="EV289" s="33"/>
      <c r="EW289" s="33"/>
      <c r="EX289" s="33"/>
      <c r="EY289" s="33"/>
      <c r="EZ289" s="33"/>
      <c r="FA289" s="33"/>
      <c r="FB289" s="33"/>
      <c r="FC289" s="33"/>
      <c r="FD289" s="33"/>
      <c r="FE289" s="33"/>
      <c r="FF289" s="33"/>
      <c r="FG289" s="33"/>
      <c r="FH289" s="33"/>
      <c r="FI289" s="33"/>
      <c r="FJ289" s="33"/>
      <c r="FK289" s="33"/>
      <c r="FL289" s="33"/>
      <c r="FM289" s="33"/>
    </row>
    <row r="290" spans="1:169" x14ac:dyDescent="0.2">
      <c r="A290" s="1"/>
      <c r="C290" s="33"/>
      <c r="D290" s="33"/>
      <c r="E290" s="33"/>
      <c r="F290" s="33"/>
      <c r="G290" s="33"/>
      <c r="H290" s="33"/>
      <c r="I290" s="33"/>
      <c r="J290" s="33"/>
      <c r="K290" s="33"/>
      <c r="L290" s="33"/>
      <c r="M290" s="33"/>
      <c r="N290" s="33"/>
      <c r="O290" s="33"/>
      <c r="P290" s="33"/>
      <c r="Q290" s="33"/>
      <c r="R290" s="33"/>
      <c r="S290" s="33"/>
      <c r="T290" s="33"/>
      <c r="U290" s="33"/>
      <c r="V290" s="33"/>
      <c r="W290" s="33"/>
      <c r="X290" s="33"/>
      <c r="Y290" s="33"/>
      <c r="Z290" s="33"/>
      <c r="AA290" s="33"/>
      <c r="AB290" s="33"/>
      <c r="AC290" s="33"/>
      <c r="AD290" s="33"/>
      <c r="AE290" s="33"/>
      <c r="AF290" s="33"/>
      <c r="AG290" s="33"/>
      <c r="AH290" s="33"/>
      <c r="AI290" s="33"/>
      <c r="AJ290" s="33"/>
      <c r="AK290" s="33"/>
      <c r="AL290" s="33"/>
      <c r="AM290" s="33"/>
      <c r="AN290" s="33"/>
      <c r="AO290" s="33"/>
      <c r="AP290" s="33"/>
      <c r="AQ290" s="33"/>
      <c r="AR290" s="33"/>
      <c r="AS290" s="33"/>
      <c r="AT290" s="33"/>
      <c r="AU290" s="33"/>
      <c r="AV290" s="33"/>
      <c r="AW290" s="33"/>
      <c r="AX290" s="33"/>
      <c r="AY290" s="33"/>
      <c r="AZ290" s="33"/>
      <c r="BA290" s="33"/>
      <c r="BB290" s="33"/>
      <c r="BC290" s="33"/>
      <c r="BD290" s="33"/>
      <c r="BE290" s="33"/>
      <c r="BF290" s="33"/>
      <c r="BG290" s="33"/>
      <c r="BH290" s="33"/>
      <c r="BI290" s="33"/>
      <c r="BJ290" s="33"/>
      <c r="BK290" s="33"/>
      <c r="BL290" s="33"/>
      <c r="BM290" s="33"/>
      <c r="BN290" s="33"/>
      <c r="BO290" s="33"/>
      <c r="BP290" s="33"/>
      <c r="BQ290" s="33"/>
      <c r="BR290" s="33"/>
      <c r="BS290" s="33"/>
      <c r="BT290" s="33"/>
      <c r="BU290" s="33"/>
      <c r="BV290" s="33"/>
      <c r="BW290" s="33"/>
      <c r="BX290" s="33"/>
      <c r="BY290" s="33"/>
      <c r="BZ290" s="33"/>
      <c r="CA290" s="33"/>
      <c r="CB290" s="33"/>
      <c r="CC290" s="33"/>
      <c r="CD290" s="33"/>
      <c r="CE290" s="33"/>
      <c r="CF290" s="33"/>
      <c r="CG290" s="33"/>
      <c r="CH290" s="33"/>
      <c r="CI290" s="33"/>
      <c r="CJ290" s="33"/>
      <c r="CK290" s="33"/>
      <c r="CL290" s="33"/>
      <c r="CM290" s="33"/>
      <c r="CN290" s="33"/>
      <c r="CO290" s="33"/>
      <c r="CP290" s="33"/>
      <c r="CQ290" s="33"/>
      <c r="CR290" s="33"/>
      <c r="CS290" s="33"/>
      <c r="CT290" s="33"/>
      <c r="CU290" s="33"/>
      <c r="CV290" s="33"/>
      <c r="CW290" s="33"/>
      <c r="CX290" s="33"/>
      <c r="CY290" s="33"/>
      <c r="CZ290" s="33"/>
      <c r="DA290" s="33"/>
      <c r="DB290" s="33"/>
      <c r="DC290" s="33"/>
      <c r="DD290" s="33"/>
      <c r="DE290" s="33"/>
      <c r="DF290" s="33"/>
      <c r="DG290" s="33"/>
      <c r="DH290" s="33"/>
      <c r="DI290" s="33"/>
      <c r="DJ290" s="33"/>
      <c r="DK290" s="33"/>
      <c r="DL290" s="33"/>
      <c r="DM290" s="33"/>
      <c r="DN290" s="33"/>
      <c r="DO290" s="33"/>
      <c r="DP290" s="33"/>
      <c r="DQ290" s="33"/>
      <c r="DR290" s="33"/>
      <c r="DS290" s="33"/>
      <c r="DT290" s="33"/>
      <c r="DU290" s="33"/>
      <c r="DV290" s="33"/>
      <c r="DW290" s="33"/>
      <c r="DX290" s="33"/>
      <c r="DY290" s="33"/>
      <c r="DZ290" s="33"/>
      <c r="EA290" s="33"/>
      <c r="EB290" s="33"/>
      <c r="EC290" s="33"/>
      <c r="ED290" s="33"/>
      <c r="EE290" s="33"/>
      <c r="EF290" s="33"/>
      <c r="EG290" s="33"/>
      <c r="EH290" s="33"/>
      <c r="EI290" s="33"/>
      <c r="EJ290" s="33"/>
      <c r="EK290" s="33"/>
      <c r="EL290" s="33"/>
      <c r="EM290" s="33"/>
      <c r="EN290" s="33"/>
      <c r="EO290" s="33"/>
      <c r="EP290" s="33"/>
      <c r="EQ290" s="33"/>
      <c r="ER290" s="33"/>
      <c r="ES290" s="33"/>
      <c r="ET290" s="33"/>
      <c r="EU290" s="33"/>
      <c r="EV290" s="33"/>
      <c r="EW290" s="33"/>
      <c r="EX290" s="33"/>
      <c r="EY290" s="33"/>
      <c r="EZ290" s="33"/>
      <c r="FA290" s="33"/>
      <c r="FB290" s="33"/>
      <c r="FC290" s="33"/>
      <c r="FD290" s="33"/>
      <c r="FE290" s="33"/>
      <c r="FF290" s="33"/>
      <c r="FG290" s="33"/>
      <c r="FH290" s="33"/>
      <c r="FI290" s="33"/>
      <c r="FJ290" s="33"/>
      <c r="FK290" s="33"/>
      <c r="FL290" s="33"/>
      <c r="FM290" s="33"/>
    </row>
    <row r="291" spans="1:169" x14ac:dyDescent="0.2">
      <c r="A291" s="1"/>
      <c r="C291" s="33"/>
      <c r="D291" s="33"/>
      <c r="E291" s="33"/>
      <c r="F291" s="33"/>
      <c r="G291" s="33"/>
      <c r="H291" s="33"/>
      <c r="I291" s="33"/>
      <c r="J291" s="33"/>
      <c r="K291" s="33"/>
      <c r="L291" s="33"/>
      <c r="M291" s="33"/>
      <c r="N291" s="33"/>
      <c r="O291" s="33"/>
      <c r="P291" s="33"/>
      <c r="Q291" s="33"/>
      <c r="R291" s="33"/>
      <c r="S291" s="33"/>
      <c r="T291" s="33"/>
      <c r="U291" s="33"/>
      <c r="V291" s="33"/>
      <c r="W291" s="33"/>
      <c r="X291" s="33"/>
      <c r="Y291" s="33"/>
      <c r="Z291" s="33"/>
      <c r="AA291" s="33"/>
      <c r="AB291" s="33"/>
      <c r="AC291" s="33"/>
      <c r="AD291" s="33"/>
      <c r="AE291" s="33"/>
      <c r="AF291" s="33"/>
      <c r="AG291" s="33"/>
      <c r="AH291" s="33"/>
      <c r="AI291" s="33"/>
      <c r="AJ291" s="33"/>
      <c r="AK291" s="33"/>
      <c r="AL291" s="33"/>
      <c r="AM291" s="33"/>
      <c r="AN291" s="33"/>
      <c r="AO291" s="33"/>
      <c r="AP291" s="33"/>
      <c r="AQ291" s="33"/>
      <c r="AR291" s="33"/>
      <c r="AS291" s="33"/>
      <c r="AT291" s="33"/>
      <c r="AU291" s="33"/>
      <c r="AV291" s="33"/>
      <c r="AW291" s="33"/>
      <c r="AX291" s="33"/>
      <c r="AY291" s="33"/>
      <c r="AZ291" s="33"/>
      <c r="BA291" s="33"/>
      <c r="BB291" s="33"/>
      <c r="BC291" s="33"/>
      <c r="BD291" s="33"/>
      <c r="BE291" s="33"/>
      <c r="BF291" s="33"/>
      <c r="BG291" s="33"/>
      <c r="BH291" s="33"/>
      <c r="BI291" s="33"/>
      <c r="BJ291" s="33"/>
      <c r="BK291" s="33"/>
      <c r="BL291" s="33"/>
      <c r="BM291" s="33"/>
      <c r="BN291" s="33"/>
      <c r="BO291" s="33"/>
      <c r="BP291" s="33"/>
      <c r="BQ291" s="33"/>
      <c r="BR291" s="33"/>
      <c r="BS291" s="33"/>
      <c r="BT291" s="33"/>
      <c r="BU291" s="33"/>
      <c r="BV291" s="33"/>
      <c r="BW291" s="33"/>
      <c r="BX291" s="33"/>
      <c r="BY291" s="33"/>
      <c r="BZ291" s="33"/>
      <c r="CA291" s="33"/>
      <c r="CB291" s="33"/>
      <c r="CC291" s="33"/>
      <c r="CD291" s="33"/>
      <c r="CE291" s="33"/>
      <c r="CF291" s="33"/>
      <c r="CG291" s="33"/>
      <c r="CH291" s="33"/>
      <c r="CI291" s="33"/>
      <c r="CJ291" s="33"/>
      <c r="CK291" s="33"/>
      <c r="CL291" s="33"/>
      <c r="CM291" s="33"/>
      <c r="CN291" s="33"/>
      <c r="CO291" s="33"/>
      <c r="CP291" s="33"/>
      <c r="CQ291" s="33"/>
      <c r="CR291" s="33"/>
      <c r="CS291" s="33"/>
      <c r="CT291" s="33"/>
      <c r="CU291" s="33"/>
      <c r="CV291" s="33"/>
      <c r="CW291" s="33"/>
      <c r="CX291" s="33"/>
      <c r="CY291" s="33"/>
      <c r="CZ291" s="33"/>
      <c r="DA291" s="33"/>
      <c r="DB291" s="33"/>
      <c r="DC291" s="33"/>
      <c r="DD291" s="33"/>
      <c r="DE291" s="33"/>
      <c r="DF291" s="33"/>
      <c r="DG291" s="33"/>
      <c r="DH291" s="33"/>
      <c r="DI291" s="33"/>
      <c r="DJ291" s="33"/>
      <c r="DK291" s="33"/>
      <c r="DL291" s="33"/>
      <c r="DM291" s="33"/>
      <c r="DN291" s="33"/>
      <c r="DO291" s="33"/>
      <c r="DP291" s="33"/>
      <c r="DQ291" s="33"/>
      <c r="DR291" s="33"/>
      <c r="DS291" s="33"/>
      <c r="DT291" s="33"/>
      <c r="DU291" s="33"/>
      <c r="DV291" s="33"/>
      <c r="DW291" s="33"/>
      <c r="DX291" s="33"/>
      <c r="DY291" s="33"/>
      <c r="DZ291" s="33"/>
      <c r="EA291" s="33"/>
      <c r="EB291" s="33"/>
      <c r="EC291" s="33"/>
      <c r="ED291" s="33"/>
      <c r="EE291" s="33"/>
      <c r="EF291" s="33"/>
      <c r="EG291" s="33"/>
      <c r="EH291" s="33"/>
      <c r="EI291" s="33"/>
      <c r="EJ291" s="33"/>
      <c r="EK291" s="33"/>
      <c r="EL291" s="33"/>
      <c r="EM291" s="33"/>
      <c r="EN291" s="33"/>
      <c r="EO291" s="33"/>
      <c r="EP291" s="33"/>
      <c r="EQ291" s="33"/>
      <c r="ER291" s="33"/>
      <c r="ES291" s="33"/>
      <c r="ET291" s="33"/>
      <c r="EU291" s="33"/>
      <c r="EV291" s="33"/>
      <c r="EW291" s="33"/>
      <c r="EX291" s="33"/>
      <c r="EY291" s="33"/>
      <c r="EZ291" s="33"/>
      <c r="FA291" s="33"/>
      <c r="FB291" s="33"/>
      <c r="FC291" s="33"/>
      <c r="FD291" s="33"/>
      <c r="FE291" s="33"/>
      <c r="FF291" s="33"/>
      <c r="FG291" s="33"/>
      <c r="FH291" s="33"/>
      <c r="FI291" s="33"/>
      <c r="FJ291" s="33"/>
      <c r="FK291" s="33"/>
      <c r="FL291" s="33"/>
      <c r="FM291" s="33"/>
    </row>
    <row r="292" spans="1:169" x14ac:dyDescent="0.2">
      <c r="A292" s="1"/>
      <c r="C292" s="33"/>
      <c r="D292" s="33"/>
      <c r="E292" s="33"/>
      <c r="F292" s="33"/>
      <c r="G292" s="33"/>
      <c r="H292" s="33"/>
      <c r="I292" s="33"/>
      <c r="J292" s="33"/>
      <c r="K292" s="33"/>
      <c r="L292" s="33"/>
      <c r="M292" s="33"/>
      <c r="N292" s="33"/>
      <c r="O292" s="33"/>
      <c r="P292" s="33"/>
      <c r="Q292" s="33"/>
      <c r="R292" s="33"/>
      <c r="S292" s="33"/>
      <c r="T292" s="33"/>
      <c r="U292" s="33"/>
      <c r="V292" s="33"/>
      <c r="W292" s="33"/>
      <c r="X292" s="33"/>
      <c r="Y292" s="33"/>
      <c r="Z292" s="33"/>
      <c r="AA292" s="33"/>
      <c r="AB292" s="33"/>
      <c r="AC292" s="33"/>
      <c r="AD292" s="33"/>
      <c r="AE292" s="33"/>
      <c r="AF292" s="33"/>
      <c r="AG292" s="33"/>
      <c r="AH292" s="33"/>
      <c r="AI292" s="33"/>
      <c r="AJ292" s="33"/>
      <c r="AK292" s="33"/>
      <c r="AL292" s="33"/>
      <c r="AM292" s="33"/>
      <c r="AN292" s="33"/>
      <c r="AO292" s="33"/>
      <c r="AP292" s="33"/>
      <c r="AQ292" s="33"/>
      <c r="AR292" s="33"/>
      <c r="AS292" s="33"/>
      <c r="AT292" s="33"/>
      <c r="AU292" s="33"/>
      <c r="AV292" s="33"/>
      <c r="AW292" s="33"/>
      <c r="AX292" s="33"/>
      <c r="AY292" s="33"/>
      <c r="AZ292" s="33"/>
      <c r="BA292" s="33"/>
      <c r="BB292" s="33"/>
      <c r="BC292" s="33"/>
      <c r="BD292" s="33"/>
      <c r="BE292" s="33"/>
      <c r="BF292" s="33"/>
      <c r="BG292" s="33"/>
      <c r="BH292" s="33"/>
      <c r="BI292" s="33"/>
      <c r="BJ292" s="33"/>
      <c r="BK292" s="33"/>
      <c r="BL292" s="33"/>
      <c r="BM292" s="33"/>
      <c r="BN292" s="33"/>
      <c r="BO292" s="33"/>
      <c r="BP292" s="33"/>
      <c r="BQ292" s="33"/>
      <c r="BR292" s="33"/>
      <c r="BS292" s="33"/>
      <c r="BT292" s="33"/>
      <c r="BU292" s="33"/>
      <c r="BV292" s="33"/>
      <c r="BW292" s="33"/>
      <c r="BX292" s="33"/>
      <c r="BY292" s="33"/>
      <c r="BZ292" s="33"/>
      <c r="CA292" s="33"/>
      <c r="CB292" s="33"/>
      <c r="CC292" s="33"/>
      <c r="CD292" s="33"/>
      <c r="CE292" s="33"/>
      <c r="CF292" s="33"/>
      <c r="CG292" s="33"/>
      <c r="CH292" s="33"/>
      <c r="CI292" s="33"/>
      <c r="CJ292" s="33"/>
      <c r="CK292" s="33"/>
      <c r="CL292" s="33"/>
      <c r="CM292" s="33"/>
      <c r="CN292" s="33"/>
      <c r="CO292" s="33"/>
      <c r="CP292" s="33"/>
      <c r="CQ292" s="33"/>
      <c r="CR292" s="33"/>
      <c r="CS292" s="33"/>
      <c r="CT292" s="33"/>
      <c r="CU292" s="33"/>
      <c r="CV292" s="33"/>
      <c r="CW292" s="33"/>
      <c r="CX292" s="33"/>
      <c r="CY292" s="33"/>
      <c r="CZ292" s="33"/>
      <c r="DA292" s="33"/>
      <c r="DB292" s="33"/>
      <c r="DC292" s="33"/>
      <c r="DD292" s="33"/>
      <c r="DE292" s="33"/>
      <c r="DF292" s="33"/>
      <c r="DG292" s="33"/>
      <c r="DH292" s="33"/>
      <c r="DI292" s="33"/>
      <c r="DJ292" s="33"/>
      <c r="DK292" s="33"/>
      <c r="DL292" s="33"/>
      <c r="DM292" s="33"/>
      <c r="DN292" s="33"/>
      <c r="DO292" s="33"/>
      <c r="DP292" s="33"/>
      <c r="DQ292" s="33"/>
      <c r="DR292" s="33"/>
      <c r="DS292" s="33"/>
      <c r="DT292" s="33"/>
      <c r="DU292" s="33"/>
      <c r="DV292" s="33"/>
      <c r="DW292" s="33"/>
      <c r="DX292" s="33"/>
      <c r="DY292" s="33"/>
      <c r="DZ292" s="33"/>
      <c r="EA292" s="33"/>
      <c r="EB292" s="33"/>
      <c r="EC292" s="33"/>
      <c r="ED292" s="33"/>
      <c r="EE292" s="33"/>
      <c r="EF292" s="33"/>
      <c r="EG292" s="33"/>
      <c r="EH292" s="33"/>
      <c r="EI292" s="33"/>
      <c r="EJ292" s="33"/>
      <c r="EK292" s="33"/>
      <c r="EL292" s="33"/>
      <c r="EM292" s="33"/>
      <c r="EN292" s="33"/>
      <c r="EO292" s="33"/>
      <c r="EP292" s="33"/>
      <c r="EQ292" s="33"/>
      <c r="ER292" s="33"/>
      <c r="ES292" s="33"/>
      <c r="ET292" s="33"/>
      <c r="EU292" s="33"/>
      <c r="EV292" s="33"/>
      <c r="EW292" s="33"/>
      <c r="EX292" s="33"/>
      <c r="EY292" s="33"/>
      <c r="EZ292" s="33"/>
      <c r="FA292" s="33"/>
      <c r="FB292" s="33"/>
      <c r="FC292" s="33"/>
      <c r="FD292" s="33"/>
      <c r="FE292" s="33"/>
      <c r="FF292" s="33"/>
      <c r="FG292" s="33"/>
      <c r="FH292" s="33"/>
      <c r="FI292" s="33"/>
      <c r="FJ292" s="33"/>
      <c r="FK292" s="33"/>
      <c r="FL292" s="33"/>
      <c r="FM292" s="33"/>
    </row>
    <row r="293" spans="1:169" x14ac:dyDescent="0.2">
      <c r="A293" s="1"/>
      <c r="C293" s="33"/>
      <c r="D293" s="33"/>
      <c r="E293" s="33"/>
      <c r="F293" s="33"/>
      <c r="G293" s="33"/>
      <c r="H293" s="33"/>
      <c r="I293" s="33"/>
      <c r="J293" s="33"/>
      <c r="K293" s="33"/>
      <c r="L293" s="33"/>
      <c r="M293" s="33"/>
      <c r="N293" s="33"/>
      <c r="O293" s="33"/>
      <c r="P293" s="33"/>
      <c r="Q293" s="33"/>
      <c r="R293" s="33"/>
      <c r="S293" s="33"/>
      <c r="T293" s="33"/>
      <c r="U293" s="33"/>
      <c r="V293" s="33"/>
      <c r="W293" s="33"/>
      <c r="X293" s="33"/>
      <c r="Y293" s="33"/>
      <c r="Z293" s="33"/>
      <c r="AA293" s="33"/>
      <c r="AB293" s="33"/>
      <c r="AC293" s="33"/>
      <c r="AD293" s="33"/>
      <c r="AE293" s="33"/>
      <c r="AF293" s="33"/>
      <c r="AG293" s="33"/>
      <c r="AH293" s="33"/>
      <c r="AI293" s="33"/>
      <c r="AJ293" s="33"/>
      <c r="AK293" s="33"/>
      <c r="AL293" s="33"/>
      <c r="AM293" s="33"/>
      <c r="AN293" s="33"/>
      <c r="AO293" s="33"/>
      <c r="AP293" s="33"/>
      <c r="AQ293" s="33"/>
      <c r="AR293" s="33"/>
      <c r="AS293" s="33"/>
      <c r="AT293" s="33"/>
      <c r="AU293" s="33"/>
      <c r="AV293" s="33"/>
      <c r="AW293" s="33"/>
      <c r="AX293" s="33"/>
      <c r="AY293" s="33"/>
      <c r="AZ293" s="33"/>
      <c r="BA293" s="33"/>
      <c r="BB293" s="33"/>
      <c r="BC293" s="33"/>
      <c r="BD293" s="33"/>
      <c r="BE293" s="33"/>
      <c r="BF293" s="33"/>
      <c r="BG293" s="33"/>
      <c r="BH293" s="33"/>
      <c r="BI293" s="33"/>
      <c r="BJ293" s="33"/>
      <c r="BK293" s="33"/>
      <c r="BL293" s="33"/>
      <c r="BM293" s="33"/>
      <c r="BN293" s="33"/>
      <c r="BO293" s="33"/>
      <c r="BP293" s="33"/>
      <c r="BQ293" s="33"/>
      <c r="BR293" s="33"/>
      <c r="BS293" s="33"/>
      <c r="BT293" s="33"/>
      <c r="BU293" s="33"/>
      <c r="BV293" s="33"/>
      <c r="BW293" s="33"/>
      <c r="BX293" s="33"/>
      <c r="BY293" s="33"/>
      <c r="BZ293" s="33"/>
      <c r="CA293" s="33"/>
      <c r="CB293" s="33"/>
      <c r="CC293" s="33"/>
      <c r="CD293" s="33"/>
      <c r="CE293" s="33"/>
      <c r="CF293" s="33"/>
      <c r="CG293" s="33"/>
      <c r="CH293" s="33"/>
      <c r="CI293" s="33"/>
      <c r="CJ293" s="33"/>
      <c r="CK293" s="33"/>
      <c r="CL293" s="33"/>
      <c r="CM293" s="33"/>
      <c r="CN293" s="33"/>
      <c r="CO293" s="33"/>
      <c r="CP293" s="33"/>
      <c r="CQ293" s="33"/>
      <c r="CR293" s="33"/>
      <c r="CS293" s="33"/>
      <c r="CT293" s="33"/>
      <c r="CU293" s="33"/>
      <c r="CV293" s="33"/>
      <c r="CW293" s="33"/>
      <c r="CX293" s="33"/>
      <c r="CY293" s="33"/>
      <c r="CZ293" s="33"/>
      <c r="DA293" s="33"/>
      <c r="DB293" s="33"/>
      <c r="DC293" s="33"/>
      <c r="DD293" s="33"/>
      <c r="DE293" s="33"/>
      <c r="DF293" s="33"/>
      <c r="DG293" s="33"/>
      <c r="DH293" s="33"/>
      <c r="DI293" s="33"/>
      <c r="DJ293" s="33"/>
      <c r="DK293" s="33"/>
      <c r="DL293" s="33"/>
      <c r="DM293" s="33"/>
      <c r="DN293" s="33"/>
      <c r="DO293" s="33"/>
      <c r="DP293" s="33"/>
      <c r="DQ293" s="33"/>
      <c r="DR293" s="33"/>
      <c r="DS293" s="33"/>
      <c r="DT293" s="33"/>
      <c r="DU293" s="33"/>
      <c r="DV293" s="33"/>
      <c r="DW293" s="33"/>
      <c r="DX293" s="33"/>
      <c r="DY293" s="33"/>
      <c r="DZ293" s="33"/>
      <c r="EA293" s="33"/>
      <c r="EB293" s="33"/>
      <c r="EC293" s="33"/>
      <c r="ED293" s="33"/>
      <c r="EE293" s="33"/>
      <c r="EF293" s="33"/>
      <c r="EG293" s="33"/>
      <c r="EH293" s="33"/>
      <c r="EI293" s="33"/>
      <c r="EJ293" s="33"/>
      <c r="EK293" s="33"/>
      <c r="EL293" s="33"/>
      <c r="EM293" s="33"/>
      <c r="EN293" s="33"/>
      <c r="EO293" s="33"/>
      <c r="EP293" s="33"/>
      <c r="EQ293" s="33"/>
      <c r="ER293" s="33"/>
      <c r="ES293" s="33"/>
      <c r="ET293" s="33"/>
      <c r="EU293" s="33"/>
      <c r="EV293" s="33"/>
      <c r="EW293" s="33"/>
      <c r="EX293" s="33"/>
      <c r="EY293" s="33"/>
      <c r="EZ293" s="33"/>
      <c r="FA293" s="33"/>
      <c r="FB293" s="33"/>
      <c r="FC293" s="33"/>
      <c r="FD293" s="33"/>
      <c r="FE293" s="33"/>
      <c r="FF293" s="33"/>
      <c r="FG293" s="33"/>
      <c r="FH293" s="33"/>
      <c r="FI293" s="33"/>
      <c r="FJ293" s="33"/>
      <c r="FK293" s="33"/>
      <c r="FL293" s="33"/>
      <c r="FM293" s="33"/>
    </row>
    <row r="294" spans="1:169" x14ac:dyDescent="0.2">
      <c r="A294" s="1"/>
      <c r="C294" s="33"/>
      <c r="D294" s="33"/>
      <c r="E294" s="33"/>
      <c r="F294" s="33"/>
      <c r="G294" s="33"/>
      <c r="H294" s="33"/>
      <c r="I294" s="33"/>
      <c r="J294" s="33"/>
      <c r="K294" s="33"/>
      <c r="L294" s="33"/>
      <c r="M294" s="33"/>
      <c r="N294" s="33"/>
      <c r="O294" s="33"/>
      <c r="P294" s="33"/>
      <c r="Q294" s="33"/>
      <c r="R294" s="33"/>
      <c r="S294" s="33"/>
      <c r="T294" s="33"/>
      <c r="U294" s="33"/>
      <c r="V294" s="33"/>
      <c r="W294" s="33"/>
      <c r="X294" s="33"/>
      <c r="Y294" s="33"/>
      <c r="Z294" s="33"/>
      <c r="AA294" s="33"/>
      <c r="AB294" s="33"/>
      <c r="AC294" s="33"/>
      <c r="AD294" s="33"/>
      <c r="AE294" s="33"/>
      <c r="AF294" s="33"/>
      <c r="AG294" s="33"/>
      <c r="AH294" s="33"/>
      <c r="AI294" s="33"/>
      <c r="AJ294" s="33"/>
      <c r="AK294" s="33"/>
      <c r="AL294" s="33"/>
      <c r="AM294" s="33"/>
      <c r="AN294" s="33"/>
      <c r="AO294" s="33"/>
      <c r="AP294" s="33"/>
      <c r="AQ294" s="33"/>
      <c r="AR294" s="33"/>
      <c r="AS294" s="33"/>
      <c r="AT294" s="33"/>
      <c r="AU294" s="33"/>
      <c r="AV294" s="33"/>
      <c r="AW294" s="33"/>
      <c r="AX294" s="33"/>
      <c r="AY294" s="33"/>
      <c r="AZ294" s="33"/>
      <c r="BA294" s="33"/>
      <c r="BB294" s="33"/>
      <c r="BC294" s="33"/>
      <c r="BD294" s="33"/>
      <c r="BE294" s="33"/>
      <c r="BF294" s="33"/>
      <c r="BG294" s="33"/>
      <c r="BH294" s="33"/>
      <c r="BI294" s="33"/>
      <c r="BJ294" s="33"/>
      <c r="BK294" s="33"/>
      <c r="BL294" s="33"/>
      <c r="BM294" s="33"/>
      <c r="BN294" s="33"/>
      <c r="BO294" s="33"/>
      <c r="BP294" s="33"/>
      <c r="BQ294" s="33"/>
      <c r="BR294" s="33"/>
      <c r="BS294" s="33"/>
      <c r="BT294" s="33"/>
      <c r="BU294" s="33"/>
      <c r="BV294" s="33"/>
      <c r="BW294" s="33"/>
      <c r="BX294" s="33"/>
      <c r="BY294" s="33"/>
      <c r="BZ294" s="33"/>
      <c r="CA294" s="33"/>
      <c r="CB294" s="33"/>
      <c r="CC294" s="33"/>
      <c r="CD294" s="33"/>
      <c r="CE294" s="33"/>
      <c r="CF294" s="33"/>
      <c r="CG294" s="33"/>
      <c r="CH294" s="33"/>
      <c r="CI294" s="33"/>
      <c r="CJ294" s="33"/>
      <c r="CK294" s="33"/>
      <c r="CL294" s="33"/>
      <c r="CM294" s="33"/>
      <c r="CN294" s="33"/>
      <c r="CO294" s="33"/>
      <c r="CP294" s="33"/>
      <c r="CQ294" s="33"/>
      <c r="CR294" s="33"/>
      <c r="CS294" s="33"/>
      <c r="CT294" s="33"/>
      <c r="CU294" s="33"/>
      <c r="CV294" s="33"/>
      <c r="CW294" s="33"/>
      <c r="CX294" s="33"/>
      <c r="CY294" s="33"/>
      <c r="CZ294" s="33"/>
      <c r="DA294" s="33"/>
      <c r="DB294" s="33"/>
      <c r="DC294" s="33"/>
      <c r="DD294" s="33"/>
      <c r="DE294" s="33"/>
      <c r="DF294" s="33"/>
      <c r="DG294" s="33"/>
      <c r="DH294" s="33"/>
      <c r="DI294" s="33"/>
      <c r="DJ294" s="33"/>
      <c r="DK294" s="33"/>
      <c r="DL294" s="33"/>
      <c r="DM294" s="33"/>
      <c r="DN294" s="33"/>
      <c r="DO294" s="33"/>
      <c r="DP294" s="33"/>
      <c r="DQ294" s="33"/>
      <c r="DR294" s="33"/>
      <c r="DS294" s="33"/>
      <c r="DT294" s="33"/>
      <c r="DU294" s="33"/>
      <c r="DV294" s="33"/>
      <c r="DW294" s="33"/>
      <c r="DX294" s="33"/>
      <c r="DY294" s="33"/>
      <c r="DZ294" s="33"/>
      <c r="EA294" s="33"/>
      <c r="EB294" s="33"/>
      <c r="EC294" s="33"/>
      <c r="ED294" s="33"/>
      <c r="EE294" s="33"/>
      <c r="EF294" s="33"/>
      <c r="EG294" s="33"/>
      <c r="EH294" s="33"/>
      <c r="EI294" s="33"/>
      <c r="EJ294" s="33"/>
      <c r="EK294" s="33"/>
      <c r="EL294" s="33"/>
      <c r="EM294" s="33"/>
      <c r="EN294" s="33"/>
      <c r="EO294" s="33"/>
      <c r="EP294" s="33"/>
      <c r="EQ294" s="33"/>
      <c r="ER294" s="33"/>
      <c r="ES294" s="33"/>
      <c r="ET294" s="33"/>
      <c r="EU294" s="33"/>
      <c r="EV294" s="33"/>
      <c r="EW294" s="33"/>
      <c r="EX294" s="33"/>
      <c r="EY294" s="33"/>
      <c r="EZ294" s="33"/>
      <c r="FA294" s="33"/>
      <c r="FB294" s="33"/>
      <c r="FC294" s="33"/>
      <c r="FD294" s="33"/>
      <c r="FE294" s="33"/>
      <c r="FF294" s="33"/>
      <c r="FG294" s="33"/>
      <c r="FH294" s="33"/>
      <c r="FI294" s="33"/>
      <c r="FJ294" s="33"/>
      <c r="FK294" s="33"/>
      <c r="FL294" s="33"/>
      <c r="FM294" s="33"/>
    </row>
    <row r="295" spans="1:169" x14ac:dyDescent="0.2">
      <c r="A295" s="1"/>
      <c r="C295" s="33"/>
      <c r="D295" s="33"/>
      <c r="E295" s="33"/>
      <c r="F295" s="33"/>
      <c r="G295" s="33"/>
      <c r="H295" s="33"/>
      <c r="I295" s="33"/>
      <c r="J295" s="33"/>
      <c r="K295" s="33"/>
      <c r="L295" s="33"/>
      <c r="M295" s="33"/>
      <c r="N295" s="33"/>
      <c r="O295" s="33"/>
      <c r="P295" s="33"/>
      <c r="Q295" s="33"/>
      <c r="R295" s="33"/>
      <c r="S295" s="33"/>
      <c r="T295" s="33"/>
      <c r="U295" s="33"/>
      <c r="V295" s="33"/>
      <c r="W295" s="33"/>
      <c r="X295" s="33"/>
      <c r="Y295" s="33"/>
      <c r="Z295" s="33"/>
      <c r="AA295" s="33"/>
      <c r="AB295" s="33"/>
      <c r="AC295" s="33"/>
      <c r="AD295" s="33"/>
      <c r="AE295" s="33"/>
      <c r="AF295" s="33"/>
      <c r="AG295" s="33"/>
      <c r="AH295" s="33"/>
      <c r="AI295" s="33"/>
      <c r="AJ295" s="33"/>
      <c r="AK295" s="33"/>
      <c r="AL295" s="33"/>
      <c r="AM295" s="33"/>
      <c r="AN295" s="33"/>
      <c r="AO295" s="33"/>
      <c r="AP295" s="33"/>
      <c r="AQ295" s="33"/>
      <c r="AR295" s="33"/>
      <c r="AS295" s="33"/>
      <c r="AT295" s="33"/>
      <c r="AU295" s="33"/>
      <c r="AV295" s="33"/>
      <c r="AW295" s="33"/>
      <c r="AX295" s="33"/>
      <c r="AY295" s="33"/>
      <c r="AZ295" s="33"/>
      <c r="BA295" s="33"/>
      <c r="BB295" s="33"/>
      <c r="BC295" s="33"/>
      <c r="BD295" s="33"/>
      <c r="BE295" s="33"/>
      <c r="BF295" s="33"/>
      <c r="BG295" s="33"/>
      <c r="BH295" s="33"/>
      <c r="BI295" s="33"/>
      <c r="BJ295" s="33"/>
      <c r="BK295" s="33"/>
      <c r="BL295" s="33"/>
      <c r="BM295" s="33"/>
      <c r="BN295" s="33"/>
      <c r="BO295" s="33"/>
      <c r="BP295" s="33"/>
      <c r="BQ295" s="33"/>
      <c r="BR295" s="33"/>
      <c r="BS295" s="33"/>
      <c r="BT295" s="33"/>
      <c r="BU295" s="33"/>
      <c r="BV295" s="33"/>
      <c r="BW295" s="33"/>
      <c r="BX295" s="33"/>
      <c r="BY295" s="33"/>
      <c r="BZ295" s="33"/>
      <c r="CA295" s="33"/>
      <c r="CB295" s="33"/>
      <c r="CC295" s="33"/>
      <c r="CD295" s="33"/>
      <c r="CE295" s="33"/>
      <c r="CF295" s="33"/>
      <c r="CG295" s="33"/>
      <c r="CH295" s="33"/>
      <c r="CI295" s="33"/>
      <c r="CJ295" s="33"/>
      <c r="CK295" s="33"/>
      <c r="CL295" s="33"/>
      <c r="CM295" s="33"/>
      <c r="CN295" s="33"/>
      <c r="CO295" s="33"/>
      <c r="CP295" s="33"/>
      <c r="CQ295" s="33"/>
      <c r="CR295" s="33"/>
      <c r="CS295" s="33"/>
      <c r="CT295" s="33"/>
      <c r="CU295" s="33"/>
      <c r="CV295" s="33"/>
      <c r="CW295" s="33"/>
      <c r="CX295" s="33"/>
      <c r="CY295" s="33"/>
      <c r="CZ295" s="33"/>
      <c r="DA295" s="33"/>
      <c r="DB295" s="33"/>
      <c r="DC295" s="33"/>
      <c r="DD295" s="33"/>
      <c r="DE295" s="33"/>
      <c r="DF295" s="33"/>
      <c r="DG295" s="33"/>
      <c r="DH295" s="33"/>
      <c r="DI295" s="33"/>
      <c r="DJ295" s="33"/>
      <c r="DK295" s="33"/>
      <c r="DL295" s="33"/>
      <c r="DM295" s="33"/>
      <c r="DN295" s="33"/>
      <c r="DO295" s="33"/>
      <c r="DP295" s="33"/>
      <c r="DQ295" s="33"/>
      <c r="DR295" s="33"/>
      <c r="DS295" s="33"/>
      <c r="DT295" s="33"/>
      <c r="DU295" s="33"/>
      <c r="DV295" s="33"/>
      <c r="DW295" s="33"/>
      <c r="DX295" s="33"/>
      <c r="DY295" s="33"/>
      <c r="DZ295" s="33"/>
      <c r="EA295" s="33"/>
      <c r="EB295" s="33"/>
      <c r="EC295" s="33"/>
      <c r="ED295" s="33"/>
      <c r="EE295" s="33"/>
      <c r="EF295" s="33"/>
      <c r="EG295" s="33"/>
      <c r="EH295" s="33"/>
      <c r="EI295" s="33"/>
      <c r="EJ295" s="33"/>
      <c r="EK295" s="33"/>
      <c r="EL295" s="33"/>
      <c r="EM295" s="33"/>
      <c r="EN295" s="33"/>
      <c r="EO295" s="33"/>
      <c r="EP295" s="33"/>
      <c r="EQ295" s="33"/>
      <c r="ER295" s="33"/>
      <c r="ES295" s="33"/>
      <c r="ET295" s="33"/>
      <c r="EU295" s="33"/>
      <c r="EV295" s="33"/>
      <c r="EW295" s="33"/>
      <c r="EX295" s="33"/>
      <c r="EY295" s="33"/>
      <c r="EZ295" s="33"/>
      <c r="FA295" s="33"/>
      <c r="FB295" s="33"/>
      <c r="FC295" s="33"/>
      <c r="FD295" s="33"/>
      <c r="FE295" s="33"/>
      <c r="FF295" s="33"/>
      <c r="FG295" s="33"/>
      <c r="FH295" s="33"/>
      <c r="FI295" s="33"/>
      <c r="FJ295" s="33"/>
      <c r="FK295" s="33"/>
      <c r="FL295" s="33"/>
      <c r="FM295" s="33"/>
    </row>
    <row r="296" spans="1:169" x14ac:dyDescent="0.2">
      <c r="A296" s="1"/>
      <c r="C296" s="33"/>
      <c r="D296" s="33"/>
      <c r="E296" s="33"/>
      <c r="F296" s="33"/>
      <c r="G296" s="33"/>
      <c r="H296" s="33"/>
      <c r="I296" s="33"/>
      <c r="J296" s="33"/>
      <c r="K296" s="33"/>
      <c r="L296" s="33"/>
      <c r="M296" s="33"/>
      <c r="N296" s="33"/>
      <c r="O296" s="33"/>
      <c r="P296" s="33"/>
      <c r="Q296" s="33"/>
      <c r="R296" s="33"/>
      <c r="S296" s="33"/>
      <c r="T296" s="33"/>
      <c r="U296" s="33"/>
      <c r="V296" s="33"/>
      <c r="W296" s="33"/>
      <c r="X296" s="33"/>
      <c r="Y296" s="33"/>
      <c r="Z296" s="33"/>
      <c r="AA296" s="33"/>
      <c r="AB296" s="33"/>
      <c r="AC296" s="33"/>
      <c r="AD296" s="33"/>
      <c r="AE296" s="33"/>
      <c r="AF296" s="33"/>
      <c r="AG296" s="33"/>
      <c r="AH296" s="33"/>
      <c r="AI296" s="33"/>
      <c r="AJ296" s="33"/>
      <c r="AK296" s="33"/>
      <c r="AL296" s="33"/>
      <c r="AM296" s="33"/>
      <c r="AN296" s="33"/>
      <c r="AO296" s="33"/>
      <c r="AP296" s="33"/>
      <c r="AQ296" s="33"/>
      <c r="AR296" s="33"/>
      <c r="AS296" s="33"/>
      <c r="AT296" s="33"/>
      <c r="AU296" s="33"/>
      <c r="AV296" s="33"/>
      <c r="AW296" s="33"/>
      <c r="AX296" s="33"/>
      <c r="AY296" s="33"/>
      <c r="AZ296" s="33"/>
      <c r="BA296" s="33"/>
      <c r="BB296" s="33"/>
      <c r="BC296" s="33"/>
      <c r="BD296" s="33"/>
      <c r="BE296" s="33"/>
      <c r="BF296" s="33"/>
      <c r="BG296" s="33"/>
      <c r="BH296" s="33"/>
      <c r="BI296" s="33"/>
      <c r="BJ296" s="33"/>
      <c r="BK296" s="33"/>
      <c r="BL296" s="33"/>
      <c r="BM296" s="33"/>
      <c r="BN296" s="33"/>
      <c r="BO296" s="33"/>
      <c r="BP296" s="33"/>
      <c r="BQ296" s="33"/>
      <c r="BR296" s="33"/>
      <c r="BS296" s="33"/>
      <c r="BT296" s="33"/>
      <c r="BU296" s="33"/>
      <c r="BV296" s="33"/>
      <c r="BW296" s="33"/>
      <c r="BX296" s="33"/>
      <c r="BY296" s="33"/>
      <c r="BZ296" s="33"/>
      <c r="CA296" s="33"/>
      <c r="CB296" s="33"/>
      <c r="CC296" s="33"/>
      <c r="CD296" s="33"/>
      <c r="CE296" s="33"/>
      <c r="CF296" s="33"/>
      <c r="CG296" s="33"/>
      <c r="CH296" s="33"/>
      <c r="CI296" s="33"/>
      <c r="CJ296" s="33"/>
      <c r="CK296" s="33"/>
      <c r="CL296" s="33"/>
      <c r="CM296" s="33"/>
      <c r="CN296" s="33"/>
      <c r="CO296" s="33"/>
      <c r="CP296" s="33"/>
      <c r="CQ296" s="33"/>
      <c r="CR296" s="33"/>
      <c r="CS296" s="33"/>
      <c r="CT296" s="33"/>
      <c r="CU296" s="33"/>
      <c r="CV296" s="33"/>
      <c r="CW296" s="33"/>
      <c r="CX296" s="33"/>
      <c r="CY296" s="33"/>
      <c r="CZ296" s="33"/>
      <c r="DA296" s="33"/>
      <c r="DB296" s="33"/>
      <c r="DC296" s="33"/>
      <c r="DD296" s="33"/>
      <c r="DE296" s="33"/>
      <c r="DF296" s="33"/>
      <c r="DG296" s="33"/>
      <c r="DH296" s="33"/>
      <c r="DI296" s="33"/>
      <c r="DJ296" s="33"/>
      <c r="DK296" s="33"/>
      <c r="DL296" s="33"/>
      <c r="DM296" s="33"/>
      <c r="DN296" s="33"/>
      <c r="DO296" s="33"/>
      <c r="DP296" s="33"/>
      <c r="DQ296" s="33"/>
      <c r="DR296" s="33"/>
      <c r="DS296" s="33"/>
      <c r="DT296" s="33"/>
      <c r="DU296" s="33"/>
      <c r="DV296" s="33"/>
      <c r="DW296" s="33"/>
      <c r="DX296" s="33"/>
      <c r="DY296" s="33"/>
      <c r="DZ296" s="33"/>
      <c r="EA296" s="33"/>
      <c r="EB296" s="33"/>
      <c r="EC296" s="33"/>
      <c r="ED296" s="33"/>
      <c r="EE296" s="33"/>
      <c r="EF296" s="33"/>
      <c r="EG296" s="33"/>
      <c r="EH296" s="33"/>
      <c r="EI296" s="33"/>
      <c r="EJ296" s="33"/>
      <c r="EK296" s="33"/>
      <c r="EL296" s="33"/>
      <c r="EM296" s="33"/>
      <c r="EN296" s="33"/>
      <c r="EO296" s="33"/>
      <c r="EP296" s="33"/>
      <c r="EQ296" s="33"/>
      <c r="ER296" s="33"/>
      <c r="ES296" s="33"/>
      <c r="ET296" s="33"/>
      <c r="EU296" s="33"/>
      <c r="EV296" s="33"/>
      <c r="EW296" s="33"/>
      <c r="EX296" s="33"/>
      <c r="EY296" s="33"/>
      <c r="EZ296" s="33"/>
      <c r="FA296" s="33"/>
      <c r="FB296" s="33"/>
      <c r="FC296" s="33"/>
      <c r="FD296" s="33"/>
      <c r="FE296" s="33"/>
      <c r="FF296" s="33"/>
      <c r="FG296" s="33"/>
      <c r="FH296" s="33"/>
      <c r="FI296" s="33"/>
      <c r="FJ296" s="33"/>
      <c r="FK296" s="33"/>
      <c r="FL296" s="33"/>
      <c r="FM296" s="33"/>
    </row>
    <row r="297" spans="1:169" x14ac:dyDescent="0.2">
      <c r="A297" s="1"/>
      <c r="C297" s="33"/>
      <c r="D297" s="33"/>
      <c r="E297" s="33"/>
      <c r="F297" s="33"/>
      <c r="G297" s="33"/>
      <c r="H297" s="33"/>
      <c r="I297" s="33"/>
      <c r="J297" s="33"/>
      <c r="K297" s="33"/>
      <c r="L297" s="33"/>
      <c r="M297" s="33"/>
      <c r="N297" s="33"/>
      <c r="O297" s="33"/>
      <c r="P297" s="33"/>
      <c r="Q297" s="33"/>
      <c r="R297" s="33"/>
      <c r="S297" s="33"/>
      <c r="T297" s="33"/>
      <c r="U297" s="33"/>
      <c r="V297" s="33"/>
      <c r="W297" s="33"/>
      <c r="X297" s="33"/>
      <c r="Y297" s="33"/>
      <c r="Z297" s="33"/>
      <c r="AA297" s="33"/>
      <c r="AB297" s="33"/>
      <c r="AC297" s="33"/>
      <c r="AD297" s="33"/>
      <c r="AE297" s="33"/>
      <c r="AF297" s="33"/>
      <c r="AG297" s="33"/>
      <c r="AH297" s="33"/>
      <c r="AI297" s="33"/>
      <c r="AJ297" s="33"/>
      <c r="AK297" s="33"/>
      <c r="AL297" s="33"/>
      <c r="AM297" s="33"/>
      <c r="AN297" s="33"/>
      <c r="AO297" s="33"/>
      <c r="AP297" s="33"/>
      <c r="AQ297" s="33"/>
      <c r="AR297" s="33"/>
      <c r="AS297" s="33"/>
      <c r="AT297" s="33"/>
      <c r="AU297" s="33"/>
      <c r="AV297" s="33"/>
      <c r="AW297" s="33"/>
      <c r="AX297" s="33"/>
      <c r="AY297" s="33"/>
      <c r="AZ297" s="33"/>
      <c r="BA297" s="33"/>
      <c r="BB297" s="33"/>
      <c r="BC297" s="33"/>
      <c r="BD297" s="33"/>
      <c r="BE297" s="33"/>
      <c r="BF297" s="33"/>
      <c r="BG297" s="33"/>
      <c r="BH297" s="33"/>
      <c r="BI297" s="33"/>
      <c r="BJ297" s="33"/>
      <c r="BK297" s="33"/>
      <c r="BL297" s="33"/>
      <c r="BM297" s="33"/>
      <c r="BN297" s="33"/>
      <c r="BO297" s="33"/>
      <c r="BP297" s="33"/>
      <c r="BQ297" s="33"/>
      <c r="BR297" s="33"/>
      <c r="BS297" s="33"/>
      <c r="BT297" s="33"/>
      <c r="BU297" s="33"/>
      <c r="BV297" s="33"/>
      <c r="BW297" s="33"/>
      <c r="BX297" s="33"/>
      <c r="BY297" s="33"/>
      <c r="BZ297" s="33"/>
      <c r="CA297" s="33"/>
      <c r="CB297" s="33"/>
      <c r="CC297" s="33"/>
      <c r="CD297" s="33"/>
      <c r="CE297" s="33"/>
      <c r="CF297" s="33"/>
      <c r="CG297" s="33"/>
      <c r="CH297" s="33"/>
      <c r="CI297" s="33"/>
      <c r="CJ297" s="33"/>
      <c r="CK297" s="33"/>
      <c r="CL297" s="33"/>
      <c r="CM297" s="33"/>
      <c r="CN297" s="33"/>
      <c r="CO297" s="33"/>
      <c r="CP297" s="33"/>
      <c r="CQ297" s="33"/>
      <c r="CR297" s="33"/>
      <c r="CS297" s="33"/>
      <c r="CT297" s="33"/>
      <c r="CU297" s="33"/>
      <c r="CV297" s="33"/>
      <c r="CW297" s="33"/>
      <c r="CX297" s="33"/>
      <c r="CY297" s="33"/>
      <c r="CZ297" s="33"/>
      <c r="DA297" s="33"/>
      <c r="DB297" s="33"/>
      <c r="DC297" s="33"/>
      <c r="DD297" s="33"/>
      <c r="DE297" s="33"/>
      <c r="DF297" s="33"/>
      <c r="DG297" s="33"/>
      <c r="DH297" s="33"/>
      <c r="DI297" s="33"/>
      <c r="DJ297" s="33"/>
      <c r="DK297" s="33"/>
      <c r="DL297" s="33"/>
      <c r="DM297" s="33"/>
      <c r="DN297" s="33"/>
      <c r="DO297" s="33"/>
      <c r="DP297" s="33"/>
      <c r="DQ297" s="33"/>
      <c r="DR297" s="33"/>
      <c r="DS297" s="33"/>
      <c r="DT297" s="33"/>
      <c r="DU297" s="33"/>
      <c r="DV297" s="33"/>
      <c r="DW297" s="33"/>
      <c r="DX297" s="33"/>
      <c r="DY297" s="33"/>
      <c r="DZ297" s="33"/>
      <c r="EA297" s="33"/>
      <c r="EB297" s="33"/>
      <c r="EC297" s="33"/>
      <c r="ED297" s="33"/>
      <c r="EE297" s="33"/>
      <c r="EF297" s="33"/>
      <c r="EG297" s="33"/>
      <c r="EH297" s="33"/>
      <c r="EI297" s="33"/>
      <c r="EJ297" s="33"/>
      <c r="EK297" s="33"/>
      <c r="EL297" s="33"/>
      <c r="EM297" s="33"/>
      <c r="EN297" s="33"/>
      <c r="EO297" s="33"/>
      <c r="EP297" s="33"/>
      <c r="EQ297" s="33"/>
      <c r="ER297" s="33"/>
      <c r="ES297" s="33"/>
      <c r="ET297" s="33"/>
      <c r="EU297" s="33"/>
      <c r="EV297" s="33"/>
      <c r="EW297" s="33"/>
      <c r="EX297" s="33"/>
      <c r="EY297" s="33"/>
      <c r="EZ297" s="33"/>
      <c r="FA297" s="33"/>
      <c r="FB297" s="33"/>
      <c r="FC297" s="33"/>
      <c r="FD297" s="33"/>
      <c r="FE297" s="33"/>
      <c r="FF297" s="33"/>
      <c r="FG297" s="33"/>
      <c r="FH297" s="33"/>
      <c r="FI297" s="33"/>
      <c r="FJ297" s="33"/>
      <c r="FK297" s="33"/>
      <c r="FL297" s="33"/>
      <c r="FM297" s="33"/>
    </row>
    <row r="298" spans="1:169" x14ac:dyDescent="0.2">
      <c r="A298" s="1"/>
      <c r="C298" s="33"/>
      <c r="D298" s="33"/>
      <c r="E298" s="33"/>
      <c r="F298" s="33"/>
      <c r="G298" s="33"/>
      <c r="H298" s="33"/>
      <c r="I298" s="33"/>
      <c r="J298" s="33"/>
      <c r="K298" s="33"/>
      <c r="L298" s="33"/>
      <c r="M298" s="33"/>
      <c r="N298" s="33"/>
      <c r="O298" s="33"/>
      <c r="P298" s="33"/>
      <c r="Q298" s="33"/>
      <c r="R298" s="33"/>
      <c r="S298" s="33"/>
      <c r="T298" s="33"/>
      <c r="U298" s="33"/>
      <c r="V298" s="33"/>
      <c r="W298" s="33"/>
      <c r="X298" s="33"/>
      <c r="Y298" s="33"/>
      <c r="Z298" s="33"/>
      <c r="AA298" s="33"/>
      <c r="AB298" s="33"/>
      <c r="AC298" s="33"/>
      <c r="AD298" s="33"/>
      <c r="AE298" s="33"/>
      <c r="AF298" s="33"/>
      <c r="AG298" s="33"/>
      <c r="AH298" s="33"/>
      <c r="AI298" s="33"/>
      <c r="AJ298" s="33"/>
      <c r="AK298" s="33"/>
      <c r="AL298" s="33"/>
      <c r="AM298" s="33"/>
      <c r="AN298" s="33"/>
      <c r="AO298" s="33"/>
      <c r="AP298" s="33"/>
      <c r="AQ298" s="33"/>
      <c r="AR298" s="33"/>
      <c r="AS298" s="33"/>
      <c r="AT298" s="33"/>
      <c r="AU298" s="33"/>
      <c r="AV298" s="33"/>
      <c r="AW298" s="33"/>
      <c r="AX298" s="33"/>
      <c r="AY298" s="33"/>
      <c r="AZ298" s="33"/>
      <c r="BA298" s="33"/>
      <c r="BB298" s="33"/>
      <c r="BC298" s="33"/>
      <c r="BD298" s="33"/>
      <c r="BE298" s="33"/>
      <c r="BF298" s="33"/>
      <c r="BG298" s="33"/>
      <c r="BH298" s="33"/>
      <c r="BI298" s="33"/>
      <c r="BJ298" s="33"/>
      <c r="BK298" s="33"/>
      <c r="BL298" s="33"/>
      <c r="BM298" s="33"/>
      <c r="BN298" s="33"/>
      <c r="BO298" s="33"/>
      <c r="BP298" s="33"/>
      <c r="BQ298" s="33"/>
      <c r="BR298" s="33"/>
      <c r="BS298" s="33"/>
      <c r="BT298" s="33"/>
      <c r="BU298" s="33"/>
      <c r="BV298" s="33"/>
      <c r="BW298" s="33"/>
      <c r="BX298" s="33"/>
      <c r="BY298" s="33"/>
      <c r="BZ298" s="33"/>
      <c r="CA298" s="33"/>
      <c r="CB298" s="33"/>
      <c r="CC298" s="33"/>
      <c r="CD298" s="33"/>
      <c r="CE298" s="33"/>
      <c r="CF298" s="33"/>
      <c r="CG298" s="33"/>
      <c r="CH298" s="33"/>
      <c r="CI298" s="33"/>
      <c r="CJ298" s="33"/>
      <c r="CK298" s="33"/>
      <c r="CL298" s="33"/>
      <c r="CM298" s="33"/>
      <c r="CN298" s="33"/>
      <c r="CO298" s="33"/>
      <c r="CP298" s="33"/>
      <c r="CQ298" s="33"/>
      <c r="CR298" s="33"/>
      <c r="CS298" s="33"/>
      <c r="CT298" s="33"/>
      <c r="CU298" s="33"/>
      <c r="CV298" s="33"/>
      <c r="CW298" s="33"/>
      <c r="CX298" s="33"/>
      <c r="CY298" s="33"/>
      <c r="CZ298" s="33"/>
      <c r="DA298" s="33"/>
      <c r="DB298" s="33"/>
      <c r="DC298" s="33"/>
      <c r="DD298" s="33"/>
      <c r="DE298" s="33"/>
      <c r="DF298" s="33"/>
      <c r="DG298" s="33"/>
      <c r="DH298" s="33"/>
      <c r="DI298" s="33"/>
      <c r="DJ298" s="33"/>
      <c r="DK298" s="33"/>
      <c r="DL298" s="33"/>
      <c r="DM298" s="33"/>
      <c r="DN298" s="33"/>
      <c r="DO298" s="33"/>
      <c r="DP298" s="33"/>
      <c r="DQ298" s="33"/>
      <c r="DR298" s="33"/>
      <c r="DS298" s="33"/>
      <c r="DT298" s="33"/>
      <c r="DU298" s="33"/>
      <c r="DV298" s="33"/>
      <c r="DW298" s="33"/>
      <c r="DX298" s="33"/>
      <c r="DY298" s="33"/>
      <c r="DZ298" s="33"/>
      <c r="EA298" s="33"/>
      <c r="EB298" s="33"/>
      <c r="EC298" s="33"/>
      <c r="ED298" s="33"/>
      <c r="EE298" s="33"/>
      <c r="EF298" s="33"/>
      <c r="EG298" s="33"/>
      <c r="EH298" s="33"/>
      <c r="EI298" s="33"/>
      <c r="EJ298" s="33"/>
      <c r="EK298" s="33"/>
      <c r="EL298" s="33"/>
      <c r="EM298" s="33"/>
      <c r="EN298" s="33"/>
      <c r="EO298" s="33"/>
      <c r="EP298" s="33"/>
      <c r="EQ298" s="33"/>
      <c r="ER298" s="33"/>
      <c r="ES298" s="33"/>
      <c r="ET298" s="33"/>
      <c r="EU298" s="33"/>
      <c r="EV298" s="33"/>
      <c r="EW298" s="33"/>
      <c r="EX298" s="33"/>
      <c r="EY298" s="33"/>
      <c r="EZ298" s="33"/>
      <c r="FA298" s="33"/>
      <c r="FB298" s="33"/>
      <c r="FC298" s="33"/>
      <c r="FD298" s="33"/>
      <c r="FE298" s="33"/>
      <c r="FF298" s="33"/>
      <c r="FG298" s="33"/>
      <c r="FH298" s="33"/>
      <c r="FI298" s="33"/>
      <c r="FJ298" s="33"/>
      <c r="FK298" s="33"/>
      <c r="FL298" s="33"/>
      <c r="FM298" s="33"/>
    </row>
    <row r="299" spans="1:169" x14ac:dyDescent="0.2">
      <c r="A299" s="1"/>
      <c r="C299" s="33"/>
      <c r="D299" s="33"/>
      <c r="E299" s="33"/>
      <c r="F299" s="33"/>
      <c r="G299" s="33"/>
      <c r="H299" s="33"/>
      <c r="I299" s="33"/>
      <c r="J299" s="33"/>
      <c r="K299" s="33"/>
      <c r="L299" s="33"/>
      <c r="M299" s="33"/>
      <c r="N299" s="33"/>
      <c r="O299" s="33"/>
      <c r="P299" s="33"/>
      <c r="Q299" s="33"/>
      <c r="R299" s="33"/>
      <c r="S299" s="33"/>
      <c r="T299" s="33"/>
      <c r="U299" s="33"/>
      <c r="V299" s="33"/>
      <c r="W299" s="33"/>
      <c r="X299" s="33"/>
      <c r="Y299" s="33"/>
      <c r="Z299" s="33"/>
      <c r="AA299" s="33"/>
      <c r="AB299" s="33"/>
      <c r="AC299" s="33"/>
      <c r="AD299" s="33"/>
      <c r="AE299" s="33"/>
      <c r="AF299" s="33"/>
      <c r="AG299" s="33"/>
      <c r="AH299" s="33"/>
      <c r="AI299" s="33"/>
      <c r="AJ299" s="33"/>
      <c r="AK299" s="33"/>
      <c r="AL299" s="33"/>
      <c r="AM299" s="33"/>
      <c r="AN299" s="33"/>
      <c r="AO299" s="33"/>
      <c r="AP299" s="33"/>
      <c r="AQ299" s="33"/>
      <c r="AR299" s="33"/>
      <c r="AS299" s="33"/>
      <c r="AT299" s="33"/>
      <c r="AU299" s="33"/>
      <c r="AV299" s="33"/>
      <c r="AW299" s="33"/>
      <c r="AX299" s="33"/>
      <c r="AY299" s="33"/>
      <c r="AZ299" s="33"/>
      <c r="BA299" s="33"/>
      <c r="BB299" s="33"/>
      <c r="BC299" s="33"/>
      <c r="BD299" s="33"/>
      <c r="BE299" s="33"/>
      <c r="BF299" s="33"/>
      <c r="BG299" s="33"/>
      <c r="BH299" s="33"/>
      <c r="BI299" s="33"/>
      <c r="BJ299" s="33"/>
      <c r="BK299" s="33"/>
      <c r="BL299" s="33"/>
      <c r="BM299" s="33"/>
      <c r="BN299" s="33"/>
      <c r="BO299" s="33"/>
      <c r="BP299" s="33"/>
      <c r="BQ299" s="33"/>
      <c r="BR299" s="33"/>
      <c r="BS299" s="33"/>
      <c r="BT299" s="33"/>
      <c r="BU299" s="33"/>
      <c r="BV299" s="33"/>
      <c r="BW299" s="33"/>
      <c r="BX299" s="33"/>
      <c r="BY299" s="33"/>
      <c r="BZ299" s="33"/>
      <c r="CA299" s="33"/>
      <c r="CB299" s="33"/>
      <c r="CC299" s="33"/>
      <c r="CD299" s="33"/>
      <c r="CE299" s="33"/>
      <c r="CF299" s="33"/>
      <c r="CG299" s="33"/>
      <c r="CH299" s="33"/>
      <c r="CI299" s="33"/>
      <c r="CJ299" s="33"/>
      <c r="CK299" s="33"/>
      <c r="CL299" s="33"/>
      <c r="CM299" s="33"/>
      <c r="CN299" s="33"/>
      <c r="CO299" s="33"/>
      <c r="CP299" s="33"/>
      <c r="CQ299" s="33"/>
      <c r="CR299" s="33"/>
      <c r="CS299" s="33"/>
      <c r="CT299" s="33"/>
      <c r="CU299" s="33"/>
      <c r="CV299" s="33"/>
      <c r="CW299" s="33"/>
      <c r="CX299" s="33"/>
      <c r="CY299" s="33"/>
      <c r="CZ299" s="33"/>
      <c r="DA299" s="33"/>
      <c r="DB299" s="33"/>
      <c r="DC299" s="33"/>
      <c r="DD299" s="33"/>
      <c r="DE299" s="33"/>
      <c r="DF299" s="33"/>
      <c r="DG299" s="33"/>
      <c r="DH299" s="33"/>
      <c r="DI299" s="33"/>
      <c r="DJ299" s="33"/>
      <c r="DK299" s="33"/>
      <c r="DL299" s="33"/>
      <c r="DM299" s="33"/>
      <c r="DN299" s="33"/>
      <c r="DO299" s="33"/>
      <c r="DP299" s="33"/>
      <c r="DQ299" s="33"/>
      <c r="DR299" s="33"/>
      <c r="DS299" s="33"/>
      <c r="DT299" s="33"/>
      <c r="DU299" s="33"/>
      <c r="DV299" s="33"/>
      <c r="DW299" s="33"/>
      <c r="DX299" s="33"/>
      <c r="DY299" s="33"/>
      <c r="DZ299" s="33"/>
      <c r="EA299" s="33"/>
      <c r="EB299" s="33"/>
      <c r="EC299" s="33"/>
      <c r="ED299" s="33"/>
      <c r="EE299" s="33"/>
      <c r="EF299" s="33"/>
      <c r="EG299" s="33"/>
      <c r="EH299" s="33"/>
      <c r="EI299" s="33"/>
      <c r="EJ299" s="33"/>
      <c r="EK299" s="33"/>
      <c r="EL299" s="33"/>
      <c r="EM299" s="33"/>
      <c r="EN299" s="33"/>
      <c r="EO299" s="33"/>
      <c r="EP299" s="33"/>
      <c r="EQ299" s="33"/>
      <c r="ER299" s="33"/>
      <c r="ES299" s="33"/>
      <c r="ET299" s="33"/>
      <c r="EU299" s="33"/>
      <c r="EV299" s="33"/>
      <c r="EW299" s="33"/>
      <c r="EX299" s="33"/>
      <c r="EY299" s="33"/>
      <c r="EZ299" s="33"/>
      <c r="FA299" s="33"/>
      <c r="FB299" s="33"/>
      <c r="FC299" s="33"/>
      <c r="FD299" s="33"/>
      <c r="FE299" s="33"/>
      <c r="FF299" s="33"/>
      <c r="FG299" s="33"/>
      <c r="FH299" s="33"/>
      <c r="FI299" s="33"/>
      <c r="FJ299" s="33"/>
      <c r="FK299" s="33"/>
      <c r="FL299" s="33"/>
      <c r="FM299" s="33"/>
    </row>
    <row r="300" spans="1:169" x14ac:dyDescent="0.2">
      <c r="A300" s="1"/>
      <c r="C300" s="33"/>
      <c r="D300" s="33"/>
      <c r="E300" s="33"/>
      <c r="F300" s="33"/>
      <c r="G300" s="33"/>
      <c r="H300" s="33"/>
      <c r="I300" s="33"/>
      <c r="J300" s="33"/>
      <c r="K300" s="33"/>
      <c r="L300" s="33"/>
      <c r="M300" s="33"/>
      <c r="N300" s="33"/>
      <c r="O300" s="33"/>
      <c r="P300" s="33"/>
      <c r="Q300" s="33"/>
      <c r="R300" s="33"/>
      <c r="S300" s="33"/>
      <c r="T300" s="33"/>
      <c r="U300" s="33"/>
      <c r="V300" s="33"/>
      <c r="W300" s="33"/>
      <c r="X300" s="33"/>
      <c r="Y300" s="33"/>
      <c r="Z300" s="33"/>
      <c r="AA300" s="33"/>
      <c r="AB300" s="33"/>
      <c r="AC300" s="33"/>
      <c r="AD300" s="33"/>
      <c r="AE300" s="33"/>
      <c r="AF300" s="33"/>
      <c r="AG300" s="33"/>
      <c r="AH300" s="33"/>
      <c r="AI300" s="33"/>
      <c r="AJ300" s="33"/>
      <c r="AK300" s="33"/>
      <c r="AL300" s="33"/>
      <c r="AM300" s="33"/>
      <c r="AN300" s="33"/>
      <c r="AO300" s="33"/>
      <c r="AP300" s="33"/>
      <c r="AQ300" s="33"/>
      <c r="AR300" s="33"/>
      <c r="AS300" s="33"/>
      <c r="AT300" s="33"/>
      <c r="AU300" s="33"/>
      <c r="AV300" s="33"/>
      <c r="AW300" s="33"/>
      <c r="AX300" s="33"/>
      <c r="AY300" s="33"/>
      <c r="AZ300" s="33"/>
      <c r="BA300" s="33"/>
      <c r="BB300" s="33"/>
      <c r="BC300" s="33"/>
      <c r="BD300" s="33"/>
      <c r="BE300" s="33"/>
      <c r="BF300" s="33"/>
      <c r="BG300" s="33"/>
      <c r="BH300" s="33"/>
      <c r="BI300" s="33"/>
      <c r="BJ300" s="33"/>
      <c r="BK300" s="33"/>
      <c r="BL300" s="33"/>
      <c r="BM300" s="33"/>
      <c r="BN300" s="33"/>
      <c r="BO300" s="33"/>
      <c r="BP300" s="33"/>
      <c r="BQ300" s="33"/>
      <c r="BR300" s="33"/>
      <c r="BS300" s="33"/>
      <c r="BT300" s="33"/>
      <c r="BU300" s="33"/>
      <c r="BV300" s="33"/>
      <c r="BW300" s="33"/>
      <c r="BX300" s="33"/>
      <c r="BY300" s="33"/>
      <c r="BZ300" s="33"/>
      <c r="CA300" s="33"/>
      <c r="CB300" s="33"/>
      <c r="CC300" s="33"/>
      <c r="CD300" s="33"/>
      <c r="CE300" s="33"/>
      <c r="CF300" s="33"/>
      <c r="CG300" s="33"/>
      <c r="CH300" s="33"/>
      <c r="CI300" s="33"/>
      <c r="CJ300" s="33"/>
      <c r="CK300" s="33"/>
      <c r="CL300" s="33"/>
      <c r="CM300" s="33"/>
      <c r="CN300" s="33"/>
      <c r="CO300" s="33"/>
      <c r="CP300" s="33"/>
      <c r="CQ300" s="33"/>
      <c r="CR300" s="33"/>
      <c r="CS300" s="33"/>
      <c r="CT300" s="33"/>
      <c r="CU300" s="33"/>
      <c r="CV300" s="33"/>
      <c r="CW300" s="33"/>
      <c r="CX300" s="33"/>
      <c r="CY300" s="33"/>
      <c r="CZ300" s="33"/>
      <c r="DA300" s="33"/>
      <c r="DB300" s="33"/>
      <c r="DC300" s="33"/>
      <c r="DD300" s="33"/>
      <c r="DE300" s="33"/>
      <c r="DF300" s="33"/>
      <c r="DG300" s="33"/>
      <c r="DH300" s="33"/>
      <c r="DI300" s="33"/>
      <c r="DJ300" s="33"/>
      <c r="DK300" s="33"/>
      <c r="DL300" s="33"/>
      <c r="DM300" s="33"/>
      <c r="DN300" s="33"/>
      <c r="DO300" s="33"/>
      <c r="DP300" s="33"/>
      <c r="DQ300" s="33"/>
      <c r="DR300" s="33"/>
      <c r="DS300" s="33"/>
      <c r="DT300" s="33"/>
      <c r="DU300" s="33"/>
      <c r="DV300" s="33"/>
      <c r="DW300" s="33"/>
      <c r="DX300" s="33"/>
      <c r="DY300" s="33"/>
      <c r="DZ300" s="33"/>
      <c r="EA300" s="33"/>
      <c r="EB300" s="33"/>
      <c r="EC300" s="33"/>
      <c r="ED300" s="33"/>
      <c r="EE300" s="33"/>
      <c r="EF300" s="33"/>
      <c r="EG300" s="33"/>
      <c r="EH300" s="33"/>
      <c r="EI300" s="33"/>
      <c r="EJ300" s="33"/>
      <c r="EK300" s="33"/>
      <c r="EL300" s="33"/>
      <c r="EM300" s="33"/>
      <c r="EN300" s="33"/>
      <c r="EO300" s="33"/>
      <c r="EP300" s="33"/>
      <c r="EQ300" s="33"/>
      <c r="ER300" s="33"/>
      <c r="ES300" s="33"/>
      <c r="ET300" s="33"/>
      <c r="EU300" s="33"/>
      <c r="EV300" s="33"/>
      <c r="EW300" s="33"/>
      <c r="EX300" s="33"/>
      <c r="EY300" s="33"/>
      <c r="EZ300" s="33"/>
      <c r="FA300" s="33"/>
      <c r="FB300" s="33"/>
      <c r="FC300" s="33"/>
      <c r="FD300" s="33"/>
      <c r="FE300" s="33"/>
      <c r="FF300" s="33"/>
      <c r="FG300" s="33"/>
      <c r="FH300" s="33"/>
      <c r="FI300" s="33"/>
      <c r="FJ300" s="33"/>
      <c r="FK300" s="33"/>
      <c r="FL300" s="33"/>
      <c r="FM300" s="33"/>
    </row>
    <row r="301" spans="1:169" x14ac:dyDescent="0.2">
      <c r="A301" s="1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  <c r="CP301" s="33"/>
      <c r="CQ301" s="33"/>
      <c r="CR301" s="33"/>
      <c r="CS301" s="33"/>
      <c r="CT301" s="33"/>
      <c r="CU301" s="33"/>
      <c r="CV301" s="33"/>
      <c r="CW301" s="33"/>
      <c r="CX301" s="33"/>
      <c r="CY301" s="33"/>
      <c r="CZ301" s="33"/>
      <c r="DA301" s="33"/>
      <c r="DB301" s="33"/>
      <c r="DC301" s="33"/>
      <c r="DD301" s="33"/>
      <c r="DE301" s="33"/>
      <c r="DF301" s="33"/>
      <c r="DG301" s="33"/>
      <c r="DH301" s="33"/>
      <c r="DI301" s="33"/>
      <c r="DJ301" s="33"/>
      <c r="DK301" s="33"/>
      <c r="DL301" s="33"/>
      <c r="DM301" s="33"/>
      <c r="DN301" s="33"/>
      <c r="DO301" s="33"/>
      <c r="DP301" s="33"/>
      <c r="DQ301" s="33"/>
      <c r="DR301" s="33"/>
      <c r="DS301" s="33"/>
      <c r="DT301" s="33"/>
      <c r="DU301" s="33"/>
      <c r="DV301" s="33"/>
      <c r="DW301" s="33"/>
      <c r="DX301" s="33"/>
      <c r="DY301" s="33"/>
      <c r="DZ301" s="33"/>
      <c r="EA301" s="33"/>
      <c r="EB301" s="33"/>
      <c r="EC301" s="33"/>
      <c r="ED301" s="33"/>
      <c r="EE301" s="33"/>
      <c r="EF301" s="33"/>
      <c r="EG301" s="33"/>
      <c r="EH301" s="33"/>
      <c r="EI301" s="33"/>
      <c r="EJ301" s="33"/>
      <c r="EK301" s="33"/>
      <c r="EL301" s="33"/>
      <c r="EM301" s="33"/>
      <c r="EN301" s="33"/>
      <c r="EO301" s="33"/>
      <c r="EP301" s="33"/>
      <c r="EQ301" s="33"/>
      <c r="ER301" s="33"/>
      <c r="ES301" s="33"/>
      <c r="ET301" s="33"/>
      <c r="EU301" s="33"/>
      <c r="EV301" s="33"/>
      <c r="EW301" s="33"/>
      <c r="EX301" s="33"/>
      <c r="EY301" s="33"/>
      <c r="EZ301" s="33"/>
      <c r="FA301" s="33"/>
      <c r="FB301" s="33"/>
      <c r="FC301" s="33"/>
      <c r="FD301" s="33"/>
      <c r="FE301" s="33"/>
      <c r="FF301" s="33"/>
      <c r="FG301" s="33"/>
      <c r="FH301" s="33"/>
      <c r="FI301" s="33"/>
      <c r="FJ301" s="33"/>
      <c r="FK301" s="33"/>
      <c r="FL301" s="33"/>
      <c r="FM301" s="33"/>
    </row>
    <row r="302" spans="1:169" x14ac:dyDescent="0.2">
      <c r="A302" s="1"/>
      <c r="C302" s="33"/>
      <c r="D302" s="33"/>
      <c r="E302" s="33"/>
      <c r="F302" s="33"/>
      <c r="G302" s="33"/>
      <c r="H302" s="33"/>
      <c r="I302" s="33"/>
      <c r="J302" s="33"/>
      <c r="K302" s="33"/>
      <c r="L302" s="33"/>
      <c r="M302" s="33"/>
      <c r="N302" s="33"/>
      <c r="O302" s="33"/>
      <c r="P302" s="33"/>
      <c r="Q302" s="33"/>
      <c r="R302" s="33"/>
      <c r="S302" s="33"/>
      <c r="T302" s="33"/>
      <c r="U302" s="33"/>
      <c r="V302" s="33"/>
      <c r="W302" s="33"/>
      <c r="X302" s="33"/>
      <c r="Y302" s="33"/>
      <c r="Z302" s="33"/>
      <c r="AA302" s="33"/>
      <c r="AB302" s="33"/>
      <c r="AC302" s="33"/>
      <c r="AD302" s="33"/>
      <c r="AE302" s="33"/>
      <c r="AF302" s="33"/>
      <c r="AG302" s="33"/>
      <c r="AH302" s="33"/>
      <c r="AI302" s="33"/>
      <c r="AJ302" s="33"/>
      <c r="AK302" s="33"/>
      <c r="AL302" s="33"/>
      <c r="AM302" s="33"/>
      <c r="AN302" s="33"/>
      <c r="AO302" s="33"/>
      <c r="AP302" s="33"/>
      <c r="AQ302" s="33"/>
      <c r="AR302" s="33"/>
      <c r="AS302" s="33"/>
      <c r="AT302" s="33"/>
      <c r="AU302" s="33"/>
      <c r="AV302" s="33"/>
      <c r="AW302" s="33"/>
      <c r="AX302" s="33"/>
      <c r="AY302" s="33"/>
      <c r="AZ302" s="33"/>
      <c r="BA302" s="33"/>
      <c r="BB302" s="33"/>
      <c r="BC302" s="33"/>
      <c r="BD302" s="33"/>
      <c r="BE302" s="33"/>
      <c r="BF302" s="33"/>
      <c r="BG302" s="33"/>
      <c r="BH302" s="33"/>
      <c r="BI302" s="33"/>
      <c r="BJ302" s="33"/>
      <c r="BK302" s="33"/>
      <c r="BL302" s="33"/>
      <c r="BM302" s="33"/>
      <c r="BN302" s="33"/>
      <c r="BO302" s="33"/>
      <c r="BP302" s="33"/>
      <c r="BQ302" s="33"/>
      <c r="BR302" s="33"/>
      <c r="BS302" s="33"/>
      <c r="BT302" s="33"/>
      <c r="BU302" s="33"/>
      <c r="BV302" s="33"/>
      <c r="BW302" s="33"/>
      <c r="BX302" s="33"/>
      <c r="BY302" s="33"/>
      <c r="BZ302" s="33"/>
      <c r="CA302" s="33"/>
      <c r="CB302" s="33"/>
      <c r="CC302" s="33"/>
      <c r="CD302" s="33"/>
      <c r="CE302" s="33"/>
      <c r="CF302" s="33"/>
      <c r="CG302" s="33"/>
      <c r="CH302" s="33"/>
      <c r="CI302" s="33"/>
      <c r="CJ302" s="33"/>
      <c r="CK302" s="33"/>
      <c r="CL302" s="33"/>
      <c r="CM302" s="33"/>
      <c r="CN302" s="33"/>
      <c r="CO302" s="33"/>
      <c r="CP302" s="33"/>
      <c r="CQ302" s="33"/>
      <c r="CR302" s="33"/>
      <c r="CS302" s="33"/>
      <c r="CT302" s="33"/>
      <c r="CU302" s="33"/>
      <c r="CV302" s="33"/>
      <c r="CW302" s="33"/>
      <c r="CX302" s="33"/>
      <c r="CY302" s="33"/>
      <c r="CZ302" s="33"/>
      <c r="DA302" s="33"/>
      <c r="DB302" s="33"/>
      <c r="DC302" s="33"/>
      <c r="DD302" s="33"/>
      <c r="DE302" s="33"/>
      <c r="DF302" s="33"/>
      <c r="DG302" s="33"/>
      <c r="DH302" s="33"/>
      <c r="DI302" s="33"/>
      <c r="DJ302" s="33"/>
      <c r="DK302" s="33"/>
      <c r="DL302" s="33"/>
      <c r="DM302" s="33"/>
      <c r="DN302" s="33"/>
      <c r="DO302" s="33"/>
      <c r="DP302" s="33"/>
      <c r="DQ302" s="33"/>
      <c r="DR302" s="33"/>
      <c r="DS302" s="33"/>
      <c r="DT302" s="33"/>
      <c r="DU302" s="33"/>
      <c r="DV302" s="33"/>
      <c r="DW302" s="33"/>
      <c r="DX302" s="33"/>
      <c r="DY302" s="33"/>
      <c r="DZ302" s="33"/>
      <c r="EA302" s="33"/>
      <c r="EB302" s="33"/>
      <c r="EC302" s="33"/>
      <c r="ED302" s="33"/>
      <c r="EE302" s="33"/>
      <c r="EF302" s="33"/>
      <c r="EG302" s="33"/>
      <c r="EH302" s="33"/>
      <c r="EI302" s="33"/>
      <c r="EJ302" s="33"/>
      <c r="EK302" s="33"/>
      <c r="EL302" s="33"/>
      <c r="EM302" s="33"/>
      <c r="EN302" s="33"/>
      <c r="EO302" s="33"/>
      <c r="EP302" s="33"/>
      <c r="EQ302" s="33"/>
      <c r="ER302" s="33"/>
      <c r="ES302" s="33"/>
      <c r="ET302" s="33"/>
      <c r="EU302" s="33"/>
      <c r="EV302" s="33"/>
      <c r="EW302" s="33"/>
      <c r="EX302" s="33"/>
      <c r="EY302" s="33"/>
      <c r="EZ302" s="33"/>
      <c r="FA302" s="33"/>
      <c r="FB302" s="33"/>
      <c r="FC302" s="33"/>
      <c r="FD302" s="33"/>
      <c r="FE302" s="33"/>
      <c r="FF302" s="33"/>
      <c r="FG302" s="33"/>
      <c r="FH302" s="33"/>
      <c r="FI302" s="33"/>
      <c r="FJ302" s="33"/>
      <c r="FK302" s="33"/>
      <c r="FL302" s="33"/>
      <c r="FM302" s="33"/>
    </row>
    <row r="303" spans="1:169" x14ac:dyDescent="0.2">
      <c r="A303" s="1"/>
      <c r="C303" s="33"/>
      <c r="D303" s="33"/>
      <c r="E303" s="33"/>
      <c r="F303" s="33"/>
      <c r="G303" s="33"/>
      <c r="H303" s="33"/>
      <c r="I303" s="33"/>
      <c r="J303" s="33"/>
      <c r="K303" s="33"/>
      <c r="L303" s="33"/>
      <c r="M303" s="33"/>
      <c r="N303" s="33"/>
      <c r="O303" s="33"/>
      <c r="P303" s="33"/>
      <c r="Q303" s="33"/>
      <c r="R303" s="33"/>
      <c r="S303" s="33"/>
      <c r="T303" s="33"/>
      <c r="U303" s="33"/>
      <c r="V303" s="33"/>
      <c r="W303" s="33"/>
      <c r="X303" s="33"/>
      <c r="Y303" s="33"/>
      <c r="Z303" s="33"/>
      <c r="AA303" s="33"/>
      <c r="AB303" s="33"/>
      <c r="AC303" s="33"/>
      <c r="AD303" s="33"/>
      <c r="AE303" s="33"/>
      <c r="AF303" s="33"/>
      <c r="AG303" s="33"/>
      <c r="AH303" s="33"/>
      <c r="AI303" s="33"/>
      <c r="AJ303" s="33"/>
      <c r="AK303" s="33"/>
      <c r="AL303" s="33"/>
      <c r="AM303" s="33"/>
      <c r="AN303" s="33"/>
      <c r="AO303" s="33"/>
      <c r="AP303" s="33"/>
      <c r="AQ303" s="33"/>
      <c r="AR303" s="33"/>
      <c r="AS303" s="33"/>
      <c r="AT303" s="33"/>
      <c r="AU303" s="33"/>
      <c r="AV303" s="33"/>
      <c r="AW303" s="33"/>
      <c r="AX303" s="33"/>
      <c r="AY303" s="33"/>
      <c r="AZ303" s="33"/>
      <c r="BA303" s="33"/>
      <c r="BB303" s="33"/>
      <c r="BC303" s="33"/>
      <c r="BD303" s="33"/>
      <c r="BE303" s="33"/>
      <c r="BF303" s="33"/>
      <c r="BG303" s="33"/>
      <c r="BH303" s="33"/>
      <c r="BI303" s="33"/>
      <c r="BJ303" s="33"/>
      <c r="BK303" s="33"/>
      <c r="BL303" s="33"/>
      <c r="BM303" s="33"/>
      <c r="BN303" s="33"/>
      <c r="BO303" s="33"/>
      <c r="BP303" s="33"/>
      <c r="BQ303" s="33"/>
      <c r="BR303" s="33"/>
      <c r="BS303" s="33"/>
      <c r="BT303" s="33"/>
      <c r="BU303" s="33"/>
      <c r="BV303" s="33"/>
      <c r="BW303" s="33"/>
      <c r="BX303" s="33"/>
      <c r="BY303" s="33"/>
      <c r="BZ303" s="33"/>
      <c r="CA303" s="33"/>
      <c r="CB303" s="33"/>
      <c r="CC303" s="33"/>
      <c r="CD303" s="33"/>
      <c r="CE303" s="33"/>
      <c r="CF303" s="33"/>
      <c r="CG303" s="33"/>
      <c r="CH303" s="33"/>
      <c r="CI303" s="33"/>
      <c r="CJ303" s="33"/>
      <c r="CK303" s="33"/>
      <c r="CL303" s="33"/>
      <c r="CM303" s="33"/>
      <c r="CN303" s="33"/>
      <c r="CO303" s="33"/>
      <c r="CP303" s="33"/>
      <c r="CQ303" s="33"/>
      <c r="CR303" s="33"/>
      <c r="CS303" s="33"/>
      <c r="CT303" s="33"/>
      <c r="CU303" s="33"/>
      <c r="CV303" s="33"/>
      <c r="CW303" s="33"/>
      <c r="CX303" s="33"/>
      <c r="CY303" s="33"/>
      <c r="CZ303" s="33"/>
      <c r="DA303" s="33"/>
      <c r="DB303" s="33"/>
      <c r="DC303" s="33"/>
      <c r="DD303" s="33"/>
      <c r="DE303" s="33"/>
      <c r="DF303" s="33"/>
      <c r="DG303" s="33"/>
      <c r="DH303" s="33"/>
      <c r="DI303" s="33"/>
      <c r="DJ303" s="33"/>
      <c r="DK303" s="33"/>
      <c r="DL303" s="33"/>
      <c r="DM303" s="33"/>
      <c r="DN303" s="33"/>
      <c r="DO303" s="33"/>
      <c r="DP303" s="33"/>
      <c r="DQ303" s="33"/>
      <c r="DR303" s="33"/>
      <c r="DS303" s="33"/>
      <c r="DT303" s="33"/>
      <c r="DU303" s="33"/>
      <c r="DV303" s="33"/>
      <c r="DW303" s="33"/>
      <c r="DX303" s="33"/>
      <c r="DY303" s="33"/>
      <c r="DZ303" s="33"/>
      <c r="EA303" s="33"/>
      <c r="EB303" s="33"/>
      <c r="EC303" s="33"/>
      <c r="ED303" s="33"/>
      <c r="EE303" s="33"/>
      <c r="EF303" s="33"/>
      <c r="EG303" s="33"/>
      <c r="EH303" s="33"/>
      <c r="EI303" s="33"/>
      <c r="EJ303" s="33"/>
      <c r="EK303" s="33"/>
      <c r="EL303" s="33"/>
      <c r="EM303" s="33"/>
      <c r="EN303" s="33"/>
      <c r="EO303" s="33"/>
      <c r="EP303" s="33"/>
      <c r="EQ303" s="33"/>
      <c r="ER303" s="33"/>
      <c r="ES303" s="33"/>
      <c r="ET303" s="33"/>
      <c r="EU303" s="33"/>
      <c r="EV303" s="33"/>
      <c r="EW303" s="33"/>
      <c r="EX303" s="33"/>
      <c r="EY303" s="33"/>
      <c r="EZ303" s="33"/>
      <c r="FA303" s="33"/>
      <c r="FB303" s="33"/>
      <c r="FC303" s="33"/>
      <c r="FD303" s="33"/>
      <c r="FE303" s="33"/>
      <c r="FF303" s="33"/>
      <c r="FG303" s="33"/>
      <c r="FH303" s="33"/>
      <c r="FI303" s="33"/>
      <c r="FJ303" s="33"/>
      <c r="FK303" s="33"/>
      <c r="FL303" s="33"/>
      <c r="FM303" s="33"/>
    </row>
    <row r="304" spans="1:169" x14ac:dyDescent="0.2">
      <c r="A304" s="1"/>
      <c r="C304" s="33"/>
      <c r="D304" s="33"/>
      <c r="E304" s="33"/>
      <c r="F304" s="33"/>
      <c r="G304" s="33"/>
      <c r="H304" s="33"/>
      <c r="I304" s="33"/>
      <c r="J304" s="33"/>
      <c r="K304" s="33"/>
      <c r="L304" s="33"/>
      <c r="M304" s="33"/>
      <c r="N304" s="33"/>
      <c r="O304" s="33"/>
      <c r="P304" s="33"/>
      <c r="Q304" s="33"/>
      <c r="R304" s="33"/>
      <c r="S304" s="33"/>
      <c r="T304" s="33"/>
      <c r="U304" s="33"/>
      <c r="V304" s="33"/>
      <c r="W304" s="33"/>
      <c r="X304" s="33"/>
      <c r="Y304" s="33"/>
      <c r="Z304" s="33"/>
      <c r="AA304" s="33"/>
      <c r="AB304" s="33"/>
      <c r="AC304" s="33"/>
      <c r="AD304" s="33"/>
      <c r="AE304" s="33"/>
      <c r="AF304" s="33"/>
      <c r="AG304" s="33"/>
      <c r="AH304" s="33"/>
      <c r="AI304" s="33"/>
      <c r="AJ304" s="33"/>
      <c r="AK304" s="33"/>
      <c r="AL304" s="33"/>
      <c r="AM304" s="33"/>
      <c r="AN304" s="33"/>
      <c r="AO304" s="33"/>
      <c r="AP304" s="33"/>
      <c r="AQ304" s="33"/>
      <c r="AR304" s="33"/>
      <c r="AS304" s="33"/>
      <c r="AT304" s="33"/>
      <c r="AU304" s="33"/>
      <c r="AV304" s="33"/>
      <c r="AW304" s="33"/>
      <c r="AX304" s="33"/>
      <c r="AY304" s="33"/>
      <c r="AZ304" s="33"/>
      <c r="BA304" s="33"/>
      <c r="BB304" s="33"/>
      <c r="BC304" s="33"/>
      <c r="BD304" s="33"/>
      <c r="BE304" s="33"/>
      <c r="BF304" s="33"/>
      <c r="BG304" s="33"/>
      <c r="BH304" s="33"/>
      <c r="BI304" s="33"/>
      <c r="BJ304" s="33"/>
      <c r="BK304" s="33"/>
      <c r="BL304" s="33"/>
      <c r="BM304" s="33"/>
      <c r="BN304" s="33"/>
      <c r="BO304" s="33"/>
      <c r="BP304" s="33"/>
      <c r="BQ304" s="33"/>
      <c r="BR304" s="33"/>
      <c r="BS304" s="33"/>
      <c r="BT304" s="33"/>
      <c r="BU304" s="33"/>
      <c r="BV304" s="33"/>
      <c r="BW304" s="33"/>
      <c r="BX304" s="33"/>
      <c r="BY304" s="33"/>
      <c r="BZ304" s="33"/>
      <c r="CA304" s="33"/>
      <c r="CB304" s="33"/>
      <c r="CC304" s="33"/>
      <c r="CD304" s="33"/>
      <c r="CE304" s="33"/>
      <c r="CF304" s="33"/>
      <c r="CG304" s="33"/>
      <c r="CH304" s="33"/>
      <c r="CI304" s="33"/>
      <c r="CJ304" s="33"/>
      <c r="CK304" s="33"/>
      <c r="CL304" s="33"/>
      <c r="CM304" s="33"/>
      <c r="CN304" s="33"/>
      <c r="CO304" s="33"/>
      <c r="CP304" s="33"/>
      <c r="CQ304" s="33"/>
      <c r="CR304" s="33"/>
      <c r="CS304" s="33"/>
      <c r="CT304" s="33"/>
      <c r="CU304" s="33"/>
      <c r="CV304" s="33"/>
      <c r="CW304" s="33"/>
      <c r="CX304" s="33"/>
      <c r="CY304" s="33"/>
      <c r="CZ304" s="33"/>
      <c r="DA304" s="33"/>
      <c r="DB304" s="33"/>
      <c r="DC304" s="33"/>
      <c r="DD304" s="33"/>
      <c r="DE304" s="33"/>
      <c r="DF304" s="33"/>
      <c r="DG304" s="33"/>
      <c r="DH304" s="33"/>
      <c r="DI304" s="33"/>
      <c r="DJ304" s="33"/>
      <c r="DK304" s="33"/>
      <c r="DL304" s="33"/>
      <c r="DM304" s="33"/>
      <c r="DN304" s="33"/>
      <c r="DO304" s="33"/>
      <c r="DP304" s="33"/>
      <c r="DQ304" s="33"/>
      <c r="DR304" s="33"/>
      <c r="DS304" s="33"/>
      <c r="DT304" s="33"/>
      <c r="DU304" s="33"/>
      <c r="DV304" s="33"/>
      <c r="DW304" s="33"/>
      <c r="DX304" s="33"/>
      <c r="DY304" s="33"/>
      <c r="DZ304" s="33"/>
      <c r="EA304" s="33"/>
      <c r="EB304" s="33"/>
      <c r="EC304" s="33"/>
      <c r="ED304" s="33"/>
      <c r="EE304" s="33"/>
      <c r="EF304" s="33"/>
      <c r="EG304" s="33"/>
      <c r="EH304" s="33"/>
      <c r="EI304" s="33"/>
      <c r="EJ304" s="33"/>
      <c r="EK304" s="33"/>
      <c r="EL304" s="33"/>
      <c r="EM304" s="33"/>
      <c r="EN304" s="33"/>
      <c r="EO304" s="33"/>
      <c r="EP304" s="33"/>
      <c r="EQ304" s="33"/>
      <c r="ER304" s="33"/>
      <c r="ES304" s="33"/>
      <c r="ET304" s="33"/>
      <c r="EU304" s="33"/>
      <c r="EV304" s="33"/>
      <c r="EW304" s="33"/>
      <c r="EX304" s="33"/>
      <c r="EY304" s="33"/>
      <c r="EZ304" s="33"/>
      <c r="FA304" s="33"/>
      <c r="FB304" s="33"/>
      <c r="FC304" s="33"/>
      <c r="FD304" s="33"/>
      <c r="FE304" s="33"/>
      <c r="FF304" s="33"/>
      <c r="FG304" s="33"/>
      <c r="FH304" s="33"/>
      <c r="FI304" s="33"/>
      <c r="FJ304" s="33"/>
      <c r="FK304" s="33"/>
      <c r="FL304" s="33"/>
      <c r="FM304" s="33"/>
    </row>
    <row r="305" spans="1:169" x14ac:dyDescent="0.2">
      <c r="A305" s="1"/>
      <c r="C305" s="33"/>
      <c r="D305" s="33"/>
      <c r="E305" s="33"/>
      <c r="F305" s="33"/>
      <c r="G305" s="33"/>
      <c r="H305" s="33"/>
      <c r="I305" s="33"/>
      <c r="J305" s="33"/>
      <c r="K305" s="33"/>
      <c r="L305" s="33"/>
      <c r="M305" s="33"/>
      <c r="N305" s="33"/>
      <c r="O305" s="33"/>
      <c r="P305" s="33"/>
      <c r="Q305" s="33"/>
      <c r="R305" s="33"/>
      <c r="S305" s="33"/>
      <c r="T305" s="33"/>
      <c r="U305" s="33"/>
      <c r="V305" s="33"/>
      <c r="W305" s="33"/>
      <c r="X305" s="33"/>
      <c r="Y305" s="33"/>
      <c r="Z305" s="33"/>
      <c r="AA305" s="33"/>
      <c r="AB305" s="33"/>
      <c r="AC305" s="33"/>
      <c r="AD305" s="33"/>
      <c r="AE305" s="33"/>
      <c r="AF305" s="33"/>
      <c r="AG305" s="33"/>
      <c r="AH305" s="33"/>
      <c r="AI305" s="33"/>
      <c r="AJ305" s="33"/>
      <c r="AK305" s="33"/>
      <c r="AL305" s="33"/>
      <c r="AM305" s="33"/>
      <c r="AN305" s="33"/>
      <c r="AO305" s="33"/>
      <c r="AP305" s="33"/>
      <c r="AQ305" s="33"/>
      <c r="AR305" s="33"/>
      <c r="AS305" s="33"/>
      <c r="AT305" s="33"/>
      <c r="AU305" s="33"/>
      <c r="AV305" s="33"/>
      <c r="AW305" s="33"/>
      <c r="AX305" s="33"/>
      <c r="AY305" s="33"/>
      <c r="AZ305" s="33"/>
      <c r="BA305" s="33"/>
      <c r="BB305" s="33"/>
      <c r="BC305" s="33"/>
      <c r="BD305" s="33"/>
      <c r="BE305" s="33"/>
      <c r="BF305" s="33"/>
      <c r="BG305" s="33"/>
      <c r="BH305" s="33"/>
      <c r="BI305" s="33"/>
      <c r="BJ305" s="33"/>
      <c r="BK305" s="33"/>
      <c r="BL305" s="33"/>
      <c r="BM305" s="33"/>
      <c r="BN305" s="33"/>
      <c r="BO305" s="33"/>
      <c r="BP305" s="33"/>
      <c r="BQ305" s="33"/>
      <c r="BR305" s="33"/>
      <c r="BS305" s="33"/>
      <c r="BT305" s="33"/>
      <c r="BU305" s="33"/>
      <c r="BV305" s="33"/>
      <c r="BW305" s="33"/>
      <c r="BX305" s="33"/>
      <c r="BY305" s="33"/>
      <c r="BZ305" s="33"/>
      <c r="CA305" s="33"/>
      <c r="CB305" s="33"/>
      <c r="CC305" s="33"/>
      <c r="CD305" s="33"/>
      <c r="CE305" s="33"/>
      <c r="CF305" s="33"/>
      <c r="CG305" s="33"/>
      <c r="CH305" s="33"/>
      <c r="CI305" s="33"/>
      <c r="CJ305" s="33"/>
      <c r="CK305" s="33"/>
      <c r="CL305" s="33"/>
      <c r="CM305" s="33"/>
      <c r="CN305" s="33"/>
      <c r="CO305" s="33"/>
      <c r="CP305" s="33"/>
      <c r="CQ305" s="33"/>
      <c r="CR305" s="33"/>
      <c r="CS305" s="33"/>
      <c r="CT305" s="33"/>
      <c r="CU305" s="33"/>
      <c r="CV305" s="33"/>
      <c r="CW305" s="33"/>
      <c r="CX305" s="33"/>
      <c r="CY305" s="33"/>
      <c r="CZ305" s="33"/>
      <c r="DA305" s="33"/>
      <c r="DB305" s="33"/>
      <c r="DC305" s="33"/>
      <c r="DD305" s="33"/>
      <c r="DE305" s="33"/>
      <c r="DF305" s="33"/>
      <c r="DG305" s="33"/>
      <c r="DH305" s="33"/>
      <c r="DI305" s="33"/>
      <c r="DJ305" s="33"/>
      <c r="DK305" s="33"/>
      <c r="DL305" s="33"/>
      <c r="DM305" s="33"/>
      <c r="DN305" s="33"/>
      <c r="DO305" s="33"/>
      <c r="DP305" s="33"/>
      <c r="DQ305" s="33"/>
      <c r="DR305" s="33"/>
      <c r="DS305" s="33"/>
      <c r="DT305" s="33"/>
      <c r="DU305" s="33"/>
      <c r="DV305" s="33"/>
      <c r="DW305" s="33"/>
      <c r="DX305" s="33"/>
      <c r="DY305" s="33"/>
      <c r="DZ305" s="33"/>
      <c r="EA305" s="33"/>
      <c r="EB305" s="33"/>
      <c r="EC305" s="33"/>
      <c r="ED305" s="33"/>
      <c r="EE305" s="33"/>
      <c r="EF305" s="33"/>
      <c r="EG305" s="33"/>
      <c r="EH305" s="33"/>
      <c r="EI305" s="33"/>
      <c r="EJ305" s="33"/>
      <c r="EK305" s="33"/>
      <c r="EL305" s="33"/>
      <c r="EM305" s="33"/>
      <c r="EN305" s="33"/>
      <c r="EO305" s="33"/>
      <c r="EP305" s="33"/>
      <c r="EQ305" s="33"/>
      <c r="ER305" s="33"/>
      <c r="ES305" s="33"/>
      <c r="ET305" s="33"/>
      <c r="EU305" s="33"/>
      <c r="EV305" s="33"/>
      <c r="EW305" s="33"/>
      <c r="EX305" s="33"/>
      <c r="EY305" s="33"/>
      <c r="EZ305" s="33"/>
      <c r="FA305" s="33"/>
      <c r="FB305" s="33"/>
      <c r="FC305" s="33"/>
      <c r="FD305" s="33"/>
      <c r="FE305" s="33"/>
      <c r="FF305" s="33"/>
      <c r="FG305" s="33"/>
      <c r="FH305" s="33"/>
      <c r="FI305" s="33"/>
      <c r="FJ305" s="33"/>
      <c r="FK305" s="33"/>
      <c r="FL305" s="33"/>
      <c r="FM305" s="33"/>
    </row>
    <row r="306" spans="1:169" x14ac:dyDescent="0.2">
      <c r="A306" s="1"/>
      <c r="C306" s="33"/>
      <c r="D306" s="33"/>
      <c r="E306" s="33"/>
      <c r="F306" s="33"/>
      <c r="G306" s="33"/>
      <c r="H306" s="33"/>
      <c r="I306" s="33"/>
      <c r="J306" s="33"/>
      <c r="K306" s="33"/>
      <c r="L306" s="33"/>
      <c r="M306" s="33"/>
      <c r="N306" s="33"/>
      <c r="O306" s="33"/>
      <c r="P306" s="33"/>
      <c r="Q306" s="33"/>
      <c r="R306" s="33"/>
      <c r="S306" s="33"/>
      <c r="T306" s="33"/>
      <c r="U306" s="33"/>
      <c r="V306" s="33"/>
      <c r="W306" s="33"/>
      <c r="X306" s="33"/>
      <c r="Y306" s="33"/>
      <c r="Z306" s="33"/>
      <c r="AA306" s="33"/>
      <c r="AB306" s="33"/>
      <c r="AC306" s="33"/>
      <c r="AD306" s="33"/>
      <c r="AE306" s="33"/>
      <c r="AF306" s="33"/>
      <c r="AG306" s="33"/>
      <c r="AH306" s="33"/>
      <c r="AI306" s="33"/>
      <c r="AJ306" s="33"/>
      <c r="AK306" s="33"/>
      <c r="AL306" s="33"/>
      <c r="AM306" s="33"/>
      <c r="AN306" s="33"/>
      <c r="AO306" s="33"/>
      <c r="AP306" s="33"/>
      <c r="AQ306" s="33"/>
      <c r="AR306" s="33"/>
      <c r="AS306" s="33"/>
      <c r="AT306" s="33"/>
      <c r="AU306" s="33"/>
      <c r="AV306" s="33"/>
      <c r="AW306" s="33"/>
      <c r="AX306" s="33"/>
      <c r="AY306" s="33"/>
      <c r="AZ306" s="33"/>
      <c r="BA306" s="33"/>
      <c r="BB306" s="33"/>
      <c r="BC306" s="33"/>
      <c r="BD306" s="33"/>
      <c r="BE306" s="33"/>
      <c r="BF306" s="33"/>
      <c r="BG306" s="33"/>
      <c r="BH306" s="33"/>
      <c r="BI306" s="33"/>
      <c r="BJ306" s="33"/>
      <c r="BK306" s="33"/>
      <c r="BL306" s="33"/>
      <c r="BM306" s="33"/>
      <c r="BN306" s="33"/>
      <c r="BO306" s="33"/>
      <c r="BP306" s="33"/>
      <c r="BQ306" s="33"/>
      <c r="BR306" s="33"/>
      <c r="BS306" s="33"/>
      <c r="BT306" s="33"/>
      <c r="BU306" s="33"/>
      <c r="BV306" s="33"/>
      <c r="BW306" s="33"/>
      <c r="BX306" s="33"/>
      <c r="BY306" s="33"/>
      <c r="BZ306" s="33"/>
      <c r="CA306" s="33"/>
      <c r="CB306" s="33"/>
      <c r="CC306" s="33"/>
      <c r="CD306" s="33"/>
      <c r="CE306" s="33"/>
      <c r="CF306" s="33"/>
      <c r="CG306" s="33"/>
      <c r="CH306" s="33"/>
      <c r="CI306" s="33"/>
      <c r="CJ306" s="33"/>
      <c r="CK306" s="33"/>
      <c r="CL306" s="33"/>
      <c r="CM306" s="33"/>
      <c r="CN306" s="33"/>
      <c r="CO306" s="33"/>
      <c r="CP306" s="33"/>
      <c r="CQ306" s="33"/>
      <c r="CR306" s="33"/>
      <c r="CS306" s="33"/>
      <c r="CT306" s="33"/>
      <c r="CU306" s="33"/>
      <c r="CV306" s="33"/>
      <c r="CW306" s="33"/>
      <c r="CX306" s="33"/>
      <c r="CY306" s="33"/>
      <c r="CZ306" s="33"/>
      <c r="DA306" s="33"/>
      <c r="DB306" s="33"/>
      <c r="DC306" s="33"/>
      <c r="DD306" s="33"/>
      <c r="DE306" s="33"/>
      <c r="DF306" s="33"/>
      <c r="DG306" s="33"/>
      <c r="DH306" s="33"/>
      <c r="DI306" s="33"/>
      <c r="DJ306" s="33"/>
      <c r="DK306" s="33"/>
      <c r="DL306" s="33"/>
      <c r="DM306" s="33"/>
      <c r="DN306" s="33"/>
      <c r="DO306" s="33"/>
      <c r="DP306" s="33"/>
      <c r="DQ306" s="33"/>
      <c r="DR306" s="33"/>
      <c r="DS306" s="33"/>
      <c r="DT306" s="33"/>
      <c r="DU306" s="33"/>
      <c r="DV306" s="33"/>
      <c r="DW306" s="33"/>
      <c r="DX306" s="33"/>
      <c r="DY306" s="33"/>
      <c r="DZ306" s="33"/>
      <c r="EA306" s="33"/>
      <c r="EB306" s="33"/>
      <c r="EC306" s="33"/>
      <c r="ED306" s="33"/>
      <c r="EE306" s="33"/>
      <c r="EF306" s="33"/>
      <c r="EG306" s="33"/>
      <c r="EH306" s="33"/>
      <c r="EI306" s="33"/>
      <c r="EJ306" s="33"/>
      <c r="EK306" s="33"/>
      <c r="EL306" s="33"/>
      <c r="EM306" s="33"/>
      <c r="EN306" s="33"/>
      <c r="EO306" s="33"/>
      <c r="EP306" s="33"/>
      <c r="EQ306" s="33"/>
      <c r="ER306" s="33"/>
      <c r="ES306" s="33"/>
      <c r="ET306" s="33"/>
      <c r="EU306" s="33"/>
      <c r="EV306" s="33"/>
      <c r="EW306" s="33"/>
      <c r="EX306" s="33"/>
      <c r="EY306" s="33"/>
      <c r="EZ306" s="33"/>
      <c r="FA306" s="33"/>
      <c r="FB306" s="33"/>
      <c r="FC306" s="33"/>
      <c r="FD306" s="33"/>
      <c r="FE306" s="33"/>
      <c r="FF306" s="33"/>
      <c r="FG306" s="33"/>
      <c r="FH306" s="33"/>
      <c r="FI306" s="33"/>
      <c r="FJ306" s="33"/>
      <c r="FK306" s="33"/>
      <c r="FL306" s="33"/>
      <c r="FM306" s="33"/>
    </row>
    <row r="307" spans="1:169" x14ac:dyDescent="0.2">
      <c r="A307" s="1"/>
      <c r="C307" s="33"/>
      <c r="D307" s="33"/>
      <c r="E307" s="33"/>
      <c r="F307" s="33"/>
      <c r="G307" s="33"/>
      <c r="H307" s="33"/>
      <c r="I307" s="33"/>
      <c r="J307" s="33"/>
      <c r="K307" s="33"/>
      <c r="L307" s="33"/>
      <c r="M307" s="33"/>
      <c r="N307" s="33"/>
      <c r="O307" s="33"/>
      <c r="P307" s="33"/>
      <c r="Q307" s="33"/>
      <c r="R307" s="33"/>
      <c r="S307" s="33"/>
      <c r="T307" s="33"/>
      <c r="U307" s="33"/>
      <c r="V307" s="33"/>
      <c r="W307" s="33"/>
      <c r="X307" s="33"/>
      <c r="Y307" s="33"/>
      <c r="Z307" s="33"/>
      <c r="AA307" s="33"/>
      <c r="AB307" s="33"/>
      <c r="AC307" s="33"/>
      <c r="AD307" s="33"/>
      <c r="AE307" s="33"/>
      <c r="AF307" s="33"/>
      <c r="AG307" s="33"/>
      <c r="AH307" s="33"/>
      <c r="AI307" s="33"/>
      <c r="AJ307" s="33"/>
      <c r="AK307" s="33"/>
      <c r="AL307" s="33"/>
      <c r="AM307" s="33"/>
      <c r="AN307" s="33"/>
      <c r="AO307" s="33"/>
      <c r="AP307" s="33"/>
      <c r="AQ307" s="33"/>
      <c r="AR307" s="33"/>
      <c r="AS307" s="33"/>
      <c r="AT307" s="33"/>
      <c r="AU307" s="33"/>
      <c r="AV307" s="33"/>
      <c r="AW307" s="33"/>
      <c r="AX307" s="33"/>
      <c r="AY307" s="33"/>
      <c r="AZ307" s="33"/>
      <c r="BA307" s="33"/>
      <c r="BB307" s="33"/>
      <c r="BC307" s="33"/>
      <c r="BD307" s="33"/>
      <c r="BE307" s="33"/>
      <c r="BF307" s="33"/>
      <c r="BG307" s="33"/>
      <c r="BH307" s="33"/>
      <c r="BI307" s="33"/>
      <c r="BJ307" s="33"/>
      <c r="BK307" s="33"/>
      <c r="BL307" s="33"/>
      <c r="BM307" s="33"/>
      <c r="BN307" s="33"/>
      <c r="BO307" s="33"/>
      <c r="BP307" s="33"/>
      <c r="BQ307" s="33"/>
      <c r="BR307" s="33"/>
      <c r="BS307" s="33"/>
      <c r="BT307" s="33"/>
      <c r="BU307" s="33"/>
      <c r="BV307" s="33"/>
      <c r="BW307" s="33"/>
      <c r="BX307" s="33"/>
      <c r="BY307" s="33"/>
      <c r="BZ307" s="33"/>
      <c r="CA307" s="33"/>
      <c r="CB307" s="33"/>
      <c r="CC307" s="33"/>
      <c r="CD307" s="33"/>
      <c r="CE307" s="33"/>
      <c r="CF307" s="33"/>
      <c r="CG307" s="33"/>
      <c r="CH307" s="33"/>
      <c r="CI307" s="33"/>
      <c r="CJ307" s="33"/>
      <c r="CK307" s="33"/>
      <c r="CL307" s="33"/>
      <c r="CM307" s="33"/>
      <c r="CN307" s="33"/>
      <c r="CO307" s="33"/>
      <c r="CP307" s="33"/>
      <c r="CQ307" s="33"/>
      <c r="CR307" s="33"/>
      <c r="CS307" s="33"/>
      <c r="CT307" s="33"/>
      <c r="CU307" s="33"/>
      <c r="CV307" s="33"/>
      <c r="CW307" s="33"/>
      <c r="CX307" s="33"/>
      <c r="CY307" s="33"/>
      <c r="CZ307" s="33"/>
      <c r="DA307" s="33"/>
      <c r="DB307" s="33"/>
      <c r="DC307" s="33"/>
      <c r="DD307" s="33"/>
      <c r="DE307" s="33"/>
      <c r="DF307" s="33"/>
      <c r="DG307" s="33"/>
      <c r="DH307" s="33"/>
      <c r="DI307" s="33"/>
      <c r="DJ307" s="33"/>
      <c r="DK307" s="33"/>
      <c r="DL307" s="33"/>
      <c r="DM307" s="33"/>
      <c r="DN307" s="33"/>
      <c r="DO307" s="33"/>
      <c r="DP307" s="33"/>
      <c r="DQ307" s="33"/>
      <c r="DR307" s="33"/>
      <c r="DS307" s="33"/>
      <c r="DT307" s="33"/>
      <c r="DU307" s="33"/>
      <c r="DV307" s="33"/>
      <c r="DW307" s="33"/>
      <c r="DX307" s="33"/>
      <c r="DY307" s="33"/>
      <c r="DZ307" s="33"/>
      <c r="EA307" s="33"/>
      <c r="EB307" s="33"/>
      <c r="EC307" s="33"/>
      <c r="ED307" s="33"/>
      <c r="EE307" s="33"/>
      <c r="EF307" s="33"/>
      <c r="EG307" s="33"/>
      <c r="EH307" s="33"/>
      <c r="EI307" s="33"/>
      <c r="EJ307" s="33"/>
      <c r="EK307" s="33"/>
      <c r="EL307" s="33"/>
      <c r="EM307" s="33"/>
      <c r="EN307" s="33"/>
      <c r="EO307" s="33"/>
      <c r="EP307" s="33"/>
      <c r="EQ307" s="33"/>
      <c r="ER307" s="33"/>
      <c r="ES307" s="33"/>
      <c r="ET307" s="33"/>
      <c r="EU307" s="33"/>
      <c r="EV307" s="33"/>
      <c r="EW307" s="33"/>
      <c r="EX307" s="33"/>
      <c r="EY307" s="33"/>
      <c r="EZ307" s="33"/>
      <c r="FA307" s="33"/>
      <c r="FB307" s="33"/>
      <c r="FC307" s="33"/>
      <c r="FD307" s="33"/>
      <c r="FE307" s="33"/>
      <c r="FF307" s="33"/>
      <c r="FG307" s="33"/>
      <c r="FH307" s="33"/>
      <c r="FI307" s="33"/>
      <c r="FJ307" s="33"/>
      <c r="FK307" s="33"/>
      <c r="FL307" s="33"/>
      <c r="FM307" s="33"/>
    </row>
    <row r="308" spans="1:169" x14ac:dyDescent="0.2">
      <c r="A308" s="1"/>
      <c r="C308" s="33"/>
      <c r="D308" s="33"/>
      <c r="E308" s="33"/>
      <c r="F308" s="33"/>
      <c r="G308" s="33"/>
      <c r="H308" s="33"/>
      <c r="I308" s="33"/>
      <c r="J308" s="33"/>
      <c r="K308" s="33"/>
      <c r="L308" s="33"/>
      <c r="M308" s="33"/>
      <c r="N308" s="33"/>
      <c r="O308" s="33"/>
      <c r="P308" s="33"/>
      <c r="Q308" s="33"/>
      <c r="R308" s="33"/>
      <c r="S308" s="33"/>
      <c r="T308" s="33"/>
      <c r="U308" s="33"/>
      <c r="V308" s="33"/>
      <c r="W308" s="33"/>
      <c r="X308" s="33"/>
      <c r="Y308" s="33"/>
      <c r="Z308" s="33"/>
      <c r="AA308" s="33"/>
      <c r="AB308" s="33"/>
      <c r="AC308" s="33"/>
      <c r="AD308" s="33"/>
      <c r="AE308" s="33"/>
      <c r="AF308" s="33"/>
      <c r="AG308" s="33"/>
      <c r="AH308" s="33"/>
      <c r="AI308" s="33"/>
      <c r="AJ308" s="33"/>
      <c r="AK308" s="33"/>
      <c r="AL308" s="33"/>
      <c r="AM308" s="33"/>
      <c r="AN308" s="33"/>
      <c r="AO308" s="33"/>
      <c r="AP308" s="33"/>
      <c r="AQ308" s="33"/>
      <c r="AR308" s="33"/>
      <c r="AS308" s="33"/>
      <c r="AT308" s="33"/>
      <c r="AU308" s="33"/>
      <c r="AV308" s="33"/>
      <c r="AW308" s="33"/>
      <c r="AX308" s="33"/>
      <c r="AY308" s="33"/>
      <c r="AZ308" s="33"/>
      <c r="BA308" s="33"/>
      <c r="BB308" s="33"/>
      <c r="BC308" s="33"/>
      <c r="BD308" s="33"/>
      <c r="BE308" s="33"/>
      <c r="BF308" s="33"/>
      <c r="BG308" s="33"/>
      <c r="BH308" s="33"/>
      <c r="BI308" s="33"/>
      <c r="BJ308" s="33"/>
      <c r="BK308" s="33"/>
      <c r="BL308" s="33"/>
      <c r="BM308" s="33"/>
      <c r="BN308" s="33"/>
      <c r="BO308" s="33"/>
      <c r="BP308" s="33"/>
      <c r="BQ308" s="33"/>
      <c r="BR308" s="33"/>
      <c r="BS308" s="33"/>
      <c r="BT308" s="33"/>
      <c r="BU308" s="33"/>
      <c r="BV308" s="33"/>
      <c r="BW308" s="33"/>
      <c r="BX308" s="33"/>
      <c r="BY308" s="33"/>
      <c r="BZ308" s="33"/>
      <c r="CA308" s="33"/>
      <c r="CB308" s="33"/>
      <c r="CC308" s="33"/>
      <c r="CD308" s="33"/>
      <c r="CE308" s="33"/>
      <c r="CF308" s="33"/>
      <c r="CG308" s="33"/>
      <c r="CH308" s="33"/>
      <c r="CI308" s="33"/>
      <c r="CJ308" s="33"/>
      <c r="CK308" s="33"/>
      <c r="CL308" s="33"/>
      <c r="CM308" s="33"/>
      <c r="CN308" s="33"/>
      <c r="CO308" s="33"/>
      <c r="CP308" s="33"/>
      <c r="CQ308" s="33"/>
      <c r="CR308" s="33"/>
      <c r="CS308" s="33"/>
      <c r="CT308" s="33"/>
      <c r="CU308" s="33"/>
      <c r="CV308" s="33"/>
      <c r="CW308" s="33"/>
      <c r="CX308" s="33"/>
      <c r="CY308" s="33"/>
      <c r="CZ308" s="33"/>
      <c r="DA308" s="33"/>
      <c r="DB308" s="33"/>
      <c r="DC308" s="33"/>
      <c r="DD308" s="33"/>
      <c r="DE308" s="33"/>
      <c r="DF308" s="33"/>
      <c r="DG308" s="33"/>
      <c r="DH308" s="33"/>
      <c r="DI308" s="33"/>
      <c r="DJ308" s="33"/>
      <c r="DK308" s="33"/>
      <c r="DL308" s="33"/>
      <c r="DM308" s="33"/>
      <c r="DN308" s="33"/>
      <c r="DO308" s="33"/>
      <c r="DP308" s="33"/>
      <c r="DQ308" s="33"/>
      <c r="DR308" s="33"/>
      <c r="DS308" s="33"/>
      <c r="DT308" s="33"/>
      <c r="DU308" s="33"/>
      <c r="DV308" s="33"/>
      <c r="DW308" s="33"/>
      <c r="DX308" s="33"/>
      <c r="DY308" s="33"/>
      <c r="DZ308" s="33"/>
      <c r="EA308" s="33"/>
      <c r="EB308" s="33"/>
      <c r="EC308" s="33"/>
      <c r="ED308" s="33"/>
      <c r="EE308" s="33"/>
      <c r="EF308" s="33"/>
      <c r="EG308" s="33"/>
      <c r="EH308" s="33"/>
      <c r="EI308" s="33"/>
      <c r="EJ308" s="33"/>
      <c r="EK308" s="33"/>
      <c r="EL308" s="33"/>
      <c r="EM308" s="33"/>
      <c r="EN308" s="33"/>
      <c r="EO308" s="33"/>
      <c r="EP308" s="33"/>
      <c r="EQ308" s="33"/>
      <c r="ER308" s="33"/>
      <c r="ES308" s="33"/>
      <c r="ET308" s="33"/>
      <c r="EU308" s="33"/>
      <c r="EV308" s="33"/>
      <c r="EW308" s="33"/>
      <c r="EX308" s="33"/>
      <c r="EY308" s="33"/>
      <c r="EZ308" s="33"/>
      <c r="FA308" s="33"/>
      <c r="FB308" s="33"/>
      <c r="FC308" s="33"/>
      <c r="FD308" s="33"/>
      <c r="FE308" s="33"/>
      <c r="FF308" s="33"/>
      <c r="FG308" s="33"/>
      <c r="FH308" s="33"/>
      <c r="FI308" s="33"/>
      <c r="FJ308" s="33"/>
      <c r="FK308" s="33"/>
      <c r="FL308" s="33"/>
      <c r="FM308" s="33"/>
    </row>
    <row r="309" spans="1:169" x14ac:dyDescent="0.2">
      <c r="A309" s="1"/>
      <c r="C309" s="33"/>
      <c r="D309" s="33"/>
      <c r="E309" s="33"/>
      <c r="F309" s="33"/>
      <c r="G309" s="33"/>
      <c r="H309" s="33"/>
      <c r="I309" s="33"/>
      <c r="J309" s="33"/>
      <c r="K309" s="33"/>
      <c r="L309" s="33"/>
      <c r="M309" s="33"/>
      <c r="N309" s="33"/>
      <c r="O309" s="33"/>
      <c r="P309" s="33"/>
      <c r="Q309" s="33"/>
      <c r="R309" s="33"/>
      <c r="S309" s="33"/>
      <c r="T309" s="33"/>
      <c r="U309" s="33"/>
      <c r="V309" s="33"/>
      <c r="W309" s="33"/>
      <c r="X309" s="33"/>
      <c r="Y309" s="33"/>
      <c r="Z309" s="33"/>
      <c r="AA309" s="33"/>
      <c r="AB309" s="33"/>
      <c r="AC309" s="33"/>
      <c r="AD309" s="33"/>
      <c r="AE309" s="33"/>
      <c r="AF309" s="33"/>
      <c r="AG309" s="33"/>
      <c r="AH309" s="33"/>
      <c r="AI309" s="33"/>
      <c r="AJ309" s="33"/>
      <c r="AK309" s="33"/>
      <c r="AL309" s="33"/>
      <c r="AM309" s="33"/>
      <c r="AN309" s="33"/>
      <c r="AO309" s="33"/>
      <c r="AP309" s="33"/>
      <c r="AQ309" s="33"/>
      <c r="AR309" s="33"/>
      <c r="AS309" s="33"/>
      <c r="AT309" s="33"/>
      <c r="AU309" s="33"/>
      <c r="AV309" s="33"/>
      <c r="AW309" s="33"/>
      <c r="AX309" s="33"/>
      <c r="AY309" s="33"/>
      <c r="AZ309" s="33"/>
      <c r="BA309" s="33"/>
      <c r="BB309" s="33"/>
      <c r="BC309" s="33"/>
      <c r="BD309" s="33"/>
      <c r="BE309" s="33"/>
      <c r="BF309" s="33"/>
      <c r="BG309" s="33"/>
      <c r="BH309" s="33"/>
      <c r="BI309" s="33"/>
      <c r="BJ309" s="33"/>
      <c r="BK309" s="33"/>
      <c r="BL309" s="33"/>
      <c r="BM309" s="33"/>
      <c r="BN309" s="33"/>
      <c r="BO309" s="33"/>
      <c r="BP309" s="33"/>
      <c r="BQ309" s="33"/>
      <c r="BR309" s="33"/>
      <c r="BS309" s="33"/>
      <c r="BT309" s="33"/>
      <c r="BU309" s="33"/>
      <c r="BV309" s="33"/>
      <c r="BW309" s="33"/>
      <c r="BX309" s="33"/>
      <c r="BY309" s="33"/>
      <c r="BZ309" s="33"/>
      <c r="CA309" s="33"/>
      <c r="CB309" s="33"/>
      <c r="CC309" s="33"/>
      <c r="CD309" s="33"/>
      <c r="CE309" s="33"/>
      <c r="CF309" s="33"/>
      <c r="CG309" s="33"/>
      <c r="CH309" s="33"/>
      <c r="CI309" s="33"/>
      <c r="CJ309" s="33"/>
      <c r="CK309" s="33"/>
      <c r="CL309" s="33"/>
      <c r="CM309" s="33"/>
      <c r="CN309" s="33"/>
      <c r="CO309" s="33"/>
      <c r="CP309" s="33"/>
      <c r="CQ309" s="33"/>
      <c r="CR309" s="33"/>
      <c r="CS309" s="33"/>
      <c r="CT309" s="33"/>
      <c r="CU309" s="33"/>
      <c r="CV309" s="33"/>
      <c r="CW309" s="33"/>
      <c r="CX309" s="33"/>
      <c r="CY309" s="33"/>
      <c r="CZ309" s="33"/>
      <c r="DA309" s="33"/>
      <c r="DB309" s="33"/>
      <c r="DC309" s="33"/>
      <c r="DD309" s="33"/>
      <c r="DE309" s="33"/>
      <c r="DF309" s="33"/>
      <c r="DG309" s="33"/>
      <c r="DH309" s="33"/>
      <c r="DI309" s="33"/>
      <c r="DJ309" s="33"/>
      <c r="DK309" s="33"/>
      <c r="DL309" s="33"/>
      <c r="DM309" s="33"/>
      <c r="DN309" s="33"/>
      <c r="DO309" s="33"/>
      <c r="DP309" s="33"/>
      <c r="DQ309" s="33"/>
      <c r="DR309" s="33"/>
      <c r="DS309" s="33"/>
      <c r="DT309" s="33"/>
      <c r="DU309" s="33"/>
      <c r="DV309" s="33"/>
      <c r="DW309" s="33"/>
      <c r="DX309" s="33"/>
      <c r="DY309" s="33"/>
      <c r="DZ309" s="33"/>
      <c r="EA309" s="33"/>
      <c r="EB309" s="33"/>
      <c r="EC309" s="33"/>
      <c r="ED309" s="33"/>
      <c r="EE309" s="33"/>
      <c r="EF309" s="33"/>
      <c r="EG309" s="33"/>
      <c r="EH309" s="33"/>
      <c r="EI309" s="33"/>
      <c r="EJ309" s="33"/>
      <c r="EK309" s="33"/>
      <c r="EL309" s="33"/>
      <c r="EM309" s="33"/>
      <c r="EN309" s="33"/>
      <c r="EO309" s="33"/>
      <c r="EP309" s="33"/>
      <c r="EQ309" s="33"/>
      <c r="ER309" s="33"/>
      <c r="ES309" s="33"/>
      <c r="ET309" s="33"/>
      <c r="EU309" s="33"/>
      <c r="EV309" s="33"/>
      <c r="EW309" s="33"/>
      <c r="EX309" s="33"/>
      <c r="EY309" s="33"/>
      <c r="EZ309" s="33"/>
      <c r="FA309" s="33"/>
      <c r="FB309" s="33"/>
      <c r="FC309" s="33"/>
      <c r="FD309" s="33"/>
      <c r="FE309" s="33"/>
      <c r="FF309" s="33"/>
      <c r="FG309" s="33"/>
      <c r="FH309" s="33"/>
      <c r="FI309" s="33"/>
      <c r="FJ309" s="33"/>
      <c r="FK309" s="33"/>
      <c r="FL309" s="33"/>
      <c r="FM309" s="33"/>
    </row>
    <row r="310" spans="1:169" x14ac:dyDescent="0.2">
      <c r="A310" s="1"/>
      <c r="C310" s="33"/>
      <c r="D310" s="33"/>
      <c r="E310" s="33"/>
      <c r="F310" s="33"/>
      <c r="G310" s="33"/>
      <c r="H310" s="33"/>
      <c r="I310" s="33"/>
      <c r="J310" s="33"/>
      <c r="K310" s="33"/>
      <c r="L310" s="33"/>
      <c r="M310" s="33"/>
      <c r="N310" s="33"/>
      <c r="O310" s="33"/>
      <c r="P310" s="33"/>
      <c r="Q310" s="33"/>
      <c r="R310" s="33"/>
      <c r="S310" s="33"/>
      <c r="T310" s="33"/>
      <c r="U310" s="33"/>
      <c r="V310" s="33"/>
      <c r="W310" s="33"/>
      <c r="X310" s="33"/>
      <c r="Y310" s="33"/>
      <c r="Z310" s="33"/>
      <c r="AA310" s="33"/>
      <c r="AB310" s="33"/>
      <c r="AC310" s="33"/>
      <c r="AD310" s="33"/>
      <c r="AE310" s="33"/>
      <c r="AF310" s="33"/>
      <c r="AG310" s="33"/>
      <c r="AH310" s="33"/>
      <c r="AI310" s="33"/>
      <c r="AJ310" s="33"/>
      <c r="AK310" s="33"/>
      <c r="AL310" s="33"/>
      <c r="AM310" s="33"/>
      <c r="AN310" s="33"/>
      <c r="AO310" s="33"/>
      <c r="AP310" s="33"/>
      <c r="AQ310" s="33"/>
      <c r="AR310" s="33"/>
      <c r="AS310" s="33"/>
      <c r="AT310" s="33"/>
      <c r="AU310" s="33"/>
      <c r="AV310" s="33"/>
      <c r="AW310" s="33"/>
      <c r="AX310" s="33"/>
      <c r="AY310" s="33"/>
      <c r="AZ310" s="33"/>
      <c r="BA310" s="33"/>
      <c r="BB310" s="33"/>
      <c r="BC310" s="33"/>
      <c r="BD310" s="33"/>
      <c r="BE310" s="33"/>
      <c r="BF310" s="33"/>
      <c r="BG310" s="33"/>
      <c r="BH310" s="33"/>
      <c r="BI310" s="33"/>
      <c r="BJ310" s="33"/>
      <c r="BK310" s="33"/>
      <c r="BL310" s="33"/>
      <c r="BM310" s="33"/>
      <c r="BN310" s="33"/>
      <c r="BO310" s="33"/>
      <c r="BP310" s="33"/>
      <c r="BQ310" s="33"/>
      <c r="BR310" s="33"/>
      <c r="BS310" s="33"/>
      <c r="BT310" s="33"/>
      <c r="BU310" s="33"/>
      <c r="BV310" s="33"/>
      <c r="BW310" s="33"/>
      <c r="BX310" s="33"/>
      <c r="BY310" s="33"/>
      <c r="BZ310" s="33"/>
      <c r="CA310" s="33"/>
      <c r="CB310" s="33"/>
      <c r="CC310" s="33"/>
      <c r="CD310" s="33"/>
      <c r="CE310" s="33"/>
      <c r="CF310" s="33"/>
      <c r="CG310" s="33"/>
      <c r="CH310" s="33"/>
      <c r="CI310" s="33"/>
      <c r="CJ310" s="33"/>
      <c r="CK310" s="33"/>
      <c r="CL310" s="33"/>
      <c r="CM310" s="33"/>
      <c r="CN310" s="33"/>
      <c r="CO310" s="33"/>
      <c r="CP310" s="33"/>
      <c r="CQ310" s="33"/>
      <c r="CR310" s="33"/>
      <c r="CS310" s="33"/>
      <c r="CT310" s="33"/>
      <c r="CU310" s="33"/>
      <c r="CV310" s="33"/>
      <c r="CW310" s="33"/>
      <c r="CX310" s="33"/>
      <c r="CY310" s="33"/>
      <c r="CZ310" s="33"/>
      <c r="DA310" s="33"/>
      <c r="DB310" s="33"/>
      <c r="DC310" s="33"/>
      <c r="DD310" s="33"/>
      <c r="DE310" s="33"/>
      <c r="DF310" s="33"/>
      <c r="DG310" s="33"/>
      <c r="DH310" s="33"/>
      <c r="DI310" s="33"/>
      <c r="DJ310" s="33"/>
      <c r="DK310" s="33"/>
      <c r="DL310" s="33"/>
      <c r="DM310" s="33"/>
      <c r="DN310" s="33"/>
      <c r="DO310" s="33"/>
      <c r="DP310" s="33"/>
      <c r="DQ310" s="33"/>
      <c r="DR310" s="33"/>
      <c r="DS310" s="33"/>
      <c r="DT310" s="33"/>
      <c r="DU310" s="33"/>
      <c r="DV310" s="33"/>
      <c r="DW310" s="33"/>
      <c r="DX310" s="33"/>
      <c r="DY310" s="33"/>
      <c r="DZ310" s="33"/>
      <c r="EA310" s="33"/>
      <c r="EB310" s="33"/>
      <c r="EC310" s="33"/>
      <c r="ED310" s="33"/>
      <c r="EE310" s="33"/>
      <c r="EF310" s="33"/>
      <c r="EG310" s="33"/>
      <c r="EH310" s="33"/>
      <c r="EI310" s="33"/>
      <c r="EJ310" s="33"/>
      <c r="EK310" s="33"/>
      <c r="EL310" s="33"/>
      <c r="EM310" s="33"/>
      <c r="EN310" s="33"/>
      <c r="EO310" s="33"/>
      <c r="EP310" s="33"/>
      <c r="EQ310" s="33"/>
      <c r="ER310" s="33"/>
      <c r="ES310" s="33"/>
      <c r="ET310" s="33"/>
      <c r="EU310" s="33"/>
      <c r="EV310" s="33"/>
      <c r="EW310" s="33"/>
      <c r="EX310" s="33"/>
      <c r="EY310" s="33"/>
      <c r="EZ310" s="33"/>
      <c r="FA310" s="33"/>
      <c r="FB310" s="33"/>
      <c r="FC310" s="33"/>
      <c r="FD310" s="33"/>
      <c r="FE310" s="33"/>
      <c r="FF310" s="33"/>
      <c r="FG310" s="33"/>
      <c r="FH310" s="33"/>
      <c r="FI310" s="33"/>
      <c r="FJ310" s="33"/>
      <c r="FK310" s="33"/>
      <c r="FL310" s="33"/>
      <c r="FM310" s="33"/>
    </row>
    <row r="311" spans="1:169" x14ac:dyDescent="0.2">
      <c r="A311" s="1"/>
      <c r="C311" s="33"/>
      <c r="D311" s="33"/>
      <c r="E311" s="33"/>
      <c r="F311" s="33"/>
      <c r="G311" s="33"/>
      <c r="H311" s="33"/>
      <c r="I311" s="33"/>
      <c r="J311" s="33"/>
      <c r="K311" s="33"/>
      <c r="L311" s="33"/>
      <c r="M311" s="33"/>
      <c r="N311" s="33"/>
      <c r="O311" s="33"/>
      <c r="P311" s="33"/>
      <c r="Q311" s="33"/>
      <c r="R311" s="33"/>
      <c r="S311" s="33"/>
      <c r="T311" s="33"/>
      <c r="U311" s="33"/>
      <c r="V311" s="33"/>
      <c r="W311" s="33"/>
      <c r="X311" s="33"/>
      <c r="Y311" s="33"/>
      <c r="Z311" s="33"/>
      <c r="AA311" s="33"/>
      <c r="AB311" s="33"/>
      <c r="AC311" s="33"/>
      <c r="AD311" s="33"/>
      <c r="AE311" s="33"/>
      <c r="AF311" s="33"/>
      <c r="AG311" s="33"/>
      <c r="AH311" s="33"/>
      <c r="AI311" s="33"/>
      <c r="AJ311" s="33"/>
      <c r="AK311" s="33"/>
      <c r="AL311" s="33"/>
      <c r="AM311" s="33"/>
      <c r="AN311" s="33"/>
      <c r="AO311" s="33"/>
      <c r="AP311" s="33"/>
      <c r="AQ311" s="33"/>
      <c r="AR311" s="33"/>
      <c r="AS311" s="33"/>
      <c r="AT311" s="33"/>
      <c r="AU311" s="33"/>
      <c r="AV311" s="33"/>
      <c r="AW311" s="33"/>
      <c r="AX311" s="33"/>
      <c r="AY311" s="33"/>
      <c r="AZ311" s="33"/>
      <c r="BA311" s="33"/>
      <c r="BB311" s="33"/>
      <c r="BC311" s="33"/>
      <c r="BD311" s="33"/>
      <c r="BE311" s="33"/>
      <c r="BF311" s="33"/>
      <c r="BG311" s="33"/>
      <c r="BH311" s="33"/>
      <c r="BI311" s="33"/>
      <c r="BJ311" s="33"/>
      <c r="BK311" s="33"/>
      <c r="BL311" s="33"/>
      <c r="BM311" s="33"/>
      <c r="BN311" s="33"/>
      <c r="BO311" s="33"/>
      <c r="BP311" s="33"/>
      <c r="BQ311" s="33"/>
      <c r="BR311" s="33"/>
      <c r="BS311" s="33"/>
      <c r="BT311" s="33"/>
      <c r="BU311" s="33"/>
      <c r="BV311" s="33"/>
      <c r="BW311" s="33"/>
      <c r="BX311" s="33"/>
      <c r="BY311" s="33"/>
      <c r="BZ311" s="33"/>
      <c r="CA311" s="33"/>
      <c r="CB311" s="33"/>
      <c r="CC311" s="33"/>
      <c r="CD311" s="33"/>
      <c r="CE311" s="33"/>
      <c r="CF311" s="33"/>
      <c r="CG311" s="33"/>
      <c r="CH311" s="33"/>
      <c r="CI311" s="33"/>
      <c r="CJ311" s="33"/>
      <c r="CK311" s="33"/>
      <c r="CL311" s="33"/>
      <c r="CM311" s="33"/>
      <c r="CN311" s="33"/>
      <c r="CO311" s="33"/>
      <c r="CP311" s="33"/>
      <c r="CQ311" s="33"/>
      <c r="CR311" s="33"/>
      <c r="CS311" s="33"/>
      <c r="CT311" s="33"/>
      <c r="CU311" s="33"/>
      <c r="CV311" s="33"/>
      <c r="CW311" s="33"/>
      <c r="CX311" s="33"/>
      <c r="CY311" s="33"/>
      <c r="CZ311" s="33"/>
      <c r="DA311" s="33"/>
      <c r="DB311" s="33"/>
      <c r="DC311" s="33"/>
      <c r="DD311" s="33"/>
      <c r="DE311" s="33"/>
      <c r="DF311" s="33"/>
      <c r="DG311" s="33"/>
      <c r="DH311" s="33"/>
      <c r="DI311" s="33"/>
      <c r="DJ311" s="33"/>
      <c r="DK311" s="33"/>
      <c r="DL311" s="33"/>
      <c r="DM311" s="33"/>
      <c r="DN311" s="33"/>
      <c r="DO311" s="33"/>
      <c r="DP311" s="33"/>
      <c r="DQ311" s="33"/>
      <c r="DR311" s="33"/>
      <c r="DS311" s="33"/>
      <c r="DT311" s="33"/>
      <c r="DU311" s="33"/>
      <c r="DV311" s="33"/>
      <c r="DW311" s="33"/>
      <c r="DX311" s="33"/>
      <c r="DY311" s="33"/>
      <c r="DZ311" s="33"/>
      <c r="EA311" s="33"/>
      <c r="EB311" s="33"/>
      <c r="EC311" s="33"/>
      <c r="ED311" s="33"/>
      <c r="EE311" s="33"/>
      <c r="EF311" s="33"/>
      <c r="EG311" s="33"/>
      <c r="EH311" s="33"/>
      <c r="EI311" s="33"/>
      <c r="EJ311" s="33"/>
      <c r="EK311" s="33"/>
      <c r="EL311" s="33"/>
      <c r="EM311" s="33"/>
      <c r="EN311" s="33"/>
      <c r="EO311" s="33"/>
      <c r="EP311" s="33"/>
      <c r="EQ311" s="33"/>
      <c r="ER311" s="33"/>
      <c r="ES311" s="33"/>
      <c r="ET311" s="33"/>
      <c r="EU311" s="33"/>
      <c r="EV311" s="33"/>
      <c r="EW311" s="33"/>
      <c r="EX311" s="33"/>
      <c r="EY311" s="33"/>
      <c r="EZ311" s="33"/>
      <c r="FA311" s="33"/>
      <c r="FB311" s="33"/>
      <c r="FC311" s="33"/>
      <c r="FD311" s="33"/>
      <c r="FE311" s="33"/>
      <c r="FF311" s="33"/>
      <c r="FG311" s="33"/>
      <c r="FH311" s="33"/>
      <c r="FI311" s="33"/>
      <c r="FJ311" s="33"/>
      <c r="FK311" s="33"/>
      <c r="FL311" s="33"/>
      <c r="FM311" s="33"/>
    </row>
    <row r="312" spans="1:169" x14ac:dyDescent="0.2">
      <c r="A312" s="1"/>
      <c r="C312" s="33"/>
      <c r="D312" s="33"/>
      <c r="E312" s="33"/>
      <c r="F312" s="33"/>
      <c r="G312" s="33"/>
      <c r="H312" s="33"/>
      <c r="I312" s="33"/>
      <c r="J312" s="33"/>
      <c r="K312" s="33"/>
      <c r="L312" s="33"/>
      <c r="M312" s="33"/>
      <c r="N312" s="33"/>
      <c r="O312" s="33"/>
      <c r="P312" s="33"/>
      <c r="Q312" s="33"/>
      <c r="R312" s="33"/>
      <c r="S312" s="33"/>
      <c r="T312" s="33"/>
      <c r="U312" s="33"/>
      <c r="V312" s="33"/>
      <c r="W312" s="33"/>
      <c r="X312" s="33"/>
      <c r="Y312" s="33"/>
      <c r="Z312" s="33"/>
      <c r="AA312" s="33"/>
      <c r="AB312" s="33"/>
      <c r="AC312" s="33"/>
      <c r="AD312" s="33"/>
      <c r="AE312" s="33"/>
      <c r="AF312" s="33"/>
      <c r="AG312" s="33"/>
      <c r="AH312" s="33"/>
      <c r="AI312" s="33"/>
      <c r="AJ312" s="33"/>
      <c r="AK312" s="33"/>
      <c r="AL312" s="33"/>
      <c r="AM312" s="33"/>
      <c r="AN312" s="33"/>
      <c r="AO312" s="33"/>
      <c r="AP312" s="33"/>
      <c r="AQ312" s="33"/>
      <c r="AR312" s="33"/>
      <c r="AS312" s="33"/>
      <c r="AT312" s="33"/>
      <c r="AU312" s="33"/>
      <c r="AV312" s="33"/>
      <c r="AW312" s="33"/>
      <c r="AX312" s="33"/>
      <c r="AY312" s="33"/>
      <c r="AZ312" s="33"/>
      <c r="BA312" s="33"/>
      <c r="BB312" s="33"/>
      <c r="BC312" s="33"/>
      <c r="BD312" s="33"/>
      <c r="BE312" s="33"/>
      <c r="BF312" s="33"/>
      <c r="BG312" s="33"/>
      <c r="BH312" s="33"/>
      <c r="BI312" s="33"/>
      <c r="BJ312" s="33"/>
      <c r="BK312" s="33"/>
      <c r="BL312" s="33"/>
      <c r="BM312" s="33"/>
      <c r="BN312" s="33"/>
      <c r="BO312" s="33"/>
      <c r="BP312" s="33"/>
      <c r="BQ312" s="33"/>
      <c r="BR312" s="33"/>
      <c r="BS312" s="33"/>
      <c r="BT312" s="33"/>
      <c r="BU312" s="33"/>
      <c r="BV312" s="33"/>
      <c r="BW312" s="33"/>
      <c r="BX312" s="33"/>
      <c r="BY312" s="33"/>
      <c r="BZ312" s="33"/>
      <c r="CA312" s="33"/>
      <c r="CB312" s="33"/>
      <c r="CC312" s="33"/>
      <c r="CD312" s="33"/>
      <c r="CE312" s="33"/>
      <c r="CF312" s="33"/>
      <c r="CG312" s="33"/>
      <c r="CH312" s="33"/>
      <c r="CI312" s="33"/>
      <c r="CJ312" s="33"/>
      <c r="CK312" s="33"/>
      <c r="CL312" s="33"/>
      <c r="CM312" s="33"/>
      <c r="CN312" s="33"/>
      <c r="CO312" s="33"/>
      <c r="CP312" s="33"/>
      <c r="CQ312" s="33"/>
      <c r="CR312" s="33"/>
      <c r="CS312" s="33"/>
      <c r="CT312" s="33"/>
      <c r="CU312" s="33"/>
      <c r="CV312" s="33"/>
      <c r="CW312" s="33"/>
      <c r="CX312" s="33"/>
      <c r="CY312" s="33"/>
      <c r="CZ312" s="33"/>
      <c r="DA312" s="33"/>
      <c r="DB312" s="33"/>
      <c r="DC312" s="33"/>
      <c r="DD312" s="33"/>
      <c r="DE312" s="33"/>
      <c r="DF312" s="33"/>
      <c r="DG312" s="33"/>
      <c r="DH312" s="33"/>
      <c r="DI312" s="33"/>
      <c r="DJ312" s="33"/>
      <c r="DK312" s="33"/>
      <c r="DL312" s="33"/>
      <c r="DM312" s="33"/>
      <c r="DN312" s="33"/>
      <c r="DO312" s="33"/>
      <c r="DP312" s="33"/>
      <c r="DQ312" s="33"/>
      <c r="DR312" s="33"/>
      <c r="DS312" s="33"/>
      <c r="DT312" s="33"/>
      <c r="DU312" s="33"/>
      <c r="DV312" s="33"/>
      <c r="DW312" s="33"/>
      <c r="DX312" s="33"/>
      <c r="DY312" s="33"/>
      <c r="DZ312" s="33"/>
      <c r="EA312" s="33"/>
      <c r="EB312" s="33"/>
      <c r="EC312" s="33"/>
      <c r="ED312" s="33"/>
      <c r="EE312" s="33"/>
      <c r="EF312" s="33"/>
      <c r="EG312" s="33"/>
      <c r="EH312" s="33"/>
      <c r="EI312" s="33"/>
      <c r="EJ312" s="33"/>
      <c r="EK312" s="33"/>
      <c r="EL312" s="33"/>
      <c r="EM312" s="33"/>
      <c r="EN312" s="33"/>
      <c r="EO312" s="33"/>
      <c r="EP312" s="33"/>
      <c r="EQ312" s="33"/>
      <c r="ER312" s="33"/>
      <c r="ES312" s="33"/>
      <c r="ET312" s="33"/>
      <c r="EU312" s="33"/>
      <c r="EV312" s="33"/>
      <c r="EW312" s="33"/>
      <c r="EX312" s="33"/>
      <c r="EY312" s="33"/>
      <c r="EZ312" s="33"/>
      <c r="FA312" s="33"/>
      <c r="FB312" s="33"/>
      <c r="FC312" s="33"/>
      <c r="FD312" s="33"/>
      <c r="FE312" s="33"/>
      <c r="FF312" s="33"/>
      <c r="FG312" s="33"/>
      <c r="FH312" s="33"/>
      <c r="FI312" s="33"/>
      <c r="FJ312" s="33"/>
      <c r="FK312" s="33"/>
      <c r="FL312" s="33"/>
      <c r="FM312" s="33"/>
    </row>
    <row r="313" spans="1:169" x14ac:dyDescent="0.2">
      <c r="A313" s="1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  <c r="CP313" s="33"/>
      <c r="CQ313" s="33"/>
      <c r="CR313" s="33"/>
      <c r="CS313" s="33"/>
      <c r="CT313" s="33"/>
      <c r="CU313" s="33"/>
      <c r="CV313" s="33"/>
      <c r="CW313" s="33"/>
      <c r="CX313" s="33"/>
      <c r="CY313" s="33"/>
      <c r="CZ313" s="33"/>
      <c r="DA313" s="33"/>
      <c r="DB313" s="33"/>
      <c r="DC313" s="33"/>
      <c r="DD313" s="33"/>
      <c r="DE313" s="33"/>
      <c r="DF313" s="33"/>
      <c r="DG313" s="33"/>
      <c r="DH313" s="33"/>
      <c r="DI313" s="33"/>
      <c r="DJ313" s="33"/>
      <c r="DK313" s="33"/>
      <c r="DL313" s="33"/>
      <c r="DM313" s="33"/>
      <c r="DN313" s="33"/>
      <c r="DO313" s="33"/>
      <c r="DP313" s="33"/>
      <c r="DQ313" s="33"/>
      <c r="DR313" s="33"/>
      <c r="DS313" s="33"/>
      <c r="DT313" s="33"/>
      <c r="DU313" s="33"/>
      <c r="DV313" s="33"/>
      <c r="DW313" s="33"/>
      <c r="DX313" s="33"/>
      <c r="DY313" s="33"/>
      <c r="DZ313" s="33"/>
      <c r="EA313" s="33"/>
      <c r="EB313" s="33"/>
      <c r="EC313" s="33"/>
      <c r="ED313" s="33"/>
      <c r="EE313" s="33"/>
      <c r="EF313" s="33"/>
      <c r="EG313" s="33"/>
      <c r="EH313" s="33"/>
      <c r="EI313" s="33"/>
      <c r="EJ313" s="33"/>
      <c r="EK313" s="33"/>
      <c r="EL313" s="33"/>
      <c r="EM313" s="33"/>
      <c r="EN313" s="33"/>
      <c r="EO313" s="33"/>
      <c r="EP313" s="33"/>
      <c r="EQ313" s="33"/>
      <c r="ER313" s="33"/>
      <c r="ES313" s="33"/>
      <c r="ET313" s="33"/>
      <c r="EU313" s="33"/>
      <c r="EV313" s="33"/>
      <c r="EW313" s="33"/>
      <c r="EX313" s="33"/>
      <c r="EY313" s="33"/>
      <c r="EZ313" s="33"/>
      <c r="FA313" s="33"/>
      <c r="FB313" s="33"/>
      <c r="FC313" s="33"/>
      <c r="FD313" s="33"/>
      <c r="FE313" s="33"/>
      <c r="FF313" s="33"/>
      <c r="FG313" s="33"/>
      <c r="FH313" s="33"/>
      <c r="FI313" s="33"/>
      <c r="FJ313" s="33"/>
      <c r="FK313" s="33"/>
      <c r="FL313" s="33"/>
      <c r="FM313" s="33"/>
    </row>
    <row r="314" spans="1:169" x14ac:dyDescent="0.2">
      <c r="A314" s="1"/>
      <c r="C314" s="33"/>
      <c r="D314" s="33"/>
      <c r="E314" s="33"/>
      <c r="F314" s="33"/>
      <c r="G314" s="33"/>
      <c r="H314" s="33"/>
      <c r="I314" s="33"/>
      <c r="J314" s="33"/>
      <c r="K314" s="33"/>
      <c r="L314" s="33"/>
      <c r="M314" s="33"/>
      <c r="N314" s="33"/>
      <c r="O314" s="33"/>
      <c r="P314" s="33"/>
      <c r="Q314" s="33"/>
      <c r="R314" s="33"/>
      <c r="S314" s="33"/>
      <c r="T314" s="33"/>
      <c r="U314" s="33"/>
      <c r="V314" s="33"/>
      <c r="W314" s="33"/>
      <c r="X314" s="33"/>
      <c r="Y314" s="33"/>
      <c r="Z314" s="33"/>
      <c r="AA314" s="33"/>
      <c r="AB314" s="33"/>
      <c r="AC314" s="33"/>
      <c r="AD314" s="33"/>
      <c r="AE314" s="33"/>
      <c r="AF314" s="33"/>
      <c r="AG314" s="33"/>
      <c r="AH314" s="33"/>
      <c r="AI314" s="33"/>
      <c r="AJ314" s="33"/>
      <c r="AK314" s="33"/>
      <c r="AL314" s="33"/>
      <c r="AM314" s="33"/>
      <c r="AN314" s="33"/>
      <c r="AO314" s="33"/>
      <c r="AP314" s="33"/>
      <c r="AQ314" s="33"/>
      <c r="AR314" s="33"/>
      <c r="AS314" s="33"/>
      <c r="AT314" s="33"/>
      <c r="AU314" s="33"/>
      <c r="AV314" s="33"/>
      <c r="AW314" s="33"/>
      <c r="AX314" s="33"/>
      <c r="AY314" s="33"/>
      <c r="AZ314" s="33"/>
      <c r="BA314" s="33"/>
      <c r="BB314" s="33"/>
      <c r="BC314" s="33"/>
      <c r="BD314" s="33"/>
      <c r="BE314" s="33"/>
      <c r="BF314" s="33"/>
      <c r="BG314" s="33"/>
      <c r="BH314" s="33"/>
      <c r="BI314" s="33"/>
      <c r="BJ314" s="33"/>
      <c r="BK314" s="33"/>
      <c r="BL314" s="33"/>
      <c r="BM314" s="33"/>
      <c r="BN314" s="33"/>
      <c r="BO314" s="33"/>
      <c r="BP314" s="33"/>
      <c r="BQ314" s="33"/>
      <c r="BR314" s="33"/>
      <c r="BS314" s="33"/>
      <c r="BT314" s="33"/>
      <c r="BU314" s="33"/>
      <c r="BV314" s="33"/>
      <c r="BW314" s="33"/>
      <c r="BX314" s="33"/>
      <c r="BY314" s="33"/>
      <c r="BZ314" s="33"/>
      <c r="CA314" s="33"/>
      <c r="CB314" s="33"/>
      <c r="CC314" s="33"/>
      <c r="CD314" s="33"/>
      <c r="CE314" s="33"/>
      <c r="CF314" s="33"/>
      <c r="CG314" s="33"/>
      <c r="CH314" s="33"/>
      <c r="CI314" s="33"/>
      <c r="CJ314" s="33"/>
      <c r="CK314" s="33"/>
      <c r="CL314" s="33"/>
      <c r="CM314" s="33"/>
      <c r="CN314" s="33"/>
      <c r="CO314" s="33"/>
      <c r="CP314" s="33"/>
      <c r="CQ314" s="33"/>
      <c r="CR314" s="33"/>
      <c r="CS314" s="33"/>
      <c r="CT314" s="33"/>
      <c r="CU314" s="33"/>
      <c r="CV314" s="33"/>
      <c r="CW314" s="33"/>
      <c r="CX314" s="33"/>
      <c r="CY314" s="33"/>
      <c r="CZ314" s="33"/>
      <c r="DA314" s="33"/>
      <c r="DB314" s="33"/>
      <c r="DC314" s="33"/>
      <c r="DD314" s="33"/>
      <c r="DE314" s="33"/>
      <c r="DF314" s="33"/>
      <c r="DG314" s="33"/>
      <c r="DH314" s="33"/>
      <c r="DI314" s="33"/>
      <c r="DJ314" s="33"/>
      <c r="DK314" s="33"/>
      <c r="DL314" s="33"/>
      <c r="DM314" s="33"/>
      <c r="DN314" s="33"/>
      <c r="DO314" s="33"/>
      <c r="DP314" s="33"/>
      <c r="DQ314" s="33"/>
      <c r="DR314" s="33"/>
      <c r="DS314" s="33"/>
      <c r="DT314" s="33"/>
      <c r="DU314" s="33"/>
      <c r="DV314" s="33"/>
      <c r="DW314" s="33"/>
      <c r="DX314" s="33"/>
      <c r="DY314" s="33"/>
      <c r="DZ314" s="33"/>
      <c r="EA314" s="33"/>
      <c r="EB314" s="33"/>
      <c r="EC314" s="33"/>
      <c r="ED314" s="33"/>
      <c r="EE314" s="33"/>
      <c r="EF314" s="33"/>
      <c r="EG314" s="33"/>
      <c r="EH314" s="33"/>
      <c r="EI314" s="33"/>
      <c r="EJ314" s="33"/>
      <c r="EK314" s="33"/>
      <c r="EL314" s="33"/>
      <c r="EM314" s="33"/>
      <c r="EN314" s="33"/>
      <c r="EO314" s="33"/>
      <c r="EP314" s="33"/>
      <c r="EQ314" s="33"/>
      <c r="ER314" s="33"/>
      <c r="ES314" s="33"/>
      <c r="ET314" s="33"/>
      <c r="EU314" s="33"/>
      <c r="EV314" s="33"/>
      <c r="EW314" s="33"/>
      <c r="EX314" s="33"/>
      <c r="EY314" s="33"/>
      <c r="EZ314" s="33"/>
      <c r="FA314" s="33"/>
      <c r="FB314" s="33"/>
      <c r="FC314" s="33"/>
      <c r="FD314" s="33"/>
      <c r="FE314" s="33"/>
      <c r="FF314" s="33"/>
      <c r="FG314" s="33"/>
      <c r="FH314" s="33"/>
      <c r="FI314" s="33"/>
      <c r="FJ314" s="33"/>
      <c r="FK314" s="33"/>
      <c r="FL314" s="33"/>
      <c r="FM314" s="33"/>
    </row>
    <row r="315" spans="1:169" x14ac:dyDescent="0.2">
      <c r="A315" s="1"/>
      <c r="C315" s="33"/>
      <c r="D315" s="33"/>
      <c r="E315" s="33"/>
      <c r="F315" s="33"/>
      <c r="G315" s="33"/>
      <c r="H315" s="33"/>
      <c r="I315" s="33"/>
      <c r="J315" s="33"/>
      <c r="K315" s="33"/>
      <c r="L315" s="33"/>
      <c r="M315" s="33"/>
      <c r="N315" s="33"/>
      <c r="O315" s="33"/>
      <c r="P315" s="33"/>
      <c r="Q315" s="33"/>
      <c r="R315" s="33"/>
      <c r="S315" s="33"/>
      <c r="T315" s="33"/>
      <c r="U315" s="33"/>
      <c r="V315" s="33"/>
      <c r="W315" s="33"/>
      <c r="X315" s="33"/>
      <c r="Y315" s="33"/>
      <c r="Z315" s="33"/>
      <c r="AA315" s="33"/>
      <c r="AB315" s="33"/>
      <c r="AC315" s="33"/>
      <c r="AD315" s="33"/>
      <c r="AE315" s="33"/>
      <c r="AF315" s="33"/>
      <c r="AG315" s="33"/>
      <c r="AH315" s="33"/>
      <c r="AI315" s="33"/>
      <c r="AJ315" s="33"/>
      <c r="AK315" s="33"/>
      <c r="AL315" s="33"/>
      <c r="AM315" s="33"/>
      <c r="AN315" s="33"/>
      <c r="AO315" s="33"/>
      <c r="AP315" s="33"/>
      <c r="AQ315" s="33"/>
      <c r="AR315" s="33"/>
      <c r="AS315" s="33"/>
      <c r="AT315" s="33"/>
      <c r="AU315" s="33"/>
      <c r="AV315" s="33"/>
      <c r="AW315" s="33"/>
      <c r="AX315" s="33"/>
      <c r="AY315" s="33"/>
      <c r="AZ315" s="33"/>
      <c r="BA315" s="33"/>
      <c r="BB315" s="33"/>
      <c r="BC315" s="33"/>
      <c r="BD315" s="33"/>
      <c r="BE315" s="33"/>
      <c r="BF315" s="33"/>
      <c r="BG315" s="33"/>
      <c r="BH315" s="33"/>
      <c r="BI315" s="33"/>
      <c r="BJ315" s="33"/>
      <c r="BK315" s="33"/>
      <c r="BL315" s="33"/>
      <c r="BM315" s="33"/>
      <c r="BN315" s="33"/>
      <c r="BO315" s="33"/>
      <c r="BP315" s="33"/>
      <c r="BQ315" s="33"/>
      <c r="BR315" s="33"/>
      <c r="BS315" s="33"/>
      <c r="BT315" s="33"/>
      <c r="BU315" s="33"/>
      <c r="BV315" s="33"/>
      <c r="BW315" s="33"/>
      <c r="BX315" s="33"/>
      <c r="BY315" s="33"/>
      <c r="BZ315" s="33"/>
      <c r="CA315" s="33"/>
      <c r="CB315" s="33"/>
      <c r="CC315" s="33"/>
      <c r="CD315" s="33"/>
      <c r="CE315" s="33"/>
      <c r="CF315" s="33"/>
      <c r="CG315" s="33"/>
      <c r="CH315" s="33"/>
      <c r="CI315" s="33"/>
      <c r="CJ315" s="33"/>
      <c r="CK315" s="33"/>
      <c r="CL315" s="33"/>
      <c r="CM315" s="33"/>
      <c r="CN315" s="33"/>
      <c r="CO315" s="33"/>
      <c r="CP315" s="33"/>
      <c r="CQ315" s="33"/>
      <c r="CR315" s="33"/>
      <c r="CS315" s="33"/>
      <c r="CT315" s="33"/>
      <c r="CU315" s="33"/>
      <c r="CV315" s="33"/>
      <c r="CW315" s="33"/>
      <c r="CX315" s="33"/>
      <c r="CY315" s="33"/>
      <c r="CZ315" s="33"/>
      <c r="DA315" s="33"/>
      <c r="DB315" s="33"/>
      <c r="DC315" s="33"/>
      <c r="DD315" s="33"/>
      <c r="DE315" s="33"/>
      <c r="DF315" s="33"/>
      <c r="DG315" s="33"/>
      <c r="DH315" s="33"/>
      <c r="DI315" s="33"/>
      <c r="DJ315" s="33"/>
      <c r="DK315" s="33"/>
      <c r="DL315" s="33"/>
      <c r="DM315" s="33"/>
      <c r="DN315" s="33"/>
      <c r="DO315" s="33"/>
      <c r="DP315" s="33"/>
      <c r="DQ315" s="33"/>
      <c r="DR315" s="33"/>
      <c r="DS315" s="33"/>
      <c r="DT315" s="33"/>
      <c r="DU315" s="33"/>
      <c r="DV315" s="33"/>
      <c r="DW315" s="33"/>
      <c r="DX315" s="33"/>
      <c r="DY315" s="33"/>
      <c r="DZ315" s="33"/>
      <c r="EA315" s="33"/>
      <c r="EB315" s="33"/>
      <c r="EC315" s="33"/>
      <c r="ED315" s="33"/>
      <c r="EE315" s="33"/>
      <c r="EF315" s="33"/>
      <c r="EG315" s="33"/>
      <c r="EH315" s="33"/>
      <c r="EI315" s="33"/>
      <c r="EJ315" s="33"/>
      <c r="EK315" s="33"/>
      <c r="EL315" s="33"/>
      <c r="EM315" s="33"/>
      <c r="EN315" s="33"/>
      <c r="EO315" s="33"/>
      <c r="EP315" s="33"/>
      <c r="EQ315" s="33"/>
      <c r="ER315" s="33"/>
      <c r="ES315" s="33"/>
      <c r="ET315" s="33"/>
      <c r="EU315" s="33"/>
      <c r="EV315" s="33"/>
      <c r="EW315" s="33"/>
      <c r="EX315" s="33"/>
      <c r="EY315" s="33"/>
      <c r="EZ315" s="33"/>
      <c r="FA315" s="33"/>
      <c r="FB315" s="33"/>
      <c r="FC315" s="33"/>
      <c r="FD315" s="33"/>
      <c r="FE315" s="33"/>
      <c r="FF315" s="33"/>
      <c r="FG315" s="33"/>
      <c r="FH315" s="33"/>
      <c r="FI315" s="33"/>
      <c r="FJ315" s="33"/>
      <c r="FK315" s="33"/>
      <c r="FL315" s="33"/>
      <c r="FM315" s="33"/>
    </row>
    <row r="316" spans="1:169" x14ac:dyDescent="0.2">
      <c r="A316" s="1"/>
      <c r="C316" s="33"/>
      <c r="D316" s="33"/>
      <c r="E316" s="33"/>
      <c r="F316" s="33"/>
      <c r="G316" s="33"/>
      <c r="H316" s="33"/>
      <c r="I316" s="33"/>
      <c r="J316" s="33"/>
      <c r="K316" s="33"/>
      <c r="L316" s="33"/>
      <c r="M316" s="33"/>
      <c r="N316" s="33"/>
      <c r="O316" s="33"/>
      <c r="P316" s="33"/>
      <c r="Q316" s="33"/>
      <c r="R316" s="33"/>
      <c r="S316" s="33"/>
      <c r="T316" s="33"/>
      <c r="U316" s="33"/>
      <c r="V316" s="33"/>
      <c r="W316" s="33"/>
      <c r="X316" s="33"/>
      <c r="Y316" s="33"/>
      <c r="Z316" s="33"/>
      <c r="AA316" s="33"/>
      <c r="AB316" s="33"/>
      <c r="AC316" s="33"/>
      <c r="AD316" s="33"/>
      <c r="AE316" s="33"/>
      <c r="AF316" s="33"/>
      <c r="AG316" s="33"/>
      <c r="AH316" s="33"/>
      <c r="AI316" s="33"/>
      <c r="AJ316" s="33"/>
      <c r="AK316" s="33"/>
      <c r="AL316" s="33"/>
      <c r="AM316" s="33"/>
      <c r="AN316" s="33"/>
      <c r="AO316" s="33"/>
      <c r="AP316" s="33"/>
      <c r="AQ316" s="33"/>
      <c r="AR316" s="33"/>
      <c r="AS316" s="33"/>
      <c r="AT316" s="33"/>
      <c r="AU316" s="33"/>
      <c r="AV316" s="33"/>
      <c r="AW316" s="33"/>
      <c r="AX316" s="33"/>
      <c r="AY316" s="33"/>
      <c r="AZ316" s="33"/>
      <c r="BA316" s="33"/>
      <c r="BB316" s="33"/>
      <c r="BC316" s="33"/>
      <c r="BD316" s="33"/>
      <c r="BE316" s="33"/>
      <c r="BF316" s="33"/>
      <c r="BG316" s="33"/>
      <c r="BH316" s="33"/>
      <c r="BI316" s="33"/>
      <c r="BJ316" s="33"/>
      <c r="BK316" s="33"/>
      <c r="BL316" s="33"/>
      <c r="BM316" s="33"/>
      <c r="BN316" s="33"/>
      <c r="BO316" s="33"/>
      <c r="BP316" s="33"/>
      <c r="BQ316" s="33"/>
      <c r="BR316" s="33"/>
      <c r="BS316" s="33"/>
      <c r="BT316" s="33"/>
      <c r="BU316" s="33"/>
      <c r="BV316" s="33"/>
      <c r="BW316" s="33"/>
      <c r="BX316" s="33"/>
      <c r="BY316" s="33"/>
      <c r="BZ316" s="33"/>
      <c r="CA316" s="33"/>
      <c r="CB316" s="33"/>
      <c r="CC316" s="33"/>
      <c r="CD316" s="33"/>
      <c r="CE316" s="33"/>
      <c r="CF316" s="33"/>
      <c r="CG316" s="33"/>
      <c r="CH316" s="33"/>
      <c r="CI316" s="33"/>
      <c r="CJ316" s="33"/>
      <c r="CK316" s="33"/>
      <c r="CL316" s="33"/>
      <c r="CM316" s="33"/>
      <c r="CN316" s="33"/>
      <c r="CO316" s="33"/>
      <c r="CP316" s="33"/>
      <c r="CQ316" s="33"/>
      <c r="CR316" s="33"/>
      <c r="CS316" s="33"/>
      <c r="CT316" s="33"/>
      <c r="CU316" s="33"/>
      <c r="CV316" s="33"/>
      <c r="CW316" s="33"/>
      <c r="CX316" s="33"/>
      <c r="CY316" s="33"/>
      <c r="CZ316" s="33"/>
      <c r="DA316" s="33"/>
      <c r="DB316" s="33"/>
      <c r="DC316" s="33"/>
      <c r="DD316" s="33"/>
      <c r="DE316" s="33"/>
      <c r="DF316" s="33"/>
      <c r="DG316" s="33"/>
      <c r="DH316" s="33"/>
      <c r="DI316" s="33"/>
      <c r="DJ316" s="33"/>
      <c r="DK316" s="33"/>
      <c r="DL316" s="33"/>
      <c r="DM316" s="33"/>
      <c r="DN316" s="33"/>
      <c r="DO316" s="33"/>
      <c r="DP316" s="33"/>
      <c r="DQ316" s="33"/>
      <c r="DR316" s="33"/>
      <c r="DS316" s="33"/>
      <c r="DT316" s="33"/>
      <c r="DU316" s="33"/>
      <c r="DV316" s="33"/>
      <c r="DW316" s="33"/>
      <c r="DX316" s="33"/>
      <c r="DY316" s="33"/>
      <c r="DZ316" s="33"/>
      <c r="EA316" s="33"/>
      <c r="EB316" s="33"/>
      <c r="EC316" s="33"/>
      <c r="ED316" s="33"/>
      <c r="EE316" s="33"/>
      <c r="EF316" s="33"/>
      <c r="EG316" s="33"/>
      <c r="EH316" s="33"/>
      <c r="EI316" s="33"/>
      <c r="EJ316" s="33"/>
      <c r="EK316" s="33"/>
      <c r="EL316" s="33"/>
      <c r="EM316" s="33"/>
      <c r="EN316" s="33"/>
      <c r="EO316" s="33"/>
      <c r="EP316" s="33"/>
      <c r="EQ316" s="33"/>
      <c r="ER316" s="33"/>
      <c r="ES316" s="33"/>
      <c r="ET316" s="33"/>
      <c r="EU316" s="33"/>
      <c r="EV316" s="33"/>
      <c r="EW316" s="33"/>
      <c r="EX316" s="33"/>
      <c r="EY316" s="33"/>
      <c r="EZ316" s="33"/>
      <c r="FA316" s="33"/>
      <c r="FB316" s="33"/>
      <c r="FC316" s="33"/>
      <c r="FD316" s="33"/>
      <c r="FE316" s="33"/>
      <c r="FF316" s="33"/>
      <c r="FG316" s="33"/>
      <c r="FH316" s="33"/>
      <c r="FI316" s="33"/>
      <c r="FJ316" s="33"/>
      <c r="FK316" s="33"/>
      <c r="FL316" s="33"/>
      <c r="FM316" s="33"/>
    </row>
    <row r="317" spans="1:169" x14ac:dyDescent="0.2">
      <c r="A317" s="1"/>
      <c r="C317" s="33"/>
      <c r="D317" s="33"/>
      <c r="E317" s="33"/>
      <c r="F317" s="33"/>
      <c r="G317" s="33"/>
      <c r="H317" s="33"/>
      <c r="I317" s="33"/>
      <c r="J317" s="33"/>
      <c r="K317" s="33"/>
      <c r="L317" s="33"/>
      <c r="M317" s="33"/>
      <c r="N317" s="33"/>
      <c r="O317" s="33"/>
      <c r="P317" s="33"/>
      <c r="Q317" s="33"/>
      <c r="R317" s="33"/>
      <c r="S317" s="33"/>
      <c r="T317" s="33"/>
      <c r="U317" s="33"/>
      <c r="V317" s="33"/>
      <c r="W317" s="33"/>
      <c r="X317" s="33"/>
      <c r="Y317" s="33"/>
      <c r="Z317" s="33"/>
      <c r="AA317" s="33"/>
      <c r="AB317" s="33"/>
      <c r="AC317" s="33"/>
      <c r="AD317" s="33"/>
      <c r="AE317" s="33"/>
      <c r="AF317" s="33"/>
      <c r="AG317" s="33"/>
      <c r="AH317" s="33"/>
      <c r="AI317" s="33"/>
      <c r="AJ317" s="33"/>
      <c r="AK317" s="33"/>
      <c r="AL317" s="33"/>
      <c r="AM317" s="33"/>
      <c r="AN317" s="33"/>
      <c r="AO317" s="33"/>
      <c r="AP317" s="33"/>
      <c r="AQ317" s="33"/>
      <c r="AR317" s="33"/>
      <c r="AS317" s="33"/>
      <c r="AT317" s="33"/>
      <c r="AU317" s="33"/>
      <c r="AV317" s="33"/>
      <c r="AW317" s="33"/>
      <c r="AX317" s="33"/>
      <c r="AY317" s="33"/>
      <c r="AZ317" s="33"/>
      <c r="BA317" s="33"/>
      <c r="BB317" s="33"/>
      <c r="BC317" s="33"/>
      <c r="BD317" s="33"/>
      <c r="BE317" s="33"/>
      <c r="BF317" s="33"/>
      <c r="BG317" s="33"/>
      <c r="BH317" s="33"/>
      <c r="BI317" s="33"/>
      <c r="BJ317" s="33"/>
      <c r="BK317" s="33"/>
      <c r="BL317" s="33"/>
      <c r="BM317" s="33"/>
      <c r="BN317" s="33"/>
      <c r="BO317" s="33"/>
      <c r="BP317" s="33"/>
      <c r="BQ317" s="33"/>
      <c r="BR317" s="33"/>
      <c r="BS317" s="33"/>
      <c r="BT317" s="33"/>
      <c r="BU317" s="33"/>
      <c r="BV317" s="33"/>
      <c r="BW317" s="33"/>
      <c r="BX317" s="33"/>
      <c r="BY317" s="33"/>
      <c r="BZ317" s="33"/>
      <c r="CA317" s="33"/>
      <c r="CB317" s="33"/>
      <c r="CC317" s="33"/>
      <c r="CD317" s="33"/>
      <c r="CE317" s="33"/>
      <c r="CF317" s="33"/>
      <c r="CG317" s="33"/>
      <c r="CH317" s="33"/>
      <c r="CI317" s="33"/>
      <c r="CJ317" s="33"/>
      <c r="CK317" s="33"/>
      <c r="CL317" s="33"/>
      <c r="CM317" s="33"/>
      <c r="CN317" s="33"/>
      <c r="CO317" s="33"/>
      <c r="CP317" s="33"/>
      <c r="CQ317" s="33"/>
      <c r="CR317" s="33"/>
      <c r="CS317" s="33"/>
      <c r="CT317" s="33"/>
      <c r="CU317" s="33"/>
      <c r="CV317" s="33"/>
      <c r="CW317" s="33"/>
      <c r="CX317" s="33"/>
      <c r="CY317" s="33"/>
      <c r="CZ317" s="33"/>
      <c r="DA317" s="33"/>
      <c r="DB317" s="33"/>
      <c r="DC317" s="33"/>
      <c r="DD317" s="33"/>
      <c r="DE317" s="33"/>
      <c r="DF317" s="33"/>
      <c r="DG317" s="33"/>
      <c r="DH317" s="33"/>
      <c r="DI317" s="33"/>
      <c r="DJ317" s="33"/>
      <c r="DK317" s="33"/>
      <c r="DL317" s="33"/>
      <c r="DM317" s="33"/>
      <c r="DN317" s="33"/>
      <c r="DO317" s="33"/>
      <c r="DP317" s="33"/>
      <c r="DQ317" s="33"/>
      <c r="DR317" s="33"/>
      <c r="DS317" s="33"/>
      <c r="DT317" s="33"/>
      <c r="DU317" s="33"/>
      <c r="DV317" s="33"/>
      <c r="DW317" s="33"/>
      <c r="DX317" s="33"/>
      <c r="DY317" s="33"/>
      <c r="DZ317" s="33"/>
      <c r="EA317" s="33"/>
      <c r="EB317" s="33"/>
      <c r="EC317" s="33"/>
      <c r="ED317" s="33"/>
      <c r="EE317" s="33"/>
      <c r="EF317" s="33"/>
      <c r="EG317" s="33"/>
      <c r="EH317" s="33"/>
      <c r="EI317" s="33"/>
      <c r="EJ317" s="33"/>
      <c r="EK317" s="33"/>
      <c r="EL317" s="33"/>
      <c r="EM317" s="33"/>
      <c r="EN317" s="33"/>
      <c r="EO317" s="33"/>
      <c r="EP317" s="33"/>
      <c r="EQ317" s="33"/>
      <c r="ER317" s="33"/>
      <c r="ES317" s="33"/>
      <c r="ET317" s="33"/>
      <c r="EU317" s="33"/>
      <c r="EV317" s="33"/>
      <c r="EW317" s="33"/>
      <c r="EX317" s="33"/>
      <c r="EY317" s="33"/>
      <c r="EZ317" s="33"/>
      <c r="FA317" s="33"/>
      <c r="FB317" s="33"/>
      <c r="FC317" s="33"/>
      <c r="FD317" s="33"/>
      <c r="FE317" s="33"/>
      <c r="FF317" s="33"/>
      <c r="FG317" s="33"/>
      <c r="FH317" s="33"/>
      <c r="FI317" s="33"/>
      <c r="FJ317" s="33"/>
      <c r="FK317" s="33"/>
      <c r="FL317" s="33"/>
      <c r="FM317" s="33"/>
    </row>
    <row r="318" spans="1:169" x14ac:dyDescent="0.2">
      <c r="A318" s="1"/>
      <c r="C318" s="33"/>
      <c r="D318" s="33"/>
      <c r="E318" s="33"/>
      <c r="F318" s="33"/>
      <c r="G318" s="33"/>
      <c r="H318" s="33"/>
      <c r="I318" s="33"/>
      <c r="J318" s="33"/>
      <c r="K318" s="33"/>
      <c r="L318" s="33"/>
      <c r="M318" s="33"/>
      <c r="N318" s="33"/>
      <c r="O318" s="33"/>
      <c r="P318" s="33"/>
      <c r="Q318" s="33"/>
      <c r="R318" s="33"/>
      <c r="S318" s="33"/>
      <c r="T318" s="33"/>
      <c r="U318" s="33"/>
      <c r="V318" s="33"/>
      <c r="W318" s="33"/>
      <c r="X318" s="33"/>
      <c r="Y318" s="33"/>
      <c r="Z318" s="33"/>
      <c r="AA318" s="33"/>
      <c r="AB318" s="33"/>
      <c r="AC318" s="33"/>
      <c r="AD318" s="33"/>
      <c r="AE318" s="33"/>
      <c r="AF318" s="33"/>
      <c r="AG318" s="33"/>
      <c r="AH318" s="33"/>
      <c r="AI318" s="33"/>
      <c r="AJ318" s="33"/>
      <c r="AK318" s="33"/>
      <c r="AL318" s="33"/>
      <c r="AM318" s="33"/>
      <c r="AN318" s="33"/>
      <c r="AO318" s="33"/>
      <c r="AP318" s="33"/>
      <c r="AQ318" s="33"/>
      <c r="AR318" s="33"/>
      <c r="AS318" s="33"/>
      <c r="AT318" s="33"/>
      <c r="AU318" s="33"/>
      <c r="AV318" s="33"/>
      <c r="AW318" s="33"/>
      <c r="AX318" s="33"/>
      <c r="AY318" s="33"/>
      <c r="AZ318" s="33"/>
      <c r="BA318" s="33"/>
      <c r="BB318" s="33"/>
      <c r="BC318" s="33"/>
      <c r="BD318" s="33"/>
      <c r="BE318" s="33"/>
      <c r="BF318" s="33"/>
      <c r="BG318" s="33"/>
      <c r="BH318" s="33"/>
      <c r="BI318" s="33"/>
      <c r="BJ318" s="33"/>
      <c r="BK318" s="33"/>
      <c r="BL318" s="33"/>
      <c r="BM318" s="33"/>
      <c r="BN318" s="33"/>
      <c r="BO318" s="33"/>
      <c r="BP318" s="33"/>
      <c r="BQ318" s="33"/>
      <c r="BR318" s="33"/>
      <c r="BS318" s="33"/>
      <c r="BT318" s="33"/>
      <c r="BU318" s="33"/>
      <c r="BV318" s="33"/>
      <c r="BW318" s="33"/>
      <c r="BX318" s="33"/>
      <c r="BY318" s="33"/>
      <c r="BZ318" s="33"/>
      <c r="CA318" s="33"/>
      <c r="CB318" s="33"/>
      <c r="CC318" s="33"/>
      <c r="CD318" s="33"/>
      <c r="CE318" s="33"/>
      <c r="CF318" s="33"/>
      <c r="CG318" s="33"/>
      <c r="CH318" s="33"/>
      <c r="CI318" s="33"/>
      <c r="CJ318" s="33"/>
      <c r="CK318" s="33"/>
      <c r="CL318" s="33"/>
      <c r="CM318" s="33"/>
      <c r="CN318" s="33"/>
      <c r="CO318" s="33"/>
      <c r="CP318" s="33"/>
      <c r="CQ318" s="33"/>
      <c r="CR318" s="33"/>
      <c r="CS318" s="33"/>
      <c r="CT318" s="33"/>
      <c r="CU318" s="33"/>
      <c r="CV318" s="33"/>
      <c r="CW318" s="33"/>
      <c r="CX318" s="33"/>
      <c r="CY318" s="33"/>
      <c r="CZ318" s="33"/>
      <c r="DA318" s="33"/>
      <c r="DB318" s="33"/>
      <c r="DC318" s="33"/>
      <c r="DD318" s="33"/>
      <c r="DE318" s="33"/>
      <c r="DF318" s="33"/>
      <c r="DG318" s="33"/>
      <c r="DH318" s="33"/>
      <c r="DI318" s="33"/>
      <c r="DJ318" s="33"/>
      <c r="DK318" s="33"/>
      <c r="DL318" s="33"/>
      <c r="DM318" s="33"/>
      <c r="DN318" s="33"/>
      <c r="DO318" s="33"/>
      <c r="DP318" s="33"/>
      <c r="DQ318" s="33"/>
      <c r="DR318" s="33"/>
      <c r="DS318" s="33"/>
      <c r="DT318" s="33"/>
      <c r="DU318" s="33"/>
      <c r="DV318" s="33"/>
      <c r="DW318" s="33"/>
      <c r="DX318" s="33"/>
      <c r="DY318" s="33"/>
      <c r="DZ318" s="33"/>
      <c r="EA318" s="33"/>
      <c r="EB318" s="33"/>
      <c r="EC318" s="33"/>
      <c r="ED318" s="33"/>
      <c r="EE318" s="33"/>
      <c r="EF318" s="33"/>
      <c r="EG318" s="33"/>
      <c r="EH318" s="33"/>
      <c r="EI318" s="33"/>
      <c r="EJ318" s="33"/>
      <c r="EK318" s="33"/>
      <c r="EL318" s="33"/>
      <c r="EM318" s="33"/>
      <c r="EN318" s="33"/>
      <c r="EO318" s="33"/>
      <c r="EP318" s="33"/>
      <c r="EQ318" s="33"/>
      <c r="ER318" s="33"/>
      <c r="ES318" s="33"/>
      <c r="ET318" s="33"/>
      <c r="EU318" s="33"/>
      <c r="EV318" s="33"/>
      <c r="EW318" s="33"/>
      <c r="EX318" s="33"/>
      <c r="EY318" s="33"/>
      <c r="EZ318" s="33"/>
      <c r="FA318" s="33"/>
      <c r="FB318" s="33"/>
      <c r="FC318" s="33"/>
      <c r="FD318" s="33"/>
      <c r="FE318" s="33"/>
      <c r="FF318" s="33"/>
      <c r="FG318" s="33"/>
      <c r="FH318" s="33"/>
      <c r="FI318" s="33"/>
      <c r="FJ318" s="33"/>
      <c r="FK318" s="33"/>
      <c r="FL318" s="33"/>
      <c r="FM318" s="33"/>
    </row>
    <row r="319" spans="1:169" x14ac:dyDescent="0.2">
      <c r="A319" s="1"/>
      <c r="C319" s="33"/>
      <c r="D319" s="33"/>
      <c r="E319" s="33"/>
      <c r="F319" s="33"/>
      <c r="G319" s="33"/>
      <c r="H319" s="33"/>
      <c r="I319" s="33"/>
      <c r="J319" s="33"/>
      <c r="K319" s="33"/>
      <c r="L319" s="33"/>
      <c r="M319" s="33"/>
      <c r="N319" s="33"/>
      <c r="O319" s="33"/>
      <c r="P319" s="33"/>
      <c r="Q319" s="33"/>
      <c r="R319" s="33"/>
      <c r="S319" s="33"/>
      <c r="T319" s="33"/>
      <c r="U319" s="33"/>
      <c r="V319" s="33"/>
      <c r="W319" s="33"/>
      <c r="X319" s="33"/>
      <c r="Y319" s="33"/>
      <c r="Z319" s="33"/>
      <c r="AA319" s="33"/>
      <c r="AB319" s="33"/>
      <c r="AC319" s="33"/>
      <c r="AD319" s="33"/>
      <c r="AE319" s="33"/>
      <c r="AF319" s="33"/>
      <c r="AG319" s="33"/>
      <c r="AH319" s="33"/>
      <c r="AI319" s="33"/>
      <c r="AJ319" s="33"/>
      <c r="AK319" s="33"/>
      <c r="AL319" s="33"/>
      <c r="AM319" s="33"/>
      <c r="AN319" s="33"/>
      <c r="AO319" s="33"/>
      <c r="AP319" s="33"/>
      <c r="AQ319" s="33"/>
      <c r="AR319" s="33"/>
      <c r="AS319" s="33"/>
      <c r="AT319" s="33"/>
      <c r="AU319" s="33"/>
      <c r="AV319" s="33"/>
      <c r="AW319" s="33"/>
      <c r="AX319" s="33"/>
      <c r="AY319" s="33"/>
      <c r="AZ319" s="33"/>
      <c r="BA319" s="33"/>
      <c r="BB319" s="33"/>
      <c r="BC319" s="33"/>
      <c r="BD319" s="33"/>
      <c r="BE319" s="33"/>
      <c r="BF319" s="33"/>
      <c r="BG319" s="33"/>
      <c r="BH319" s="33"/>
      <c r="BI319" s="33"/>
      <c r="BJ319" s="33"/>
      <c r="BK319" s="33"/>
      <c r="BL319" s="33"/>
      <c r="BM319" s="33"/>
      <c r="BN319" s="33"/>
      <c r="BO319" s="33"/>
      <c r="BP319" s="33"/>
      <c r="BQ319" s="33"/>
      <c r="BR319" s="33"/>
      <c r="BS319" s="33"/>
      <c r="BT319" s="33"/>
      <c r="BU319" s="33"/>
      <c r="BV319" s="33"/>
      <c r="BW319" s="33"/>
      <c r="BX319" s="33"/>
      <c r="BY319" s="33"/>
      <c r="BZ319" s="33"/>
      <c r="CA319" s="33"/>
      <c r="CB319" s="33"/>
      <c r="CC319" s="33"/>
      <c r="CD319" s="33"/>
      <c r="CE319" s="33"/>
      <c r="CF319" s="33"/>
      <c r="CG319" s="33"/>
      <c r="CH319" s="33"/>
      <c r="CI319" s="33"/>
      <c r="CJ319" s="33"/>
      <c r="CK319" s="33"/>
      <c r="CL319" s="33"/>
      <c r="CM319" s="33"/>
      <c r="CN319" s="33"/>
      <c r="CO319" s="33"/>
      <c r="CP319" s="33"/>
      <c r="CQ319" s="33"/>
      <c r="CR319" s="33"/>
      <c r="CS319" s="33"/>
      <c r="CT319" s="33"/>
      <c r="CU319" s="33"/>
      <c r="CV319" s="33"/>
      <c r="CW319" s="33"/>
      <c r="CX319" s="33"/>
      <c r="CY319" s="33"/>
      <c r="CZ319" s="33"/>
      <c r="DA319" s="33"/>
      <c r="DB319" s="33"/>
      <c r="DC319" s="33"/>
      <c r="DD319" s="33"/>
      <c r="DE319" s="33"/>
      <c r="DF319" s="33"/>
      <c r="DG319" s="33"/>
      <c r="DH319" s="33"/>
      <c r="DI319" s="33"/>
      <c r="DJ319" s="33"/>
      <c r="DK319" s="33"/>
      <c r="DL319" s="33"/>
      <c r="DM319" s="33"/>
      <c r="DN319" s="33"/>
      <c r="DO319" s="33"/>
      <c r="DP319" s="33"/>
      <c r="DQ319" s="33"/>
      <c r="DR319" s="33"/>
      <c r="DS319" s="33"/>
      <c r="DT319" s="33"/>
      <c r="DU319" s="33"/>
      <c r="DV319" s="33"/>
      <c r="DW319" s="33"/>
      <c r="DX319" s="33"/>
      <c r="DY319" s="33"/>
      <c r="DZ319" s="33"/>
      <c r="EA319" s="33"/>
      <c r="EB319" s="33"/>
      <c r="EC319" s="33"/>
      <c r="ED319" s="33"/>
      <c r="EE319" s="33"/>
      <c r="EF319" s="33"/>
      <c r="EG319" s="33"/>
      <c r="EH319" s="33"/>
      <c r="EI319" s="33"/>
      <c r="EJ319" s="33"/>
      <c r="EK319" s="33"/>
      <c r="EL319" s="33"/>
      <c r="EM319" s="33"/>
      <c r="EN319" s="33"/>
      <c r="EO319" s="33"/>
      <c r="EP319" s="33"/>
      <c r="EQ319" s="33"/>
      <c r="ER319" s="33"/>
      <c r="ES319" s="33"/>
      <c r="ET319" s="33"/>
      <c r="EU319" s="33"/>
      <c r="EV319" s="33"/>
      <c r="EW319" s="33"/>
      <c r="EX319" s="33"/>
      <c r="EY319" s="33"/>
      <c r="EZ319" s="33"/>
      <c r="FA319" s="33"/>
      <c r="FB319" s="33"/>
      <c r="FC319" s="33"/>
      <c r="FD319" s="33"/>
      <c r="FE319" s="33"/>
      <c r="FF319" s="33"/>
      <c r="FG319" s="33"/>
      <c r="FH319" s="33"/>
      <c r="FI319" s="33"/>
      <c r="FJ319" s="33"/>
      <c r="FK319" s="33"/>
      <c r="FL319" s="33"/>
      <c r="FM319" s="33"/>
    </row>
    <row r="320" spans="1:169" x14ac:dyDescent="0.2">
      <c r="A320" s="1"/>
      <c r="C320" s="33"/>
      <c r="D320" s="33"/>
      <c r="E320" s="33"/>
      <c r="F320" s="33"/>
      <c r="G320" s="33"/>
      <c r="H320" s="33"/>
      <c r="I320" s="33"/>
      <c r="J320" s="33"/>
      <c r="K320" s="33"/>
      <c r="L320" s="33"/>
      <c r="M320" s="33"/>
      <c r="N320" s="33"/>
      <c r="O320" s="33"/>
      <c r="P320" s="33"/>
      <c r="Q320" s="33"/>
      <c r="R320" s="33"/>
      <c r="S320" s="33"/>
      <c r="T320" s="33"/>
      <c r="U320" s="33"/>
      <c r="V320" s="33"/>
      <c r="W320" s="33"/>
      <c r="X320" s="33"/>
      <c r="Y320" s="33"/>
      <c r="Z320" s="33"/>
      <c r="AA320" s="33"/>
      <c r="AB320" s="33"/>
      <c r="AC320" s="33"/>
      <c r="AD320" s="33"/>
      <c r="AE320" s="33"/>
      <c r="AF320" s="33"/>
      <c r="AG320" s="33"/>
      <c r="AH320" s="33"/>
      <c r="AI320" s="33"/>
      <c r="AJ320" s="33"/>
      <c r="AK320" s="33"/>
      <c r="AL320" s="33"/>
      <c r="AM320" s="33"/>
      <c r="AN320" s="33"/>
      <c r="AO320" s="33"/>
      <c r="AP320" s="33"/>
      <c r="AQ320" s="33"/>
      <c r="AR320" s="33"/>
      <c r="AS320" s="33"/>
      <c r="AT320" s="33"/>
      <c r="AU320" s="33"/>
      <c r="AV320" s="33"/>
      <c r="AW320" s="33"/>
      <c r="AX320" s="33"/>
      <c r="AY320" s="33"/>
      <c r="AZ320" s="33"/>
      <c r="BA320" s="33"/>
      <c r="BB320" s="33"/>
      <c r="BC320" s="33"/>
      <c r="BD320" s="33"/>
      <c r="BE320" s="33"/>
      <c r="BF320" s="33"/>
      <c r="BG320" s="33"/>
      <c r="BH320" s="33"/>
      <c r="BI320" s="33"/>
      <c r="BJ320" s="33"/>
      <c r="BK320" s="33"/>
      <c r="BL320" s="33"/>
      <c r="BM320" s="33"/>
      <c r="BN320" s="33"/>
      <c r="BO320" s="33"/>
      <c r="BP320" s="33"/>
      <c r="BQ320" s="33"/>
      <c r="BR320" s="33"/>
      <c r="BS320" s="33"/>
      <c r="BT320" s="33"/>
      <c r="BU320" s="33"/>
      <c r="BV320" s="33"/>
      <c r="BW320" s="33"/>
      <c r="BX320" s="33"/>
      <c r="BY320" s="33"/>
      <c r="BZ320" s="33"/>
      <c r="CA320" s="33"/>
      <c r="CB320" s="33"/>
      <c r="CC320" s="33"/>
      <c r="CD320" s="33"/>
      <c r="CE320" s="33"/>
      <c r="CF320" s="33"/>
      <c r="CG320" s="33"/>
      <c r="CH320" s="33"/>
      <c r="CI320" s="33"/>
      <c r="CJ320" s="33"/>
      <c r="CK320" s="33"/>
      <c r="CL320" s="33"/>
      <c r="CM320" s="33"/>
      <c r="CN320" s="33"/>
      <c r="CO320" s="33"/>
      <c r="CP320" s="33"/>
      <c r="CQ320" s="33"/>
      <c r="CR320" s="33"/>
      <c r="CS320" s="33"/>
      <c r="CT320" s="33"/>
      <c r="CU320" s="33"/>
      <c r="CV320" s="33"/>
      <c r="CW320" s="33"/>
      <c r="CX320" s="33"/>
      <c r="CY320" s="33"/>
      <c r="CZ320" s="33"/>
      <c r="DA320" s="33"/>
      <c r="DB320" s="33"/>
      <c r="DC320" s="33"/>
      <c r="DD320" s="33"/>
      <c r="DE320" s="33"/>
      <c r="DF320" s="33"/>
      <c r="DG320" s="33"/>
      <c r="DH320" s="33"/>
      <c r="DI320" s="33"/>
      <c r="DJ320" s="33"/>
      <c r="DK320" s="33"/>
      <c r="DL320" s="33"/>
      <c r="DM320" s="33"/>
      <c r="DN320" s="33"/>
      <c r="DO320" s="33"/>
      <c r="DP320" s="33"/>
      <c r="DQ320" s="33"/>
      <c r="DR320" s="33"/>
      <c r="DS320" s="33"/>
      <c r="DT320" s="33"/>
      <c r="DU320" s="33"/>
      <c r="DV320" s="33"/>
      <c r="DW320" s="33"/>
      <c r="DX320" s="33"/>
      <c r="DY320" s="33"/>
      <c r="DZ320" s="33"/>
      <c r="EA320" s="33"/>
      <c r="EB320" s="33"/>
      <c r="EC320" s="33"/>
      <c r="ED320" s="33"/>
      <c r="EE320" s="33"/>
      <c r="EF320" s="33"/>
      <c r="EG320" s="33"/>
      <c r="EH320" s="33"/>
      <c r="EI320" s="33"/>
      <c r="EJ320" s="33"/>
      <c r="EK320" s="33"/>
      <c r="EL320" s="33"/>
      <c r="EM320" s="33"/>
      <c r="EN320" s="33"/>
      <c r="EO320" s="33"/>
      <c r="EP320" s="33"/>
      <c r="EQ320" s="33"/>
      <c r="ER320" s="33"/>
      <c r="ES320" s="33"/>
      <c r="ET320" s="33"/>
      <c r="EU320" s="33"/>
      <c r="EV320" s="33"/>
      <c r="EW320" s="33"/>
      <c r="EX320" s="33"/>
      <c r="EY320" s="33"/>
      <c r="EZ320" s="33"/>
      <c r="FA320" s="33"/>
      <c r="FB320" s="33"/>
      <c r="FC320" s="33"/>
      <c r="FD320" s="33"/>
      <c r="FE320" s="33"/>
      <c r="FF320" s="33"/>
      <c r="FG320" s="33"/>
      <c r="FH320" s="33"/>
      <c r="FI320" s="33"/>
      <c r="FJ320" s="33"/>
      <c r="FK320" s="33"/>
      <c r="FL320" s="33"/>
      <c r="FM320" s="33"/>
    </row>
    <row r="321" spans="1:169" x14ac:dyDescent="0.2">
      <c r="A321" s="1"/>
      <c r="C321" s="33"/>
      <c r="D321" s="33"/>
      <c r="E321" s="33"/>
      <c r="F321" s="33"/>
      <c r="G321" s="33"/>
      <c r="H321" s="33"/>
      <c r="I321" s="33"/>
      <c r="J321" s="33"/>
      <c r="K321" s="33"/>
      <c r="L321" s="33"/>
      <c r="M321" s="33"/>
      <c r="N321" s="33"/>
      <c r="O321" s="33"/>
      <c r="P321" s="33"/>
      <c r="Q321" s="33"/>
      <c r="R321" s="33"/>
      <c r="S321" s="33"/>
      <c r="T321" s="33"/>
      <c r="U321" s="33"/>
      <c r="V321" s="33"/>
      <c r="W321" s="33"/>
      <c r="X321" s="33"/>
      <c r="Y321" s="33"/>
      <c r="Z321" s="33"/>
      <c r="AA321" s="33"/>
      <c r="AB321" s="33"/>
      <c r="AC321" s="33"/>
      <c r="AD321" s="33"/>
      <c r="AE321" s="33"/>
      <c r="AF321" s="33"/>
      <c r="AG321" s="33"/>
      <c r="AH321" s="33"/>
      <c r="AI321" s="33"/>
      <c r="AJ321" s="33"/>
      <c r="AK321" s="33"/>
      <c r="AL321" s="33"/>
      <c r="AM321" s="33"/>
      <c r="AN321" s="33"/>
      <c r="AO321" s="33"/>
      <c r="AP321" s="33"/>
      <c r="AQ321" s="33"/>
      <c r="AR321" s="33"/>
      <c r="AS321" s="33"/>
      <c r="AT321" s="33"/>
      <c r="AU321" s="33"/>
      <c r="AV321" s="33"/>
      <c r="AW321" s="33"/>
      <c r="AX321" s="33"/>
      <c r="AY321" s="33"/>
      <c r="AZ321" s="33"/>
      <c r="BA321" s="33"/>
      <c r="BB321" s="33"/>
      <c r="BC321" s="33"/>
      <c r="BD321" s="33"/>
      <c r="BE321" s="33"/>
      <c r="BF321" s="33"/>
      <c r="BG321" s="33"/>
      <c r="BH321" s="33"/>
      <c r="BI321" s="33"/>
      <c r="BJ321" s="33"/>
      <c r="BK321" s="33"/>
      <c r="BL321" s="33"/>
      <c r="BM321" s="33"/>
      <c r="BN321" s="33"/>
      <c r="BO321" s="33"/>
      <c r="BP321" s="33"/>
      <c r="BQ321" s="33"/>
      <c r="BR321" s="33"/>
      <c r="BS321" s="33"/>
      <c r="BT321" s="33"/>
      <c r="BU321" s="33"/>
      <c r="BV321" s="33"/>
      <c r="BW321" s="33"/>
      <c r="BX321" s="33"/>
      <c r="BY321" s="33"/>
      <c r="BZ321" s="33"/>
      <c r="CA321" s="33"/>
      <c r="CB321" s="33"/>
      <c r="CC321" s="33"/>
      <c r="CD321" s="33"/>
      <c r="CE321" s="33"/>
      <c r="CF321" s="33"/>
      <c r="CG321" s="33"/>
      <c r="CH321" s="33"/>
      <c r="CI321" s="33"/>
      <c r="CJ321" s="33"/>
      <c r="CK321" s="33"/>
      <c r="CL321" s="33"/>
      <c r="CM321" s="33"/>
      <c r="CN321" s="33"/>
      <c r="CO321" s="33"/>
      <c r="CP321" s="33"/>
      <c r="CQ321" s="33"/>
      <c r="CR321" s="33"/>
      <c r="CS321" s="33"/>
      <c r="CT321" s="33"/>
      <c r="CU321" s="33"/>
      <c r="CV321" s="33"/>
      <c r="CW321" s="33"/>
      <c r="CX321" s="33"/>
      <c r="CY321" s="33"/>
      <c r="CZ321" s="33"/>
      <c r="DA321" s="33"/>
      <c r="DB321" s="33"/>
      <c r="DC321" s="33"/>
      <c r="DD321" s="33"/>
      <c r="DE321" s="33"/>
      <c r="DF321" s="33"/>
      <c r="DG321" s="33"/>
      <c r="DH321" s="33"/>
      <c r="DI321" s="33"/>
      <c r="DJ321" s="33"/>
      <c r="DK321" s="33"/>
      <c r="DL321" s="33"/>
      <c r="DM321" s="33"/>
      <c r="DN321" s="33"/>
      <c r="DO321" s="33"/>
      <c r="DP321" s="33"/>
      <c r="DQ321" s="33"/>
      <c r="DR321" s="33"/>
      <c r="DS321" s="33"/>
      <c r="DT321" s="33"/>
      <c r="DU321" s="33"/>
      <c r="DV321" s="33"/>
      <c r="DW321" s="33"/>
      <c r="DX321" s="33"/>
      <c r="DY321" s="33"/>
      <c r="DZ321" s="33"/>
      <c r="EA321" s="33"/>
      <c r="EB321" s="33"/>
      <c r="EC321" s="33"/>
      <c r="ED321" s="33"/>
      <c r="EE321" s="33"/>
      <c r="EF321" s="33"/>
      <c r="EG321" s="33"/>
      <c r="EH321" s="33"/>
      <c r="EI321" s="33"/>
      <c r="EJ321" s="33"/>
      <c r="EK321" s="33"/>
      <c r="EL321" s="33"/>
      <c r="EM321" s="33"/>
      <c r="EN321" s="33"/>
      <c r="EO321" s="33"/>
      <c r="EP321" s="33"/>
      <c r="EQ321" s="33"/>
      <c r="ER321" s="33"/>
      <c r="ES321" s="33"/>
      <c r="ET321" s="33"/>
      <c r="EU321" s="33"/>
      <c r="EV321" s="33"/>
      <c r="EW321" s="33"/>
      <c r="EX321" s="33"/>
      <c r="EY321" s="33"/>
      <c r="EZ321" s="33"/>
      <c r="FA321" s="33"/>
      <c r="FB321" s="33"/>
      <c r="FC321" s="33"/>
      <c r="FD321" s="33"/>
      <c r="FE321" s="33"/>
      <c r="FF321" s="33"/>
      <c r="FG321" s="33"/>
      <c r="FH321" s="33"/>
      <c r="FI321" s="33"/>
      <c r="FJ321" s="33"/>
      <c r="FK321" s="33"/>
      <c r="FL321" s="33"/>
      <c r="FM321" s="33"/>
    </row>
    <row r="322" spans="1:169" x14ac:dyDescent="0.2">
      <c r="A322" s="1"/>
      <c r="C322" s="33"/>
      <c r="D322" s="33"/>
      <c r="E322" s="33"/>
      <c r="F322" s="33"/>
      <c r="G322" s="33"/>
      <c r="H322" s="33"/>
      <c r="I322" s="33"/>
      <c r="J322" s="33"/>
      <c r="K322" s="33"/>
      <c r="L322" s="33"/>
      <c r="M322" s="33"/>
      <c r="N322" s="33"/>
      <c r="O322" s="33"/>
      <c r="P322" s="33"/>
      <c r="Q322" s="33"/>
      <c r="R322" s="33"/>
      <c r="S322" s="33"/>
      <c r="T322" s="33"/>
      <c r="U322" s="33"/>
      <c r="V322" s="33"/>
      <c r="W322" s="33"/>
      <c r="X322" s="33"/>
      <c r="Y322" s="33"/>
      <c r="Z322" s="33"/>
      <c r="AA322" s="33"/>
      <c r="AB322" s="33"/>
      <c r="AC322" s="33"/>
      <c r="AD322" s="33"/>
      <c r="AE322" s="33"/>
      <c r="AF322" s="33"/>
      <c r="AG322" s="33"/>
      <c r="AH322" s="33"/>
      <c r="AI322" s="33"/>
      <c r="AJ322" s="33"/>
      <c r="AK322" s="33"/>
      <c r="AL322" s="33"/>
      <c r="AM322" s="33"/>
      <c r="AN322" s="33"/>
      <c r="AO322" s="33"/>
      <c r="AP322" s="33"/>
      <c r="AQ322" s="33"/>
      <c r="AR322" s="33"/>
      <c r="AS322" s="33"/>
      <c r="AT322" s="33"/>
      <c r="AU322" s="33"/>
      <c r="AV322" s="33"/>
      <c r="AW322" s="33"/>
      <c r="AX322" s="33"/>
      <c r="AY322" s="33"/>
      <c r="AZ322" s="33"/>
      <c r="BA322" s="33"/>
      <c r="BB322" s="33"/>
      <c r="BC322" s="33"/>
      <c r="BD322" s="33"/>
      <c r="BE322" s="33"/>
      <c r="BF322" s="33"/>
      <c r="BG322" s="33"/>
      <c r="BH322" s="33"/>
      <c r="BI322" s="33"/>
      <c r="BJ322" s="33"/>
      <c r="BK322" s="33"/>
      <c r="BL322" s="33"/>
      <c r="BM322" s="33"/>
      <c r="BN322" s="33"/>
      <c r="BO322" s="33"/>
      <c r="BP322" s="33"/>
      <c r="BQ322" s="33"/>
      <c r="BR322" s="33"/>
      <c r="BS322" s="33"/>
      <c r="BT322" s="33"/>
      <c r="BU322" s="33"/>
      <c r="BV322" s="33"/>
      <c r="BW322" s="33"/>
      <c r="BX322" s="33"/>
      <c r="BY322" s="33"/>
      <c r="BZ322" s="33"/>
      <c r="CA322" s="33"/>
      <c r="CB322" s="33"/>
      <c r="CC322" s="33"/>
      <c r="CD322" s="33"/>
      <c r="CE322" s="33"/>
      <c r="CF322" s="33"/>
      <c r="CG322" s="33"/>
      <c r="CH322" s="33"/>
      <c r="CI322" s="33"/>
      <c r="CJ322" s="33"/>
      <c r="CK322" s="33"/>
      <c r="CL322" s="33"/>
      <c r="CM322" s="33"/>
      <c r="CN322" s="33"/>
      <c r="CO322" s="33"/>
      <c r="CP322" s="33"/>
      <c r="CQ322" s="33"/>
      <c r="CR322" s="33"/>
      <c r="CS322" s="33"/>
      <c r="CT322" s="33"/>
      <c r="CU322" s="33"/>
      <c r="CV322" s="33"/>
      <c r="CW322" s="33"/>
      <c r="CX322" s="33"/>
      <c r="CY322" s="33"/>
      <c r="CZ322" s="33"/>
      <c r="DA322" s="33"/>
      <c r="DB322" s="33"/>
      <c r="DC322" s="33"/>
      <c r="DD322" s="33"/>
      <c r="DE322" s="33"/>
      <c r="DF322" s="33"/>
      <c r="DG322" s="33"/>
      <c r="DH322" s="33"/>
      <c r="DI322" s="33"/>
      <c r="DJ322" s="33"/>
      <c r="DK322" s="33"/>
      <c r="DL322" s="33"/>
      <c r="DM322" s="33"/>
      <c r="DN322" s="33"/>
      <c r="DO322" s="33"/>
      <c r="DP322" s="33"/>
      <c r="DQ322" s="33"/>
      <c r="DR322" s="33"/>
      <c r="DS322" s="33"/>
      <c r="DT322" s="33"/>
      <c r="DU322" s="33"/>
      <c r="DV322" s="33"/>
      <c r="DW322" s="33"/>
      <c r="DX322" s="33"/>
      <c r="DY322" s="33"/>
      <c r="DZ322" s="33"/>
      <c r="EA322" s="33"/>
      <c r="EB322" s="33"/>
      <c r="EC322" s="33"/>
      <c r="ED322" s="33"/>
      <c r="EE322" s="33"/>
      <c r="EF322" s="33"/>
      <c r="EG322" s="33"/>
      <c r="EH322" s="33"/>
      <c r="EI322" s="33"/>
      <c r="EJ322" s="33"/>
      <c r="EK322" s="33"/>
      <c r="EL322" s="33"/>
      <c r="EM322" s="33"/>
      <c r="EN322" s="33"/>
      <c r="EO322" s="33"/>
      <c r="EP322" s="33"/>
      <c r="EQ322" s="33"/>
      <c r="ER322" s="33"/>
      <c r="ES322" s="33"/>
      <c r="ET322" s="33"/>
      <c r="EU322" s="33"/>
      <c r="EV322" s="33"/>
      <c r="EW322" s="33"/>
      <c r="EX322" s="33"/>
      <c r="EY322" s="33"/>
      <c r="EZ322" s="33"/>
      <c r="FA322" s="33"/>
      <c r="FB322" s="33"/>
      <c r="FC322" s="33"/>
      <c r="FD322" s="33"/>
      <c r="FE322" s="33"/>
      <c r="FF322" s="33"/>
      <c r="FG322" s="33"/>
      <c r="FH322" s="33"/>
      <c r="FI322" s="33"/>
      <c r="FJ322" s="33"/>
      <c r="FK322" s="33"/>
      <c r="FL322" s="33"/>
      <c r="FM322" s="33"/>
    </row>
    <row r="323" spans="1:169" x14ac:dyDescent="0.2">
      <c r="A323" s="1"/>
      <c r="C323" s="33"/>
      <c r="D323" s="33"/>
      <c r="E323" s="33"/>
      <c r="F323" s="33"/>
      <c r="G323" s="33"/>
      <c r="H323" s="33"/>
      <c r="I323" s="33"/>
      <c r="J323" s="33"/>
      <c r="K323" s="33"/>
      <c r="L323" s="33"/>
      <c r="M323" s="33"/>
      <c r="N323" s="33"/>
      <c r="O323" s="33"/>
      <c r="P323" s="33"/>
      <c r="Q323" s="33"/>
      <c r="R323" s="33"/>
      <c r="S323" s="33"/>
      <c r="T323" s="33"/>
      <c r="U323" s="33"/>
      <c r="V323" s="33"/>
      <c r="W323" s="33"/>
      <c r="X323" s="33"/>
      <c r="Y323" s="33"/>
      <c r="Z323" s="33"/>
      <c r="AA323" s="33"/>
      <c r="AB323" s="33"/>
      <c r="AC323" s="33"/>
      <c r="AD323" s="33"/>
      <c r="AE323" s="33"/>
      <c r="AF323" s="33"/>
      <c r="AG323" s="33"/>
      <c r="AH323" s="33"/>
      <c r="AI323" s="33"/>
      <c r="AJ323" s="33"/>
      <c r="AK323" s="33"/>
      <c r="AL323" s="33"/>
      <c r="AM323" s="33"/>
      <c r="AN323" s="33"/>
      <c r="AO323" s="33"/>
      <c r="AP323" s="33"/>
      <c r="AQ323" s="33"/>
      <c r="AR323" s="33"/>
      <c r="AS323" s="33"/>
      <c r="AT323" s="33"/>
      <c r="AU323" s="33"/>
      <c r="AV323" s="33"/>
      <c r="AW323" s="33"/>
      <c r="AX323" s="33"/>
      <c r="AY323" s="33"/>
      <c r="AZ323" s="33"/>
      <c r="BA323" s="33"/>
      <c r="BB323" s="33"/>
      <c r="BC323" s="33"/>
      <c r="BD323" s="33"/>
      <c r="BE323" s="33"/>
      <c r="BF323" s="33"/>
      <c r="BG323" s="33"/>
      <c r="BH323" s="33"/>
      <c r="BI323" s="33"/>
      <c r="BJ323" s="33"/>
      <c r="BK323" s="33"/>
      <c r="BL323" s="33"/>
      <c r="BM323" s="33"/>
      <c r="BN323" s="33"/>
      <c r="BO323" s="33"/>
      <c r="BP323" s="33"/>
      <c r="BQ323" s="33"/>
      <c r="BR323" s="33"/>
      <c r="BS323" s="33"/>
      <c r="BT323" s="33"/>
      <c r="BU323" s="33"/>
      <c r="BV323" s="33"/>
      <c r="BW323" s="33"/>
      <c r="BX323" s="33"/>
      <c r="BY323" s="33"/>
      <c r="BZ323" s="33"/>
      <c r="CA323" s="33"/>
      <c r="CB323" s="33"/>
      <c r="CC323" s="33"/>
      <c r="CD323" s="33"/>
      <c r="CE323" s="33"/>
      <c r="CF323" s="33"/>
      <c r="CG323" s="33"/>
      <c r="CH323" s="33"/>
      <c r="CI323" s="33"/>
      <c r="CJ323" s="33"/>
      <c r="CK323" s="33"/>
      <c r="CL323" s="33"/>
      <c r="CM323" s="33"/>
      <c r="CN323" s="33"/>
      <c r="CO323" s="33"/>
      <c r="CP323" s="33"/>
      <c r="CQ323" s="33"/>
      <c r="CR323" s="33"/>
      <c r="CS323" s="33"/>
      <c r="CT323" s="33"/>
      <c r="CU323" s="33"/>
      <c r="CV323" s="33"/>
      <c r="CW323" s="33"/>
      <c r="CX323" s="33"/>
      <c r="CY323" s="33"/>
      <c r="CZ323" s="33"/>
      <c r="DA323" s="33"/>
      <c r="DB323" s="33"/>
      <c r="DC323" s="33"/>
      <c r="DD323" s="33"/>
      <c r="DE323" s="33"/>
      <c r="DF323" s="33"/>
      <c r="DG323" s="33"/>
      <c r="DH323" s="33"/>
      <c r="DI323" s="33"/>
      <c r="DJ323" s="33"/>
      <c r="DK323" s="33"/>
      <c r="DL323" s="33"/>
      <c r="DM323" s="33"/>
      <c r="DN323" s="33"/>
      <c r="DO323" s="33"/>
      <c r="DP323" s="33"/>
      <c r="DQ323" s="33"/>
      <c r="DR323" s="33"/>
      <c r="DS323" s="33"/>
      <c r="DT323" s="33"/>
      <c r="DU323" s="33"/>
      <c r="DV323" s="33"/>
      <c r="DW323" s="33"/>
      <c r="DX323" s="33"/>
      <c r="DY323" s="33"/>
      <c r="DZ323" s="33"/>
      <c r="EA323" s="33"/>
      <c r="EB323" s="33"/>
      <c r="EC323" s="33"/>
      <c r="ED323" s="33"/>
      <c r="EE323" s="33"/>
      <c r="EF323" s="33"/>
      <c r="EG323" s="33"/>
      <c r="EH323" s="33"/>
      <c r="EI323" s="33"/>
      <c r="EJ323" s="33"/>
      <c r="EK323" s="33"/>
      <c r="EL323" s="33"/>
      <c r="EM323" s="33"/>
      <c r="EN323" s="33"/>
      <c r="EO323" s="33"/>
      <c r="EP323" s="33"/>
      <c r="EQ323" s="33"/>
      <c r="ER323" s="33"/>
      <c r="ES323" s="33"/>
      <c r="ET323" s="33"/>
      <c r="EU323" s="33"/>
      <c r="EV323" s="33"/>
      <c r="EW323" s="33"/>
      <c r="EX323" s="33"/>
      <c r="EY323" s="33"/>
      <c r="EZ323" s="33"/>
      <c r="FA323" s="33"/>
      <c r="FB323" s="33"/>
      <c r="FC323" s="33"/>
      <c r="FD323" s="33"/>
      <c r="FE323" s="33"/>
      <c r="FF323" s="33"/>
      <c r="FG323" s="33"/>
      <c r="FH323" s="33"/>
      <c r="FI323" s="33"/>
      <c r="FJ323" s="33"/>
      <c r="FK323" s="33"/>
      <c r="FL323" s="33"/>
      <c r="FM323" s="33"/>
    </row>
    <row r="324" spans="1:169" x14ac:dyDescent="0.2">
      <c r="A324" s="1"/>
      <c r="C324" s="33"/>
      <c r="D324" s="33"/>
      <c r="E324" s="33"/>
      <c r="F324" s="33"/>
      <c r="G324" s="33"/>
      <c r="H324" s="33"/>
      <c r="I324" s="33"/>
      <c r="J324" s="33"/>
      <c r="K324" s="33"/>
      <c r="L324" s="33"/>
      <c r="M324" s="33"/>
      <c r="N324" s="33"/>
      <c r="O324" s="33"/>
      <c r="P324" s="33"/>
      <c r="Q324" s="33"/>
      <c r="R324" s="33"/>
      <c r="S324" s="33"/>
      <c r="T324" s="33"/>
      <c r="U324" s="33"/>
      <c r="V324" s="33"/>
      <c r="W324" s="33"/>
      <c r="X324" s="33"/>
      <c r="Y324" s="33"/>
      <c r="Z324" s="33"/>
      <c r="AA324" s="33"/>
      <c r="AB324" s="33"/>
      <c r="AC324" s="33"/>
      <c r="AD324" s="33"/>
      <c r="AE324" s="33"/>
      <c r="AF324" s="33"/>
      <c r="AG324" s="33"/>
      <c r="AH324" s="33"/>
      <c r="AI324" s="33"/>
      <c r="AJ324" s="33"/>
      <c r="AK324" s="33"/>
      <c r="AL324" s="33"/>
      <c r="AM324" s="33"/>
      <c r="AN324" s="33"/>
      <c r="AO324" s="33"/>
      <c r="AP324" s="33"/>
      <c r="AQ324" s="33"/>
      <c r="AR324" s="33"/>
      <c r="AS324" s="33"/>
      <c r="AT324" s="33"/>
      <c r="AU324" s="33"/>
      <c r="AV324" s="33"/>
      <c r="AW324" s="33"/>
      <c r="AX324" s="33"/>
      <c r="AY324" s="33"/>
      <c r="AZ324" s="33"/>
      <c r="BA324" s="33"/>
      <c r="BB324" s="33"/>
      <c r="BC324" s="33"/>
      <c r="BD324" s="33"/>
      <c r="BE324" s="33"/>
      <c r="BF324" s="33"/>
      <c r="BG324" s="33"/>
      <c r="BH324" s="33"/>
      <c r="BI324" s="33"/>
      <c r="BJ324" s="33"/>
      <c r="BK324" s="33"/>
      <c r="BL324" s="33"/>
      <c r="BM324" s="33"/>
      <c r="BN324" s="33"/>
      <c r="BO324" s="33"/>
      <c r="BP324" s="33"/>
      <c r="BQ324" s="33"/>
      <c r="BR324" s="33"/>
      <c r="BS324" s="33"/>
      <c r="BT324" s="33"/>
      <c r="BU324" s="33"/>
      <c r="BV324" s="33"/>
      <c r="BW324" s="33"/>
      <c r="BX324" s="33"/>
      <c r="BY324" s="33"/>
      <c r="BZ324" s="33"/>
      <c r="CA324" s="33"/>
      <c r="CB324" s="33"/>
      <c r="CC324" s="33"/>
      <c r="CD324" s="33"/>
      <c r="CE324" s="33"/>
      <c r="CF324" s="33"/>
      <c r="CG324" s="33"/>
      <c r="CH324" s="33"/>
      <c r="CI324" s="33"/>
      <c r="CJ324" s="33"/>
      <c r="CK324" s="33"/>
      <c r="CL324" s="33"/>
      <c r="CM324" s="33"/>
      <c r="CN324" s="33"/>
      <c r="CO324" s="33"/>
      <c r="CP324" s="33"/>
      <c r="CQ324" s="33"/>
      <c r="CR324" s="33"/>
      <c r="CS324" s="33"/>
      <c r="CT324" s="33"/>
      <c r="CU324" s="33"/>
      <c r="CV324" s="33"/>
      <c r="CW324" s="33"/>
      <c r="CX324" s="33"/>
      <c r="CY324" s="33"/>
      <c r="CZ324" s="33"/>
      <c r="DA324" s="33"/>
      <c r="DB324" s="33"/>
      <c r="DC324" s="33"/>
      <c r="DD324" s="33"/>
      <c r="DE324" s="33"/>
      <c r="DF324" s="33"/>
      <c r="DG324" s="33"/>
      <c r="DH324" s="33"/>
      <c r="DI324" s="33"/>
      <c r="DJ324" s="33"/>
      <c r="DK324" s="33"/>
      <c r="DL324" s="33"/>
      <c r="DM324" s="33"/>
      <c r="DN324" s="33"/>
      <c r="DO324" s="33"/>
      <c r="DP324" s="33"/>
      <c r="DQ324" s="33"/>
      <c r="DR324" s="33"/>
      <c r="DS324" s="33"/>
      <c r="DT324" s="33"/>
      <c r="DU324" s="33"/>
      <c r="DV324" s="33"/>
      <c r="DW324" s="33"/>
      <c r="DX324" s="33"/>
      <c r="DY324" s="33"/>
      <c r="DZ324" s="33"/>
      <c r="EA324" s="33"/>
      <c r="EB324" s="33"/>
      <c r="EC324" s="33"/>
      <c r="ED324" s="33"/>
      <c r="EE324" s="33"/>
      <c r="EF324" s="33"/>
      <c r="EG324" s="33"/>
      <c r="EH324" s="33"/>
      <c r="EI324" s="33"/>
      <c r="EJ324" s="33"/>
      <c r="EK324" s="33"/>
      <c r="EL324" s="33"/>
      <c r="EM324" s="33"/>
      <c r="EN324" s="33"/>
      <c r="EO324" s="33"/>
      <c r="EP324" s="33"/>
      <c r="EQ324" s="33"/>
      <c r="ER324" s="33"/>
      <c r="ES324" s="33"/>
      <c r="ET324" s="33"/>
      <c r="EU324" s="33"/>
      <c r="EV324" s="33"/>
      <c r="EW324" s="33"/>
      <c r="EX324" s="33"/>
      <c r="EY324" s="33"/>
      <c r="EZ324" s="33"/>
      <c r="FA324" s="33"/>
      <c r="FB324" s="33"/>
      <c r="FC324" s="33"/>
      <c r="FD324" s="33"/>
      <c r="FE324" s="33"/>
      <c r="FF324" s="33"/>
      <c r="FG324" s="33"/>
      <c r="FH324" s="33"/>
      <c r="FI324" s="33"/>
      <c r="FJ324" s="33"/>
      <c r="FK324" s="33"/>
      <c r="FL324" s="33"/>
      <c r="FM324" s="33"/>
    </row>
    <row r="325" spans="1:169" x14ac:dyDescent="0.2">
      <c r="A325" s="1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  <c r="CP325" s="33"/>
      <c r="CQ325" s="33"/>
      <c r="CR325" s="33"/>
      <c r="CS325" s="33"/>
      <c r="CT325" s="33"/>
      <c r="CU325" s="33"/>
      <c r="CV325" s="33"/>
      <c r="CW325" s="33"/>
      <c r="CX325" s="33"/>
      <c r="CY325" s="33"/>
      <c r="CZ325" s="33"/>
      <c r="DA325" s="33"/>
      <c r="DB325" s="33"/>
      <c r="DC325" s="33"/>
      <c r="DD325" s="33"/>
      <c r="DE325" s="33"/>
      <c r="DF325" s="33"/>
      <c r="DG325" s="33"/>
      <c r="DH325" s="33"/>
      <c r="DI325" s="33"/>
      <c r="DJ325" s="33"/>
      <c r="DK325" s="33"/>
      <c r="DL325" s="33"/>
      <c r="DM325" s="33"/>
      <c r="DN325" s="33"/>
      <c r="DO325" s="33"/>
      <c r="DP325" s="33"/>
      <c r="DQ325" s="33"/>
      <c r="DR325" s="33"/>
      <c r="DS325" s="33"/>
      <c r="DT325" s="33"/>
      <c r="DU325" s="33"/>
      <c r="DV325" s="33"/>
      <c r="DW325" s="33"/>
      <c r="DX325" s="33"/>
      <c r="DY325" s="33"/>
      <c r="DZ325" s="33"/>
      <c r="EA325" s="33"/>
      <c r="EB325" s="33"/>
      <c r="EC325" s="33"/>
      <c r="ED325" s="33"/>
      <c r="EE325" s="33"/>
      <c r="EF325" s="33"/>
      <c r="EG325" s="33"/>
      <c r="EH325" s="33"/>
      <c r="EI325" s="33"/>
      <c r="EJ325" s="33"/>
      <c r="EK325" s="33"/>
      <c r="EL325" s="33"/>
      <c r="EM325" s="33"/>
      <c r="EN325" s="33"/>
      <c r="EO325" s="33"/>
      <c r="EP325" s="33"/>
      <c r="EQ325" s="33"/>
      <c r="ER325" s="33"/>
      <c r="ES325" s="33"/>
      <c r="ET325" s="33"/>
      <c r="EU325" s="33"/>
      <c r="EV325" s="33"/>
      <c r="EW325" s="33"/>
      <c r="EX325" s="33"/>
      <c r="EY325" s="33"/>
      <c r="EZ325" s="33"/>
      <c r="FA325" s="33"/>
      <c r="FB325" s="33"/>
      <c r="FC325" s="33"/>
      <c r="FD325" s="33"/>
      <c r="FE325" s="33"/>
      <c r="FF325" s="33"/>
      <c r="FG325" s="33"/>
      <c r="FH325" s="33"/>
      <c r="FI325" s="33"/>
      <c r="FJ325" s="33"/>
      <c r="FK325" s="33"/>
      <c r="FL325" s="33"/>
      <c r="FM325" s="33"/>
    </row>
    <row r="326" spans="1:169" x14ac:dyDescent="0.2">
      <c r="A326" s="1"/>
      <c r="C326" s="33"/>
      <c r="D326" s="33"/>
      <c r="E326" s="33"/>
      <c r="F326" s="33"/>
      <c r="G326" s="33"/>
      <c r="H326" s="33"/>
      <c r="I326" s="33"/>
      <c r="J326" s="33"/>
      <c r="K326" s="33"/>
      <c r="L326" s="33"/>
      <c r="M326" s="33"/>
      <c r="N326" s="33"/>
      <c r="O326" s="33"/>
      <c r="P326" s="33"/>
      <c r="Q326" s="33"/>
      <c r="R326" s="33"/>
      <c r="S326" s="33"/>
      <c r="T326" s="33"/>
      <c r="U326" s="33"/>
      <c r="V326" s="33"/>
      <c r="W326" s="33"/>
      <c r="X326" s="33"/>
      <c r="Y326" s="33"/>
      <c r="Z326" s="33"/>
      <c r="AA326" s="33"/>
      <c r="AB326" s="33"/>
      <c r="AC326" s="33"/>
      <c r="AD326" s="33"/>
      <c r="AE326" s="33"/>
      <c r="AF326" s="33"/>
      <c r="AG326" s="33"/>
      <c r="AH326" s="33"/>
      <c r="AI326" s="33"/>
      <c r="AJ326" s="33"/>
      <c r="AK326" s="33"/>
      <c r="AL326" s="33"/>
      <c r="AM326" s="33"/>
      <c r="AN326" s="33"/>
      <c r="AO326" s="33"/>
      <c r="AP326" s="33"/>
      <c r="AQ326" s="33"/>
      <c r="AR326" s="33"/>
      <c r="AS326" s="33"/>
      <c r="AT326" s="33"/>
      <c r="AU326" s="33"/>
      <c r="AV326" s="33"/>
      <c r="AW326" s="33"/>
      <c r="AX326" s="33"/>
      <c r="AY326" s="33"/>
      <c r="AZ326" s="33"/>
      <c r="BA326" s="33"/>
      <c r="BB326" s="33"/>
      <c r="BC326" s="33"/>
      <c r="BD326" s="33"/>
      <c r="BE326" s="33"/>
      <c r="BF326" s="33"/>
      <c r="BG326" s="33"/>
      <c r="BH326" s="33"/>
      <c r="BI326" s="33"/>
      <c r="BJ326" s="33"/>
      <c r="BK326" s="33"/>
      <c r="BL326" s="33"/>
      <c r="BM326" s="33"/>
      <c r="BN326" s="33"/>
      <c r="BO326" s="33"/>
      <c r="BP326" s="33"/>
      <c r="BQ326" s="33"/>
      <c r="BR326" s="33"/>
      <c r="BS326" s="33"/>
      <c r="BT326" s="33"/>
      <c r="BU326" s="33"/>
      <c r="BV326" s="33"/>
      <c r="BW326" s="33"/>
      <c r="BX326" s="33"/>
      <c r="BY326" s="33"/>
      <c r="BZ326" s="33"/>
      <c r="CA326" s="33"/>
      <c r="CB326" s="33"/>
      <c r="CC326" s="33"/>
      <c r="CD326" s="33"/>
      <c r="CE326" s="33"/>
      <c r="CF326" s="33"/>
      <c r="CG326" s="33"/>
      <c r="CH326" s="33"/>
      <c r="CI326" s="33"/>
      <c r="CJ326" s="33"/>
      <c r="CK326" s="33"/>
      <c r="CL326" s="33"/>
      <c r="CM326" s="33"/>
      <c r="CN326" s="33"/>
      <c r="CO326" s="33"/>
      <c r="CP326" s="33"/>
      <c r="CQ326" s="33"/>
      <c r="CR326" s="33"/>
      <c r="CS326" s="33"/>
      <c r="CT326" s="33"/>
      <c r="CU326" s="33"/>
      <c r="CV326" s="33"/>
      <c r="CW326" s="33"/>
      <c r="CX326" s="33"/>
      <c r="CY326" s="33"/>
      <c r="CZ326" s="33"/>
      <c r="DA326" s="33"/>
      <c r="DB326" s="33"/>
      <c r="DC326" s="33"/>
      <c r="DD326" s="33"/>
      <c r="DE326" s="33"/>
      <c r="DF326" s="33"/>
      <c r="DG326" s="33"/>
      <c r="DH326" s="33"/>
      <c r="DI326" s="33"/>
      <c r="DJ326" s="33"/>
      <c r="DK326" s="33"/>
      <c r="DL326" s="33"/>
      <c r="DM326" s="33"/>
      <c r="DN326" s="33"/>
      <c r="DO326" s="33"/>
      <c r="DP326" s="33"/>
      <c r="DQ326" s="33"/>
      <c r="DR326" s="33"/>
      <c r="DS326" s="33"/>
      <c r="DT326" s="33"/>
      <c r="DU326" s="33"/>
      <c r="DV326" s="33"/>
      <c r="DW326" s="33"/>
      <c r="DX326" s="33"/>
      <c r="DY326" s="33"/>
      <c r="DZ326" s="33"/>
      <c r="EA326" s="33"/>
      <c r="EB326" s="33"/>
      <c r="EC326" s="33"/>
      <c r="ED326" s="33"/>
      <c r="EE326" s="33"/>
      <c r="EF326" s="33"/>
      <c r="EG326" s="33"/>
      <c r="EH326" s="33"/>
      <c r="EI326" s="33"/>
      <c r="EJ326" s="33"/>
      <c r="EK326" s="33"/>
      <c r="EL326" s="33"/>
      <c r="EM326" s="33"/>
      <c r="EN326" s="33"/>
      <c r="EO326" s="33"/>
      <c r="EP326" s="33"/>
      <c r="EQ326" s="33"/>
      <c r="ER326" s="33"/>
      <c r="ES326" s="33"/>
      <c r="ET326" s="33"/>
      <c r="EU326" s="33"/>
      <c r="EV326" s="33"/>
      <c r="EW326" s="33"/>
      <c r="EX326" s="33"/>
      <c r="EY326" s="33"/>
      <c r="EZ326" s="33"/>
      <c r="FA326" s="33"/>
      <c r="FB326" s="33"/>
      <c r="FC326" s="33"/>
      <c r="FD326" s="33"/>
      <c r="FE326" s="33"/>
      <c r="FF326" s="33"/>
      <c r="FG326" s="33"/>
      <c r="FH326" s="33"/>
      <c r="FI326" s="33"/>
      <c r="FJ326" s="33"/>
      <c r="FK326" s="33"/>
      <c r="FL326" s="33"/>
      <c r="FM326" s="33"/>
    </row>
    <row r="327" spans="1:169" x14ac:dyDescent="0.2">
      <c r="A327" s="1"/>
      <c r="C327" s="33"/>
      <c r="D327" s="33"/>
      <c r="E327" s="33"/>
      <c r="F327" s="33"/>
      <c r="G327" s="33"/>
      <c r="H327" s="33"/>
      <c r="I327" s="33"/>
      <c r="J327" s="33"/>
      <c r="K327" s="33"/>
      <c r="L327" s="33"/>
      <c r="M327" s="33"/>
      <c r="N327" s="33"/>
      <c r="O327" s="33"/>
      <c r="P327" s="33"/>
      <c r="Q327" s="33"/>
      <c r="R327" s="33"/>
      <c r="S327" s="33"/>
      <c r="T327" s="33"/>
      <c r="U327" s="33"/>
      <c r="V327" s="33"/>
      <c r="W327" s="33"/>
      <c r="X327" s="33"/>
      <c r="Y327" s="33"/>
      <c r="Z327" s="33"/>
      <c r="AA327" s="33"/>
      <c r="AB327" s="33"/>
      <c r="AC327" s="33"/>
      <c r="AD327" s="33"/>
      <c r="AE327" s="33"/>
      <c r="AF327" s="33"/>
      <c r="AG327" s="33"/>
      <c r="AH327" s="33"/>
      <c r="AI327" s="33"/>
      <c r="AJ327" s="33"/>
      <c r="AK327" s="33"/>
      <c r="AL327" s="33"/>
      <c r="AM327" s="33"/>
      <c r="AN327" s="33"/>
      <c r="AO327" s="33"/>
      <c r="AP327" s="33"/>
      <c r="AQ327" s="33"/>
      <c r="AR327" s="33"/>
      <c r="AS327" s="33"/>
      <c r="AT327" s="33"/>
      <c r="AU327" s="33"/>
      <c r="AV327" s="33"/>
      <c r="AW327" s="33"/>
      <c r="AX327" s="33"/>
      <c r="AY327" s="33"/>
      <c r="AZ327" s="33"/>
      <c r="BA327" s="33"/>
      <c r="BB327" s="33"/>
      <c r="BC327" s="33"/>
      <c r="BD327" s="33"/>
      <c r="BE327" s="33"/>
      <c r="BF327" s="33"/>
      <c r="BG327" s="33"/>
      <c r="BH327" s="33"/>
      <c r="BI327" s="33"/>
      <c r="BJ327" s="33"/>
      <c r="BK327" s="33"/>
      <c r="BL327" s="33"/>
      <c r="BM327" s="33"/>
      <c r="BN327" s="33"/>
      <c r="BO327" s="33"/>
      <c r="BP327" s="33"/>
      <c r="BQ327" s="33"/>
      <c r="BR327" s="33"/>
      <c r="BS327" s="33"/>
      <c r="BT327" s="33"/>
      <c r="BU327" s="33"/>
      <c r="BV327" s="33"/>
      <c r="BW327" s="33"/>
      <c r="BX327" s="33"/>
      <c r="BY327" s="33"/>
      <c r="BZ327" s="33"/>
      <c r="CA327" s="33"/>
      <c r="CB327" s="33"/>
      <c r="CC327" s="33"/>
      <c r="CD327" s="33"/>
      <c r="CE327" s="33"/>
      <c r="CF327" s="33"/>
      <c r="CG327" s="33"/>
      <c r="CH327" s="33"/>
      <c r="CI327" s="33"/>
      <c r="CJ327" s="33"/>
      <c r="CK327" s="33"/>
      <c r="CL327" s="33"/>
      <c r="CM327" s="33"/>
      <c r="CN327" s="33"/>
      <c r="CO327" s="33"/>
      <c r="CP327" s="33"/>
      <c r="CQ327" s="33"/>
      <c r="CR327" s="33"/>
      <c r="CS327" s="33"/>
      <c r="CT327" s="33"/>
      <c r="CU327" s="33"/>
      <c r="CV327" s="33"/>
      <c r="CW327" s="33"/>
      <c r="CX327" s="33"/>
      <c r="CY327" s="33"/>
      <c r="CZ327" s="33"/>
      <c r="DA327" s="33"/>
      <c r="DB327" s="33"/>
      <c r="DC327" s="33"/>
      <c r="DD327" s="33"/>
      <c r="DE327" s="33"/>
      <c r="DF327" s="33"/>
      <c r="DG327" s="33"/>
      <c r="DH327" s="33"/>
      <c r="DI327" s="33"/>
      <c r="DJ327" s="33"/>
      <c r="DK327" s="33"/>
      <c r="DL327" s="33"/>
      <c r="DM327" s="33"/>
      <c r="DN327" s="33"/>
      <c r="DO327" s="33"/>
      <c r="DP327" s="33"/>
      <c r="DQ327" s="33"/>
      <c r="DR327" s="33"/>
      <c r="DS327" s="33"/>
      <c r="DT327" s="33"/>
      <c r="DU327" s="33"/>
      <c r="DV327" s="33"/>
      <c r="DW327" s="33"/>
      <c r="DX327" s="33"/>
      <c r="DY327" s="33"/>
      <c r="DZ327" s="33"/>
      <c r="EA327" s="33"/>
      <c r="EB327" s="33"/>
      <c r="EC327" s="33"/>
      <c r="ED327" s="33"/>
      <c r="EE327" s="33"/>
      <c r="EF327" s="33"/>
      <c r="EG327" s="33"/>
      <c r="EH327" s="33"/>
      <c r="EI327" s="33"/>
      <c r="EJ327" s="33"/>
      <c r="EK327" s="33"/>
      <c r="EL327" s="33"/>
      <c r="EM327" s="33"/>
      <c r="EN327" s="33"/>
      <c r="EO327" s="33"/>
      <c r="EP327" s="33"/>
      <c r="EQ327" s="33"/>
      <c r="ER327" s="33"/>
      <c r="ES327" s="33"/>
      <c r="ET327" s="33"/>
      <c r="EU327" s="33"/>
      <c r="EV327" s="33"/>
      <c r="EW327" s="33"/>
      <c r="EX327" s="33"/>
      <c r="EY327" s="33"/>
      <c r="EZ327" s="33"/>
      <c r="FA327" s="33"/>
      <c r="FB327" s="33"/>
      <c r="FC327" s="33"/>
      <c r="FD327" s="33"/>
      <c r="FE327" s="33"/>
      <c r="FF327" s="33"/>
      <c r="FG327" s="33"/>
      <c r="FH327" s="33"/>
      <c r="FI327" s="33"/>
      <c r="FJ327" s="33"/>
      <c r="FK327" s="33"/>
      <c r="FL327" s="33"/>
      <c r="FM327" s="33"/>
    </row>
    <row r="328" spans="1:169" x14ac:dyDescent="0.2">
      <c r="A328" s="1"/>
      <c r="C328" s="33"/>
      <c r="D328" s="33"/>
      <c r="E328" s="33"/>
      <c r="F328" s="33"/>
      <c r="G328" s="33"/>
      <c r="H328" s="33"/>
      <c r="I328" s="33"/>
      <c r="J328" s="33"/>
      <c r="K328" s="33"/>
      <c r="L328" s="33"/>
      <c r="M328" s="33"/>
      <c r="N328" s="33"/>
      <c r="O328" s="33"/>
      <c r="P328" s="33"/>
      <c r="Q328" s="33"/>
      <c r="R328" s="33"/>
      <c r="S328" s="33"/>
      <c r="T328" s="33"/>
      <c r="U328" s="33"/>
      <c r="V328" s="33"/>
      <c r="W328" s="33"/>
      <c r="X328" s="33"/>
      <c r="Y328" s="33"/>
      <c r="Z328" s="33"/>
      <c r="AA328" s="33"/>
      <c r="AB328" s="33"/>
      <c r="AC328" s="33"/>
      <c r="AD328" s="33"/>
      <c r="AE328" s="33"/>
      <c r="AF328" s="33"/>
      <c r="AG328" s="33"/>
      <c r="AH328" s="33"/>
      <c r="AI328" s="33"/>
      <c r="AJ328" s="33"/>
      <c r="AK328" s="33"/>
      <c r="AL328" s="33"/>
      <c r="AM328" s="33"/>
      <c r="AN328" s="33"/>
      <c r="AO328" s="33"/>
      <c r="AP328" s="33"/>
      <c r="AQ328" s="33"/>
      <c r="AR328" s="33"/>
      <c r="AS328" s="33"/>
      <c r="AT328" s="33"/>
      <c r="AU328" s="33"/>
      <c r="AV328" s="33"/>
      <c r="AW328" s="33"/>
      <c r="AX328" s="33"/>
      <c r="AY328" s="33"/>
      <c r="AZ328" s="33"/>
      <c r="BA328" s="33"/>
      <c r="BB328" s="33"/>
      <c r="BC328" s="33"/>
      <c r="BD328" s="33"/>
      <c r="BE328" s="33"/>
      <c r="BF328" s="33"/>
      <c r="BG328" s="33"/>
      <c r="BH328" s="33"/>
      <c r="BI328" s="33"/>
      <c r="BJ328" s="33"/>
      <c r="BK328" s="33"/>
      <c r="BL328" s="33"/>
      <c r="BM328" s="33"/>
      <c r="BN328" s="33"/>
      <c r="BO328" s="33"/>
      <c r="BP328" s="33"/>
      <c r="BQ328" s="33"/>
      <c r="BR328" s="33"/>
      <c r="BS328" s="33"/>
      <c r="BT328" s="33"/>
      <c r="BU328" s="33"/>
      <c r="BV328" s="33"/>
      <c r="BW328" s="33"/>
      <c r="BX328" s="33"/>
      <c r="BY328" s="33"/>
      <c r="BZ328" s="33"/>
      <c r="CA328" s="33"/>
      <c r="CB328" s="33"/>
      <c r="CC328" s="33"/>
      <c r="CD328" s="33"/>
      <c r="CE328" s="33"/>
      <c r="CF328" s="33"/>
      <c r="CG328" s="33"/>
      <c r="CH328" s="33"/>
      <c r="CI328" s="33"/>
      <c r="CJ328" s="33"/>
      <c r="CK328" s="33"/>
      <c r="CL328" s="33"/>
      <c r="CM328" s="33"/>
      <c r="CN328" s="33"/>
      <c r="CO328" s="33"/>
      <c r="CP328" s="33"/>
      <c r="CQ328" s="33"/>
      <c r="CR328" s="33"/>
      <c r="CS328" s="33"/>
      <c r="CT328" s="33"/>
      <c r="CU328" s="33"/>
      <c r="CV328" s="33"/>
      <c r="CW328" s="33"/>
      <c r="CX328" s="33"/>
      <c r="CY328" s="33"/>
      <c r="CZ328" s="33"/>
      <c r="DA328" s="33"/>
      <c r="DB328" s="33"/>
      <c r="DC328" s="33"/>
      <c r="DD328" s="33"/>
      <c r="DE328" s="33"/>
      <c r="DF328" s="33"/>
      <c r="DG328" s="33"/>
      <c r="DH328" s="33"/>
      <c r="DI328" s="33"/>
      <c r="DJ328" s="33"/>
      <c r="DK328" s="33"/>
      <c r="DL328" s="33"/>
      <c r="DM328" s="33"/>
      <c r="DN328" s="33"/>
      <c r="DO328" s="33"/>
      <c r="DP328" s="33"/>
      <c r="DQ328" s="33"/>
      <c r="DR328" s="33"/>
      <c r="DS328" s="33"/>
      <c r="DT328" s="33"/>
      <c r="DU328" s="33"/>
      <c r="DV328" s="33"/>
      <c r="DW328" s="33"/>
      <c r="DX328" s="33"/>
      <c r="DY328" s="33"/>
      <c r="DZ328" s="33"/>
      <c r="EA328" s="33"/>
      <c r="EB328" s="33"/>
      <c r="EC328" s="33"/>
      <c r="ED328" s="33"/>
      <c r="EE328" s="33"/>
      <c r="EF328" s="33"/>
      <c r="EG328" s="33"/>
      <c r="EH328" s="33"/>
      <c r="EI328" s="33"/>
      <c r="EJ328" s="33"/>
      <c r="EK328" s="33"/>
      <c r="EL328" s="33"/>
      <c r="EM328" s="33"/>
      <c r="EN328" s="33"/>
      <c r="EO328" s="33"/>
      <c r="EP328" s="33"/>
      <c r="EQ328" s="33"/>
      <c r="ER328" s="33"/>
      <c r="ES328" s="33"/>
      <c r="ET328" s="33"/>
      <c r="EU328" s="33"/>
      <c r="EV328" s="33"/>
      <c r="EW328" s="33"/>
      <c r="EX328" s="33"/>
      <c r="EY328" s="33"/>
      <c r="EZ328" s="33"/>
      <c r="FA328" s="33"/>
      <c r="FB328" s="33"/>
      <c r="FC328" s="33"/>
      <c r="FD328" s="33"/>
      <c r="FE328" s="33"/>
      <c r="FF328" s="33"/>
      <c r="FG328" s="33"/>
      <c r="FH328" s="33"/>
      <c r="FI328" s="33"/>
      <c r="FJ328" s="33"/>
      <c r="FK328" s="33"/>
      <c r="FL328" s="33"/>
      <c r="FM328" s="33"/>
    </row>
    <row r="329" spans="1:169" x14ac:dyDescent="0.2">
      <c r="A329" s="1"/>
      <c r="C329" s="33"/>
      <c r="D329" s="33"/>
      <c r="E329" s="33"/>
      <c r="F329" s="33"/>
      <c r="G329" s="33"/>
      <c r="H329" s="33"/>
      <c r="I329" s="33"/>
      <c r="J329" s="33"/>
      <c r="K329" s="33"/>
      <c r="L329" s="33"/>
      <c r="M329" s="33"/>
      <c r="N329" s="33"/>
      <c r="O329" s="33"/>
      <c r="P329" s="33"/>
      <c r="Q329" s="33"/>
      <c r="R329" s="33"/>
      <c r="S329" s="33"/>
      <c r="T329" s="33"/>
      <c r="U329" s="33"/>
      <c r="V329" s="33"/>
      <c r="W329" s="33"/>
      <c r="X329" s="33"/>
      <c r="Y329" s="33"/>
      <c r="Z329" s="33"/>
      <c r="AA329" s="33"/>
      <c r="AB329" s="33"/>
      <c r="AC329" s="33"/>
      <c r="AD329" s="33"/>
      <c r="AE329" s="33"/>
      <c r="AF329" s="33"/>
      <c r="AG329" s="33"/>
      <c r="AH329" s="33"/>
      <c r="AI329" s="33"/>
      <c r="AJ329" s="33"/>
      <c r="AK329" s="33"/>
      <c r="AL329" s="33"/>
      <c r="AM329" s="33"/>
      <c r="AN329" s="33"/>
      <c r="AO329" s="33"/>
      <c r="AP329" s="33"/>
      <c r="AQ329" s="33"/>
      <c r="AR329" s="33"/>
      <c r="AS329" s="33"/>
      <c r="AT329" s="33"/>
      <c r="AU329" s="33"/>
      <c r="AV329" s="33"/>
      <c r="AW329" s="33"/>
      <c r="AX329" s="33"/>
      <c r="AY329" s="33"/>
      <c r="AZ329" s="33"/>
      <c r="BA329" s="33"/>
      <c r="BB329" s="33"/>
      <c r="BC329" s="33"/>
      <c r="BD329" s="33"/>
      <c r="BE329" s="33"/>
      <c r="BF329" s="33"/>
      <c r="BG329" s="33"/>
      <c r="BH329" s="33"/>
      <c r="BI329" s="33"/>
      <c r="BJ329" s="33"/>
      <c r="BK329" s="33"/>
      <c r="BL329" s="33"/>
      <c r="BM329" s="33"/>
      <c r="BN329" s="33"/>
      <c r="BO329" s="33"/>
      <c r="BP329" s="33"/>
      <c r="BQ329" s="33"/>
      <c r="BR329" s="33"/>
      <c r="BS329" s="33"/>
      <c r="BT329" s="33"/>
      <c r="BU329" s="33"/>
      <c r="BV329" s="33"/>
      <c r="BW329" s="33"/>
      <c r="BX329" s="33"/>
      <c r="BY329" s="33"/>
      <c r="BZ329" s="33"/>
      <c r="CA329" s="33"/>
      <c r="CB329" s="33"/>
      <c r="CC329" s="33"/>
      <c r="CD329" s="33"/>
      <c r="CE329" s="33"/>
      <c r="CF329" s="33"/>
      <c r="CG329" s="33"/>
      <c r="CH329" s="33"/>
      <c r="CI329" s="33"/>
      <c r="CJ329" s="33"/>
      <c r="CK329" s="33"/>
      <c r="CL329" s="33"/>
      <c r="CM329" s="33"/>
      <c r="CN329" s="33"/>
      <c r="CO329" s="33"/>
      <c r="CP329" s="33"/>
      <c r="CQ329" s="33"/>
      <c r="CR329" s="33"/>
      <c r="CS329" s="33"/>
      <c r="CT329" s="33"/>
      <c r="CU329" s="33"/>
      <c r="CV329" s="33"/>
      <c r="CW329" s="33"/>
      <c r="CX329" s="33"/>
      <c r="CY329" s="33"/>
      <c r="CZ329" s="33"/>
      <c r="DA329" s="33"/>
      <c r="DB329" s="33"/>
      <c r="DC329" s="33"/>
      <c r="DD329" s="33"/>
      <c r="DE329" s="33"/>
      <c r="DF329" s="33"/>
      <c r="DG329" s="33"/>
      <c r="DH329" s="33"/>
      <c r="DI329" s="33"/>
      <c r="DJ329" s="33"/>
      <c r="DK329" s="33"/>
      <c r="DL329" s="33"/>
      <c r="DM329" s="33"/>
      <c r="DN329" s="33"/>
      <c r="DO329" s="33"/>
      <c r="DP329" s="33"/>
      <c r="DQ329" s="33"/>
      <c r="DR329" s="33"/>
      <c r="DS329" s="33"/>
      <c r="DT329" s="33"/>
      <c r="DU329" s="33"/>
      <c r="DV329" s="33"/>
      <c r="DW329" s="33"/>
      <c r="DX329" s="33"/>
      <c r="DY329" s="33"/>
      <c r="DZ329" s="33"/>
      <c r="EA329" s="33"/>
      <c r="EB329" s="33"/>
      <c r="EC329" s="33"/>
      <c r="ED329" s="33"/>
      <c r="EE329" s="33"/>
      <c r="EF329" s="33"/>
      <c r="EG329" s="33"/>
      <c r="EH329" s="33"/>
      <c r="EI329" s="33"/>
      <c r="EJ329" s="33"/>
      <c r="EK329" s="33"/>
      <c r="EL329" s="33"/>
      <c r="EM329" s="33"/>
      <c r="EN329" s="33"/>
      <c r="EO329" s="33"/>
      <c r="EP329" s="33"/>
      <c r="EQ329" s="33"/>
      <c r="ER329" s="33"/>
      <c r="ES329" s="33"/>
      <c r="ET329" s="33"/>
      <c r="EU329" s="33"/>
      <c r="EV329" s="33"/>
      <c r="EW329" s="33"/>
      <c r="EX329" s="33"/>
      <c r="EY329" s="33"/>
      <c r="EZ329" s="33"/>
      <c r="FA329" s="33"/>
      <c r="FB329" s="33"/>
      <c r="FC329" s="33"/>
      <c r="FD329" s="33"/>
      <c r="FE329" s="33"/>
      <c r="FF329" s="33"/>
      <c r="FG329" s="33"/>
      <c r="FH329" s="33"/>
      <c r="FI329" s="33"/>
      <c r="FJ329" s="33"/>
      <c r="FK329" s="33"/>
      <c r="FL329" s="33"/>
      <c r="FM329" s="33"/>
    </row>
    <row r="330" spans="1:169" x14ac:dyDescent="0.2">
      <c r="A330" s="1"/>
      <c r="C330" s="33"/>
      <c r="D330" s="33"/>
      <c r="E330" s="33"/>
      <c r="F330" s="33"/>
      <c r="G330" s="33"/>
      <c r="H330" s="33"/>
      <c r="I330" s="33"/>
      <c r="J330" s="33"/>
      <c r="K330" s="33"/>
      <c r="L330" s="33"/>
      <c r="M330" s="33"/>
      <c r="N330" s="33"/>
      <c r="O330" s="33"/>
      <c r="P330" s="33"/>
      <c r="Q330" s="33"/>
      <c r="R330" s="33"/>
      <c r="S330" s="33"/>
      <c r="T330" s="33"/>
      <c r="U330" s="33"/>
      <c r="V330" s="33"/>
      <c r="W330" s="33"/>
      <c r="X330" s="33"/>
      <c r="Y330" s="33"/>
      <c r="Z330" s="33"/>
      <c r="AA330" s="33"/>
      <c r="AB330" s="33"/>
      <c r="AC330" s="33"/>
      <c r="AD330" s="33"/>
      <c r="AE330" s="33"/>
      <c r="AF330" s="33"/>
      <c r="AG330" s="33"/>
      <c r="AH330" s="33"/>
      <c r="AI330" s="33"/>
      <c r="AJ330" s="33"/>
      <c r="AK330" s="33"/>
      <c r="AL330" s="33"/>
      <c r="AM330" s="33"/>
      <c r="AN330" s="33"/>
      <c r="AO330" s="33"/>
      <c r="AP330" s="33"/>
      <c r="AQ330" s="33"/>
      <c r="AR330" s="33"/>
      <c r="AS330" s="33"/>
      <c r="AT330" s="33"/>
      <c r="AU330" s="33"/>
      <c r="AV330" s="33"/>
      <c r="AW330" s="33"/>
      <c r="AX330" s="33"/>
      <c r="AY330" s="33"/>
      <c r="AZ330" s="33"/>
      <c r="BA330" s="33"/>
      <c r="BB330" s="33"/>
      <c r="BC330" s="33"/>
      <c r="BD330" s="33"/>
      <c r="BE330" s="33"/>
      <c r="BF330" s="33"/>
      <c r="BG330" s="33"/>
      <c r="BH330" s="33"/>
      <c r="BI330" s="33"/>
      <c r="BJ330" s="33"/>
      <c r="BK330" s="33"/>
      <c r="BL330" s="33"/>
      <c r="BM330" s="33"/>
      <c r="BN330" s="33"/>
      <c r="BO330" s="33"/>
      <c r="BP330" s="33"/>
      <c r="BQ330" s="33"/>
      <c r="BR330" s="33"/>
      <c r="BS330" s="33"/>
      <c r="BT330" s="33"/>
      <c r="BU330" s="33"/>
      <c r="BV330" s="33"/>
      <c r="BW330" s="33"/>
      <c r="BX330" s="33"/>
      <c r="BY330" s="33"/>
      <c r="BZ330" s="33"/>
      <c r="CA330" s="33"/>
      <c r="CB330" s="33"/>
      <c r="CC330" s="33"/>
      <c r="CD330" s="33"/>
      <c r="CE330" s="33"/>
      <c r="CF330" s="33"/>
      <c r="CG330" s="33"/>
      <c r="CH330" s="33"/>
      <c r="CI330" s="33"/>
      <c r="CJ330" s="33"/>
      <c r="CK330" s="33"/>
      <c r="CL330" s="33"/>
      <c r="CM330" s="33"/>
      <c r="CN330" s="33"/>
      <c r="CO330" s="33"/>
      <c r="CP330" s="33"/>
      <c r="CQ330" s="33"/>
      <c r="CR330" s="33"/>
      <c r="CS330" s="33"/>
      <c r="CT330" s="33"/>
      <c r="CU330" s="33"/>
      <c r="CV330" s="33"/>
      <c r="CW330" s="33"/>
      <c r="CX330" s="33"/>
      <c r="CY330" s="33"/>
      <c r="CZ330" s="33"/>
      <c r="DA330" s="33"/>
      <c r="DB330" s="33"/>
      <c r="DC330" s="33"/>
      <c r="DD330" s="33"/>
      <c r="DE330" s="33"/>
      <c r="DF330" s="33"/>
      <c r="DG330" s="33"/>
      <c r="DH330" s="33"/>
      <c r="DI330" s="33"/>
      <c r="DJ330" s="33"/>
      <c r="DK330" s="33"/>
      <c r="DL330" s="33"/>
      <c r="DM330" s="33"/>
      <c r="DN330" s="33"/>
      <c r="DO330" s="33"/>
      <c r="DP330" s="33"/>
      <c r="DQ330" s="33"/>
      <c r="DR330" s="33"/>
      <c r="DS330" s="33"/>
      <c r="DT330" s="33"/>
      <c r="DU330" s="33"/>
      <c r="DV330" s="33"/>
      <c r="DW330" s="33"/>
      <c r="DX330" s="33"/>
      <c r="DY330" s="33"/>
      <c r="DZ330" s="33"/>
      <c r="EA330" s="33"/>
      <c r="EB330" s="33"/>
      <c r="EC330" s="33"/>
      <c r="ED330" s="33"/>
      <c r="EE330" s="33"/>
      <c r="EF330" s="33"/>
      <c r="EG330" s="33"/>
      <c r="EH330" s="33"/>
      <c r="EI330" s="33"/>
      <c r="EJ330" s="33"/>
      <c r="EK330" s="33"/>
      <c r="EL330" s="33"/>
      <c r="EM330" s="33"/>
      <c r="EN330" s="33"/>
      <c r="EO330" s="33"/>
      <c r="EP330" s="33"/>
      <c r="EQ330" s="33"/>
      <c r="ER330" s="33"/>
      <c r="ES330" s="33"/>
      <c r="ET330" s="33"/>
      <c r="EU330" s="33"/>
      <c r="EV330" s="33"/>
      <c r="EW330" s="33"/>
      <c r="EX330" s="33"/>
      <c r="EY330" s="33"/>
      <c r="EZ330" s="33"/>
      <c r="FA330" s="33"/>
      <c r="FB330" s="33"/>
      <c r="FC330" s="33"/>
      <c r="FD330" s="33"/>
      <c r="FE330" s="33"/>
      <c r="FF330" s="33"/>
      <c r="FG330" s="33"/>
      <c r="FH330" s="33"/>
      <c r="FI330" s="33"/>
      <c r="FJ330" s="33"/>
      <c r="FK330" s="33"/>
      <c r="FL330" s="33"/>
      <c r="FM330" s="33"/>
    </row>
    <row r="331" spans="1:169" x14ac:dyDescent="0.2">
      <c r="A331" s="1"/>
      <c r="C331" s="33"/>
      <c r="D331" s="33"/>
      <c r="E331" s="33"/>
      <c r="F331" s="33"/>
      <c r="G331" s="33"/>
      <c r="H331" s="33"/>
      <c r="I331" s="33"/>
      <c r="J331" s="33"/>
      <c r="K331" s="33"/>
      <c r="L331" s="33"/>
      <c r="M331" s="33"/>
      <c r="N331" s="33"/>
      <c r="O331" s="33"/>
      <c r="P331" s="33"/>
      <c r="Q331" s="33"/>
      <c r="R331" s="33"/>
      <c r="S331" s="33"/>
      <c r="T331" s="33"/>
      <c r="U331" s="33"/>
      <c r="V331" s="33"/>
      <c r="W331" s="33"/>
      <c r="X331" s="33"/>
      <c r="Y331" s="33"/>
      <c r="Z331" s="33"/>
      <c r="AA331" s="33"/>
      <c r="AB331" s="33"/>
      <c r="AC331" s="33"/>
      <c r="AD331" s="33"/>
      <c r="AE331" s="33"/>
      <c r="AF331" s="33"/>
      <c r="AG331" s="33"/>
      <c r="AH331" s="33"/>
      <c r="AI331" s="33"/>
      <c r="AJ331" s="33"/>
      <c r="AK331" s="33"/>
      <c r="AL331" s="33"/>
      <c r="AM331" s="33"/>
      <c r="AN331" s="33"/>
      <c r="AO331" s="33"/>
      <c r="AP331" s="33"/>
      <c r="AQ331" s="33"/>
      <c r="AR331" s="33"/>
      <c r="AS331" s="33"/>
      <c r="AT331" s="33"/>
      <c r="AU331" s="33"/>
      <c r="AV331" s="33"/>
      <c r="AW331" s="33"/>
      <c r="AX331" s="33"/>
      <c r="AY331" s="33"/>
      <c r="AZ331" s="33"/>
      <c r="BA331" s="33"/>
      <c r="BB331" s="33"/>
      <c r="BC331" s="33"/>
      <c r="BD331" s="33"/>
      <c r="BE331" s="33"/>
      <c r="BF331" s="33"/>
      <c r="BG331" s="33"/>
      <c r="BH331" s="33"/>
      <c r="BI331" s="33"/>
      <c r="BJ331" s="33"/>
      <c r="BK331" s="33"/>
      <c r="BL331" s="33"/>
      <c r="BM331" s="33"/>
      <c r="BN331" s="33"/>
      <c r="BO331" s="33"/>
      <c r="BP331" s="33"/>
      <c r="BQ331" s="33"/>
      <c r="BR331" s="33"/>
      <c r="BS331" s="33"/>
      <c r="BT331" s="33"/>
      <c r="BU331" s="33"/>
      <c r="BV331" s="33"/>
      <c r="BW331" s="33"/>
      <c r="BX331" s="33"/>
      <c r="BY331" s="33"/>
      <c r="BZ331" s="33"/>
      <c r="CA331" s="33"/>
      <c r="CB331" s="33"/>
      <c r="CC331" s="33"/>
      <c r="CD331" s="33"/>
      <c r="CE331" s="33"/>
      <c r="CF331" s="33"/>
      <c r="CG331" s="33"/>
      <c r="CH331" s="33"/>
      <c r="CI331" s="33"/>
      <c r="CJ331" s="33"/>
      <c r="CK331" s="33"/>
      <c r="CL331" s="33"/>
      <c r="CM331" s="33"/>
      <c r="CN331" s="33"/>
      <c r="CO331" s="33"/>
      <c r="CP331" s="33"/>
      <c r="CQ331" s="33"/>
      <c r="CR331" s="33"/>
      <c r="CS331" s="33"/>
      <c r="CT331" s="33"/>
      <c r="CU331" s="33"/>
      <c r="CV331" s="33"/>
      <c r="CW331" s="33"/>
      <c r="CX331" s="33"/>
      <c r="CY331" s="33"/>
      <c r="CZ331" s="33"/>
      <c r="DA331" s="33"/>
      <c r="DB331" s="33"/>
      <c r="DC331" s="33"/>
      <c r="DD331" s="33"/>
      <c r="DE331" s="33"/>
      <c r="DF331" s="33"/>
      <c r="DG331" s="33"/>
      <c r="DH331" s="33"/>
      <c r="DI331" s="33"/>
      <c r="DJ331" s="33"/>
      <c r="DK331" s="33"/>
      <c r="DL331" s="33"/>
      <c r="DM331" s="33"/>
      <c r="DN331" s="33"/>
      <c r="DO331" s="33"/>
      <c r="DP331" s="33"/>
      <c r="DQ331" s="33"/>
      <c r="DR331" s="33"/>
      <c r="DS331" s="33"/>
      <c r="DT331" s="33"/>
      <c r="DU331" s="33"/>
      <c r="DV331" s="33"/>
      <c r="DW331" s="33"/>
      <c r="DX331" s="33"/>
      <c r="DY331" s="33"/>
      <c r="DZ331" s="33"/>
      <c r="EA331" s="33"/>
      <c r="EB331" s="33"/>
      <c r="EC331" s="33"/>
      <c r="ED331" s="33"/>
      <c r="EE331" s="33"/>
      <c r="EF331" s="33"/>
      <c r="EG331" s="33"/>
      <c r="EH331" s="33"/>
      <c r="EI331" s="33"/>
      <c r="EJ331" s="33"/>
      <c r="EK331" s="33"/>
      <c r="EL331" s="33"/>
      <c r="EM331" s="33"/>
      <c r="EN331" s="33"/>
      <c r="EO331" s="33"/>
      <c r="EP331" s="33"/>
      <c r="EQ331" s="33"/>
      <c r="ER331" s="33"/>
      <c r="ES331" s="33"/>
      <c r="ET331" s="33"/>
      <c r="EU331" s="33"/>
      <c r="EV331" s="33"/>
      <c r="EW331" s="33"/>
      <c r="EX331" s="33"/>
      <c r="EY331" s="33"/>
      <c r="EZ331" s="33"/>
      <c r="FA331" s="33"/>
      <c r="FB331" s="33"/>
      <c r="FC331" s="33"/>
      <c r="FD331" s="33"/>
      <c r="FE331" s="33"/>
      <c r="FF331" s="33"/>
      <c r="FG331" s="33"/>
      <c r="FH331" s="33"/>
      <c r="FI331" s="33"/>
      <c r="FJ331" s="33"/>
      <c r="FK331" s="33"/>
      <c r="FL331" s="33"/>
      <c r="FM331" s="33"/>
    </row>
    <row r="332" spans="1:169" x14ac:dyDescent="0.2">
      <c r="A332" s="1"/>
      <c r="C332" s="33"/>
      <c r="D332" s="33"/>
      <c r="E332" s="33"/>
      <c r="F332" s="33"/>
      <c r="G332" s="33"/>
      <c r="H332" s="33"/>
      <c r="I332" s="33"/>
      <c r="J332" s="33"/>
      <c r="K332" s="33"/>
      <c r="L332" s="33"/>
      <c r="M332" s="33"/>
      <c r="N332" s="33"/>
      <c r="O332" s="33"/>
      <c r="P332" s="33"/>
      <c r="Q332" s="33"/>
      <c r="R332" s="33"/>
      <c r="S332" s="33"/>
      <c r="T332" s="33"/>
      <c r="U332" s="33"/>
      <c r="V332" s="33"/>
      <c r="W332" s="33"/>
      <c r="X332" s="33"/>
      <c r="Y332" s="33"/>
      <c r="Z332" s="33"/>
      <c r="AA332" s="33"/>
      <c r="AB332" s="33"/>
      <c r="AC332" s="33"/>
      <c r="AD332" s="33"/>
      <c r="AE332" s="33"/>
      <c r="AF332" s="33"/>
      <c r="AG332" s="33"/>
      <c r="AH332" s="33"/>
      <c r="AI332" s="33"/>
      <c r="AJ332" s="33"/>
      <c r="AK332" s="33"/>
      <c r="AL332" s="33"/>
      <c r="AM332" s="33"/>
      <c r="AN332" s="33"/>
      <c r="AO332" s="33"/>
      <c r="AP332" s="33"/>
      <c r="AQ332" s="33"/>
      <c r="AR332" s="33"/>
      <c r="AS332" s="33"/>
      <c r="AT332" s="33"/>
      <c r="AU332" s="33"/>
      <c r="AV332" s="33"/>
      <c r="AW332" s="33"/>
      <c r="AX332" s="33"/>
      <c r="AY332" s="33"/>
      <c r="AZ332" s="33"/>
      <c r="BA332" s="33"/>
      <c r="BB332" s="33"/>
      <c r="BC332" s="33"/>
      <c r="BD332" s="33"/>
      <c r="BE332" s="33"/>
      <c r="BF332" s="33"/>
      <c r="BG332" s="33"/>
      <c r="BH332" s="33"/>
      <c r="BI332" s="33"/>
      <c r="BJ332" s="33"/>
      <c r="BK332" s="33"/>
      <c r="BL332" s="33"/>
      <c r="BM332" s="33"/>
      <c r="BN332" s="33"/>
      <c r="BO332" s="33"/>
      <c r="BP332" s="33"/>
      <c r="BQ332" s="33"/>
      <c r="BR332" s="33"/>
      <c r="BS332" s="33"/>
      <c r="BT332" s="33"/>
      <c r="BU332" s="33"/>
      <c r="BV332" s="33"/>
      <c r="BW332" s="33"/>
      <c r="BX332" s="33"/>
      <c r="BY332" s="33"/>
      <c r="BZ332" s="33"/>
      <c r="CA332" s="33"/>
      <c r="CB332" s="33"/>
      <c r="CC332" s="33"/>
      <c r="CD332" s="33"/>
      <c r="CE332" s="33"/>
      <c r="CF332" s="33"/>
      <c r="CG332" s="33"/>
      <c r="CH332" s="33"/>
      <c r="CI332" s="33"/>
      <c r="CJ332" s="33"/>
      <c r="CK332" s="33"/>
      <c r="CL332" s="33"/>
      <c r="CM332" s="33"/>
      <c r="CN332" s="33"/>
      <c r="CO332" s="33"/>
      <c r="CP332" s="33"/>
      <c r="CQ332" s="33"/>
      <c r="CR332" s="33"/>
      <c r="CS332" s="33"/>
      <c r="CT332" s="33"/>
      <c r="CU332" s="33"/>
      <c r="CV332" s="33"/>
      <c r="CW332" s="33"/>
      <c r="CX332" s="33"/>
      <c r="CY332" s="33"/>
      <c r="CZ332" s="33"/>
      <c r="DA332" s="33"/>
      <c r="DB332" s="33"/>
      <c r="DC332" s="33"/>
      <c r="DD332" s="33"/>
      <c r="DE332" s="33"/>
      <c r="DF332" s="33"/>
      <c r="DG332" s="33"/>
      <c r="DH332" s="33"/>
      <c r="DI332" s="33"/>
      <c r="DJ332" s="33"/>
      <c r="DK332" s="33"/>
      <c r="DL332" s="33"/>
      <c r="DM332" s="33"/>
      <c r="DN332" s="33"/>
      <c r="DO332" s="33"/>
      <c r="DP332" s="33"/>
      <c r="DQ332" s="33"/>
      <c r="DR332" s="33"/>
      <c r="DS332" s="33"/>
      <c r="DT332" s="33"/>
      <c r="DU332" s="33"/>
      <c r="DV332" s="33"/>
      <c r="DW332" s="33"/>
      <c r="DX332" s="33"/>
      <c r="DY332" s="33"/>
      <c r="DZ332" s="33"/>
      <c r="EA332" s="33"/>
      <c r="EB332" s="33"/>
      <c r="EC332" s="33"/>
      <c r="ED332" s="33"/>
      <c r="EE332" s="33"/>
      <c r="EF332" s="33"/>
      <c r="EG332" s="33"/>
      <c r="EH332" s="33"/>
      <c r="EI332" s="33"/>
      <c r="EJ332" s="33"/>
      <c r="EK332" s="33"/>
      <c r="EL332" s="33"/>
      <c r="EM332" s="33"/>
      <c r="EN332" s="33"/>
      <c r="EO332" s="33"/>
      <c r="EP332" s="33"/>
      <c r="EQ332" s="33"/>
      <c r="ER332" s="33"/>
      <c r="ES332" s="33"/>
      <c r="ET332" s="33"/>
      <c r="EU332" s="33"/>
      <c r="EV332" s="33"/>
      <c r="EW332" s="33"/>
      <c r="EX332" s="33"/>
      <c r="EY332" s="33"/>
      <c r="EZ332" s="33"/>
      <c r="FA332" s="33"/>
      <c r="FB332" s="33"/>
      <c r="FC332" s="33"/>
      <c r="FD332" s="33"/>
      <c r="FE332" s="33"/>
      <c r="FF332" s="33"/>
      <c r="FG332" s="33"/>
      <c r="FH332" s="33"/>
      <c r="FI332" s="33"/>
      <c r="FJ332" s="33"/>
      <c r="FK332" s="33"/>
      <c r="FL332" s="33"/>
      <c r="FM332" s="33"/>
    </row>
    <row r="333" spans="1:169" x14ac:dyDescent="0.2">
      <c r="A333" s="1"/>
      <c r="C333" s="33"/>
      <c r="D333" s="33"/>
      <c r="E333" s="33"/>
      <c r="F333" s="33"/>
      <c r="G333" s="33"/>
      <c r="H333" s="33"/>
      <c r="I333" s="33"/>
      <c r="J333" s="33"/>
      <c r="K333" s="33"/>
      <c r="L333" s="33"/>
      <c r="M333" s="33"/>
      <c r="N333" s="33"/>
      <c r="O333" s="33"/>
      <c r="P333" s="33"/>
      <c r="Q333" s="33"/>
      <c r="R333" s="33"/>
      <c r="S333" s="33"/>
      <c r="T333" s="33"/>
      <c r="U333" s="33"/>
      <c r="V333" s="33"/>
      <c r="W333" s="33"/>
      <c r="X333" s="33"/>
      <c r="Y333" s="33"/>
      <c r="Z333" s="33"/>
      <c r="AA333" s="33"/>
      <c r="AB333" s="33"/>
      <c r="AC333" s="33"/>
      <c r="AD333" s="33"/>
      <c r="AE333" s="33"/>
      <c r="AF333" s="33"/>
      <c r="AG333" s="33"/>
      <c r="AH333" s="33"/>
      <c r="AI333" s="33"/>
      <c r="AJ333" s="33"/>
      <c r="AK333" s="33"/>
      <c r="AL333" s="33"/>
      <c r="AM333" s="33"/>
      <c r="AN333" s="33"/>
      <c r="AO333" s="33"/>
      <c r="AP333" s="33"/>
      <c r="AQ333" s="33"/>
      <c r="AR333" s="33"/>
      <c r="AS333" s="33"/>
      <c r="AT333" s="33"/>
      <c r="AU333" s="33"/>
      <c r="AV333" s="33"/>
      <c r="AW333" s="33"/>
      <c r="AX333" s="33"/>
      <c r="AY333" s="33"/>
      <c r="AZ333" s="33"/>
      <c r="BA333" s="33"/>
      <c r="BB333" s="33"/>
      <c r="BC333" s="33"/>
      <c r="BD333" s="33"/>
      <c r="BE333" s="33"/>
      <c r="BF333" s="33"/>
      <c r="BG333" s="33"/>
      <c r="BH333" s="33"/>
      <c r="BI333" s="33"/>
      <c r="BJ333" s="33"/>
      <c r="BK333" s="33"/>
      <c r="BL333" s="33"/>
      <c r="BM333" s="33"/>
      <c r="BN333" s="33"/>
      <c r="BO333" s="33"/>
      <c r="BP333" s="33"/>
      <c r="BQ333" s="33"/>
      <c r="BR333" s="33"/>
      <c r="BS333" s="33"/>
      <c r="BT333" s="33"/>
      <c r="BU333" s="33"/>
      <c r="BV333" s="33"/>
      <c r="BW333" s="33"/>
      <c r="BX333" s="33"/>
      <c r="BY333" s="33"/>
      <c r="BZ333" s="33"/>
      <c r="CA333" s="33"/>
      <c r="CB333" s="33"/>
      <c r="CC333" s="33"/>
      <c r="CD333" s="33"/>
      <c r="CE333" s="33"/>
      <c r="CF333" s="33"/>
      <c r="CG333" s="33"/>
      <c r="CH333" s="33"/>
      <c r="CI333" s="33"/>
      <c r="CJ333" s="33"/>
      <c r="CK333" s="33"/>
      <c r="CL333" s="33"/>
      <c r="CM333" s="33"/>
      <c r="CN333" s="33"/>
      <c r="CO333" s="33"/>
      <c r="CP333" s="33"/>
      <c r="CQ333" s="33"/>
      <c r="CR333" s="33"/>
      <c r="CS333" s="33"/>
      <c r="CT333" s="33"/>
      <c r="CU333" s="33"/>
      <c r="CV333" s="33"/>
      <c r="CW333" s="33"/>
      <c r="CX333" s="33"/>
      <c r="CY333" s="33"/>
      <c r="CZ333" s="33"/>
      <c r="DA333" s="33"/>
      <c r="DB333" s="33"/>
      <c r="DC333" s="33"/>
      <c r="DD333" s="33"/>
      <c r="DE333" s="33"/>
      <c r="DF333" s="33"/>
      <c r="DG333" s="33"/>
      <c r="DH333" s="33"/>
      <c r="DI333" s="33"/>
      <c r="DJ333" s="33"/>
      <c r="DK333" s="33"/>
      <c r="DL333" s="33"/>
      <c r="DM333" s="33"/>
      <c r="DN333" s="33"/>
      <c r="DO333" s="33"/>
      <c r="DP333" s="33"/>
      <c r="DQ333" s="33"/>
      <c r="DR333" s="33"/>
      <c r="DS333" s="33"/>
      <c r="DT333" s="33"/>
      <c r="DU333" s="33"/>
      <c r="DV333" s="33"/>
      <c r="DW333" s="33"/>
      <c r="DX333" s="33"/>
      <c r="DY333" s="33"/>
      <c r="DZ333" s="33"/>
      <c r="EA333" s="33"/>
      <c r="EB333" s="33"/>
      <c r="EC333" s="33"/>
      <c r="ED333" s="33"/>
      <c r="EE333" s="33"/>
      <c r="EF333" s="33"/>
      <c r="EG333" s="33"/>
      <c r="EH333" s="33"/>
      <c r="EI333" s="33"/>
      <c r="EJ333" s="33"/>
      <c r="EK333" s="33"/>
      <c r="EL333" s="33"/>
      <c r="EM333" s="33"/>
      <c r="EN333" s="33"/>
      <c r="EO333" s="33"/>
      <c r="EP333" s="33"/>
      <c r="EQ333" s="33"/>
      <c r="ER333" s="33"/>
      <c r="ES333" s="33"/>
      <c r="ET333" s="33"/>
      <c r="EU333" s="33"/>
      <c r="EV333" s="33"/>
      <c r="EW333" s="33"/>
      <c r="EX333" s="33"/>
      <c r="EY333" s="33"/>
      <c r="EZ333" s="33"/>
      <c r="FA333" s="33"/>
      <c r="FB333" s="33"/>
      <c r="FC333" s="33"/>
      <c r="FD333" s="33"/>
      <c r="FE333" s="33"/>
      <c r="FF333" s="33"/>
      <c r="FG333" s="33"/>
      <c r="FH333" s="33"/>
      <c r="FI333" s="33"/>
      <c r="FJ333" s="33"/>
      <c r="FK333" s="33"/>
      <c r="FL333" s="33"/>
      <c r="FM333" s="33"/>
    </row>
    <row r="334" spans="1:169" x14ac:dyDescent="0.2">
      <c r="A334" s="1"/>
      <c r="C334" s="33"/>
      <c r="D334" s="33"/>
      <c r="E334" s="33"/>
      <c r="F334" s="33"/>
      <c r="G334" s="33"/>
      <c r="H334" s="33"/>
      <c r="I334" s="33"/>
      <c r="J334" s="33"/>
      <c r="K334" s="33"/>
      <c r="L334" s="33"/>
      <c r="M334" s="33"/>
      <c r="N334" s="33"/>
      <c r="O334" s="33"/>
      <c r="P334" s="33"/>
      <c r="Q334" s="33"/>
      <c r="R334" s="33"/>
      <c r="S334" s="33"/>
      <c r="T334" s="33"/>
      <c r="U334" s="33"/>
      <c r="V334" s="33"/>
      <c r="W334" s="33"/>
      <c r="X334" s="33"/>
      <c r="Y334" s="33"/>
      <c r="Z334" s="33"/>
      <c r="AA334" s="33"/>
      <c r="AB334" s="33"/>
      <c r="AC334" s="33"/>
      <c r="AD334" s="33"/>
      <c r="AE334" s="33"/>
      <c r="AF334" s="33"/>
      <c r="AG334" s="33"/>
      <c r="AH334" s="33"/>
      <c r="AI334" s="33"/>
      <c r="AJ334" s="33"/>
      <c r="AK334" s="33"/>
      <c r="AL334" s="33"/>
      <c r="AM334" s="33"/>
      <c r="AN334" s="33"/>
      <c r="AO334" s="33"/>
      <c r="AP334" s="33"/>
      <c r="AQ334" s="33"/>
      <c r="AR334" s="33"/>
      <c r="AS334" s="33"/>
      <c r="AT334" s="33"/>
      <c r="AU334" s="33"/>
      <c r="AV334" s="33"/>
      <c r="AW334" s="33"/>
      <c r="AX334" s="33"/>
      <c r="AY334" s="33"/>
      <c r="AZ334" s="33"/>
      <c r="BA334" s="33"/>
      <c r="BB334" s="33"/>
      <c r="BC334" s="33"/>
      <c r="BD334" s="33"/>
      <c r="BE334" s="33"/>
      <c r="BF334" s="33"/>
      <c r="BG334" s="33"/>
      <c r="BH334" s="33"/>
      <c r="BI334" s="33"/>
      <c r="BJ334" s="33"/>
      <c r="BK334" s="33"/>
      <c r="BL334" s="33"/>
      <c r="BM334" s="33"/>
      <c r="BN334" s="33"/>
      <c r="BO334" s="33"/>
      <c r="BP334" s="33"/>
      <c r="BQ334" s="33"/>
      <c r="BR334" s="33"/>
      <c r="BS334" s="33"/>
      <c r="BT334" s="33"/>
      <c r="BU334" s="33"/>
      <c r="BV334" s="33"/>
      <c r="BW334" s="33"/>
      <c r="BX334" s="33"/>
      <c r="BY334" s="33"/>
      <c r="BZ334" s="33"/>
      <c r="CA334" s="33"/>
      <c r="CB334" s="33"/>
      <c r="CC334" s="33"/>
      <c r="CD334" s="33"/>
      <c r="CE334" s="33"/>
      <c r="CF334" s="33"/>
      <c r="CG334" s="33"/>
      <c r="CH334" s="33"/>
      <c r="CI334" s="33"/>
      <c r="CJ334" s="33"/>
      <c r="CK334" s="33"/>
      <c r="CL334" s="33"/>
      <c r="CM334" s="33"/>
      <c r="CN334" s="33"/>
      <c r="CO334" s="33"/>
      <c r="CP334" s="33"/>
      <c r="CQ334" s="33"/>
      <c r="CR334" s="33"/>
      <c r="CS334" s="33"/>
      <c r="CT334" s="33"/>
      <c r="CU334" s="33"/>
      <c r="CV334" s="33"/>
      <c r="CW334" s="33"/>
      <c r="CX334" s="33"/>
      <c r="CY334" s="33"/>
      <c r="CZ334" s="33"/>
      <c r="DA334" s="33"/>
      <c r="DB334" s="33"/>
      <c r="DC334" s="33"/>
      <c r="DD334" s="33"/>
      <c r="DE334" s="33"/>
      <c r="DF334" s="33"/>
      <c r="DG334" s="33"/>
      <c r="DH334" s="33"/>
      <c r="DI334" s="33"/>
      <c r="DJ334" s="33"/>
      <c r="DK334" s="33"/>
      <c r="DL334" s="33"/>
      <c r="DM334" s="33"/>
      <c r="DN334" s="33"/>
      <c r="DO334" s="33"/>
      <c r="DP334" s="33"/>
      <c r="DQ334" s="33"/>
      <c r="DR334" s="33"/>
      <c r="DS334" s="33"/>
      <c r="DT334" s="33"/>
      <c r="DU334" s="33"/>
      <c r="DV334" s="33"/>
      <c r="DW334" s="33"/>
      <c r="DX334" s="33"/>
      <c r="DY334" s="33"/>
      <c r="DZ334" s="33"/>
      <c r="EA334" s="33"/>
      <c r="EB334" s="33"/>
      <c r="EC334" s="33"/>
      <c r="ED334" s="33"/>
      <c r="EE334" s="33"/>
      <c r="EF334" s="33"/>
      <c r="EG334" s="33"/>
      <c r="EH334" s="33"/>
      <c r="EI334" s="33"/>
      <c r="EJ334" s="33"/>
      <c r="EK334" s="33"/>
      <c r="EL334" s="33"/>
      <c r="EM334" s="33"/>
      <c r="EN334" s="33"/>
      <c r="EO334" s="33"/>
      <c r="EP334" s="33"/>
      <c r="EQ334" s="33"/>
      <c r="ER334" s="33"/>
      <c r="ES334" s="33"/>
      <c r="ET334" s="33"/>
      <c r="EU334" s="33"/>
      <c r="EV334" s="33"/>
      <c r="EW334" s="33"/>
      <c r="EX334" s="33"/>
      <c r="EY334" s="33"/>
      <c r="EZ334" s="33"/>
      <c r="FA334" s="33"/>
      <c r="FB334" s="33"/>
      <c r="FC334" s="33"/>
      <c r="FD334" s="33"/>
      <c r="FE334" s="33"/>
      <c r="FF334" s="33"/>
      <c r="FG334" s="33"/>
      <c r="FH334" s="33"/>
      <c r="FI334" s="33"/>
      <c r="FJ334" s="33"/>
      <c r="FK334" s="33"/>
      <c r="FL334" s="33"/>
      <c r="FM334" s="33"/>
    </row>
    <row r="335" spans="1:169" x14ac:dyDescent="0.2">
      <c r="A335" s="1"/>
      <c r="C335" s="33"/>
      <c r="D335" s="33"/>
      <c r="E335" s="33"/>
      <c r="F335" s="33"/>
      <c r="G335" s="33"/>
      <c r="H335" s="33"/>
      <c r="I335" s="33"/>
      <c r="J335" s="33"/>
      <c r="K335" s="33"/>
      <c r="L335" s="33"/>
      <c r="M335" s="33"/>
      <c r="N335" s="33"/>
      <c r="O335" s="33"/>
      <c r="P335" s="33"/>
      <c r="Q335" s="33"/>
      <c r="R335" s="33"/>
      <c r="S335" s="33"/>
      <c r="T335" s="33"/>
      <c r="U335" s="33"/>
      <c r="V335" s="33"/>
      <c r="W335" s="33"/>
      <c r="X335" s="33"/>
      <c r="Y335" s="33"/>
      <c r="Z335" s="33"/>
      <c r="AA335" s="33"/>
      <c r="AB335" s="33"/>
      <c r="AC335" s="33"/>
      <c r="AD335" s="33"/>
      <c r="AE335" s="33"/>
      <c r="AF335" s="33"/>
      <c r="AG335" s="33"/>
      <c r="AH335" s="33"/>
      <c r="AI335" s="33"/>
      <c r="AJ335" s="33"/>
      <c r="AK335" s="33"/>
      <c r="AL335" s="33"/>
      <c r="AM335" s="33"/>
      <c r="AN335" s="33"/>
      <c r="AO335" s="33"/>
      <c r="AP335" s="33"/>
      <c r="AQ335" s="33"/>
      <c r="AR335" s="33"/>
      <c r="AS335" s="33"/>
      <c r="AT335" s="33"/>
      <c r="AU335" s="33"/>
      <c r="AV335" s="33"/>
      <c r="AW335" s="33"/>
      <c r="AX335" s="33"/>
      <c r="AY335" s="33"/>
      <c r="AZ335" s="33"/>
      <c r="BA335" s="33"/>
      <c r="BB335" s="33"/>
      <c r="BC335" s="33"/>
      <c r="BD335" s="33"/>
      <c r="BE335" s="33"/>
      <c r="BF335" s="33"/>
      <c r="BG335" s="33"/>
      <c r="BH335" s="33"/>
      <c r="BI335" s="33"/>
      <c r="BJ335" s="33"/>
      <c r="BK335" s="33"/>
      <c r="BL335" s="33"/>
      <c r="BM335" s="33"/>
      <c r="BN335" s="33"/>
      <c r="BO335" s="33"/>
      <c r="BP335" s="33"/>
      <c r="BQ335" s="33"/>
      <c r="BR335" s="33"/>
      <c r="BS335" s="33"/>
      <c r="BT335" s="33"/>
      <c r="BU335" s="33"/>
      <c r="BV335" s="33"/>
      <c r="BW335" s="33"/>
      <c r="BX335" s="33"/>
      <c r="BY335" s="33"/>
      <c r="BZ335" s="33"/>
      <c r="CA335" s="33"/>
      <c r="CB335" s="33"/>
      <c r="CC335" s="33"/>
      <c r="CD335" s="33"/>
      <c r="CE335" s="33"/>
      <c r="CF335" s="33"/>
      <c r="CG335" s="33"/>
      <c r="CH335" s="33"/>
      <c r="CI335" s="33"/>
      <c r="CJ335" s="33"/>
      <c r="CK335" s="33"/>
      <c r="CL335" s="33"/>
      <c r="CM335" s="33"/>
      <c r="CN335" s="33"/>
      <c r="CO335" s="33"/>
      <c r="CP335" s="33"/>
      <c r="CQ335" s="33"/>
      <c r="CR335" s="33"/>
      <c r="CS335" s="33"/>
      <c r="CT335" s="33"/>
      <c r="CU335" s="33"/>
      <c r="CV335" s="33"/>
      <c r="CW335" s="33"/>
      <c r="CX335" s="33"/>
      <c r="CY335" s="33"/>
      <c r="CZ335" s="33"/>
      <c r="DA335" s="33"/>
      <c r="DB335" s="33"/>
      <c r="DC335" s="33"/>
      <c r="DD335" s="33"/>
      <c r="DE335" s="33"/>
      <c r="DF335" s="33"/>
      <c r="DG335" s="33"/>
      <c r="DH335" s="33"/>
      <c r="DI335" s="33"/>
      <c r="DJ335" s="33"/>
      <c r="DK335" s="33"/>
      <c r="DL335" s="33"/>
      <c r="DM335" s="33"/>
      <c r="DN335" s="33"/>
      <c r="DO335" s="33"/>
      <c r="DP335" s="33"/>
      <c r="DQ335" s="33"/>
      <c r="DR335" s="33"/>
      <c r="DS335" s="33"/>
      <c r="DT335" s="33"/>
      <c r="DU335" s="33"/>
      <c r="DV335" s="33"/>
      <c r="DW335" s="33"/>
      <c r="DX335" s="33"/>
      <c r="DY335" s="33"/>
      <c r="DZ335" s="33"/>
      <c r="EA335" s="33"/>
      <c r="EB335" s="33"/>
      <c r="EC335" s="33"/>
      <c r="ED335" s="33"/>
      <c r="EE335" s="33"/>
      <c r="EF335" s="33"/>
      <c r="EG335" s="33"/>
      <c r="EH335" s="33"/>
      <c r="EI335" s="33"/>
      <c r="EJ335" s="33"/>
      <c r="EK335" s="33"/>
      <c r="EL335" s="33"/>
      <c r="EM335" s="33"/>
      <c r="EN335" s="33"/>
      <c r="EO335" s="33"/>
      <c r="EP335" s="33"/>
      <c r="EQ335" s="33"/>
      <c r="ER335" s="33"/>
      <c r="ES335" s="33"/>
      <c r="ET335" s="33"/>
      <c r="EU335" s="33"/>
      <c r="EV335" s="33"/>
      <c r="EW335" s="33"/>
      <c r="EX335" s="33"/>
      <c r="EY335" s="33"/>
      <c r="EZ335" s="33"/>
      <c r="FA335" s="33"/>
      <c r="FB335" s="33"/>
      <c r="FC335" s="33"/>
      <c r="FD335" s="33"/>
      <c r="FE335" s="33"/>
      <c r="FF335" s="33"/>
      <c r="FG335" s="33"/>
      <c r="FH335" s="33"/>
      <c r="FI335" s="33"/>
      <c r="FJ335" s="33"/>
      <c r="FK335" s="33"/>
      <c r="FL335" s="33"/>
      <c r="FM335" s="33"/>
    </row>
    <row r="336" spans="1:169" x14ac:dyDescent="0.2">
      <c r="A336" s="1"/>
      <c r="C336" s="33"/>
      <c r="D336" s="33"/>
      <c r="E336" s="33"/>
      <c r="F336" s="33"/>
      <c r="G336" s="33"/>
      <c r="H336" s="33"/>
      <c r="I336" s="33"/>
      <c r="J336" s="33"/>
      <c r="K336" s="33"/>
      <c r="L336" s="33"/>
      <c r="M336" s="33"/>
      <c r="N336" s="33"/>
      <c r="O336" s="33"/>
      <c r="P336" s="33"/>
      <c r="Q336" s="33"/>
      <c r="R336" s="33"/>
      <c r="S336" s="33"/>
      <c r="T336" s="33"/>
      <c r="U336" s="33"/>
      <c r="V336" s="33"/>
      <c r="W336" s="33"/>
      <c r="X336" s="33"/>
      <c r="Y336" s="33"/>
      <c r="Z336" s="33"/>
      <c r="AA336" s="33"/>
      <c r="AB336" s="33"/>
      <c r="AC336" s="33"/>
      <c r="AD336" s="33"/>
      <c r="AE336" s="33"/>
      <c r="AF336" s="33"/>
      <c r="AG336" s="33"/>
      <c r="AH336" s="33"/>
      <c r="AI336" s="33"/>
      <c r="AJ336" s="33"/>
      <c r="AK336" s="33"/>
      <c r="AL336" s="33"/>
      <c r="AM336" s="33"/>
      <c r="AN336" s="33"/>
      <c r="AO336" s="33"/>
      <c r="AP336" s="33"/>
      <c r="AQ336" s="33"/>
      <c r="AR336" s="33"/>
      <c r="AS336" s="33"/>
      <c r="AT336" s="33"/>
      <c r="AU336" s="33"/>
      <c r="AV336" s="33"/>
      <c r="AW336" s="33"/>
      <c r="AX336" s="33"/>
      <c r="AY336" s="33"/>
      <c r="AZ336" s="33"/>
      <c r="BA336" s="33"/>
      <c r="BB336" s="33"/>
      <c r="BC336" s="33"/>
      <c r="BD336" s="33"/>
      <c r="BE336" s="33"/>
      <c r="BF336" s="33"/>
      <c r="BG336" s="33"/>
      <c r="BH336" s="33"/>
      <c r="BI336" s="33"/>
      <c r="BJ336" s="33"/>
      <c r="BK336" s="33"/>
      <c r="BL336" s="33"/>
      <c r="BM336" s="33"/>
      <c r="BN336" s="33"/>
      <c r="BO336" s="33"/>
      <c r="BP336" s="33"/>
      <c r="BQ336" s="33"/>
      <c r="BR336" s="33"/>
      <c r="BS336" s="33"/>
      <c r="BT336" s="33"/>
      <c r="BU336" s="33"/>
      <c r="BV336" s="33"/>
      <c r="BW336" s="33"/>
      <c r="BX336" s="33"/>
      <c r="BY336" s="33"/>
      <c r="BZ336" s="33"/>
      <c r="CA336" s="33"/>
      <c r="CB336" s="33"/>
      <c r="CC336" s="33"/>
      <c r="CD336" s="33"/>
      <c r="CE336" s="33"/>
      <c r="CF336" s="33"/>
      <c r="CG336" s="33"/>
      <c r="CH336" s="33"/>
      <c r="CI336" s="33"/>
      <c r="CJ336" s="33"/>
      <c r="CK336" s="33"/>
      <c r="CL336" s="33"/>
      <c r="CM336" s="33"/>
      <c r="CN336" s="33"/>
      <c r="CO336" s="33"/>
      <c r="CP336" s="33"/>
      <c r="CQ336" s="33"/>
      <c r="CR336" s="33"/>
      <c r="CS336" s="33"/>
      <c r="CT336" s="33"/>
      <c r="CU336" s="33"/>
      <c r="CV336" s="33"/>
      <c r="CW336" s="33"/>
      <c r="CX336" s="33"/>
      <c r="CY336" s="33"/>
      <c r="CZ336" s="33"/>
      <c r="DA336" s="33"/>
      <c r="DB336" s="33"/>
      <c r="DC336" s="33"/>
      <c r="DD336" s="33"/>
      <c r="DE336" s="33"/>
      <c r="DF336" s="33"/>
      <c r="DG336" s="33"/>
      <c r="DH336" s="33"/>
      <c r="DI336" s="33"/>
      <c r="DJ336" s="33"/>
      <c r="DK336" s="33"/>
      <c r="DL336" s="33"/>
      <c r="DM336" s="33"/>
      <c r="DN336" s="33"/>
      <c r="DO336" s="33"/>
      <c r="DP336" s="33"/>
      <c r="DQ336" s="33"/>
      <c r="DR336" s="33"/>
      <c r="DS336" s="33"/>
      <c r="DT336" s="33"/>
      <c r="DU336" s="33"/>
      <c r="DV336" s="33"/>
      <c r="DW336" s="33"/>
      <c r="DX336" s="33"/>
      <c r="DY336" s="33"/>
      <c r="DZ336" s="33"/>
      <c r="EA336" s="33"/>
      <c r="EB336" s="33"/>
      <c r="EC336" s="33"/>
      <c r="ED336" s="33"/>
      <c r="EE336" s="33"/>
      <c r="EF336" s="33"/>
      <c r="EG336" s="33"/>
      <c r="EH336" s="33"/>
      <c r="EI336" s="33"/>
      <c r="EJ336" s="33"/>
      <c r="EK336" s="33"/>
      <c r="EL336" s="33"/>
      <c r="EM336" s="33"/>
      <c r="EN336" s="33"/>
      <c r="EO336" s="33"/>
      <c r="EP336" s="33"/>
      <c r="EQ336" s="33"/>
      <c r="ER336" s="33"/>
      <c r="ES336" s="33"/>
      <c r="ET336" s="33"/>
      <c r="EU336" s="33"/>
      <c r="EV336" s="33"/>
      <c r="EW336" s="33"/>
      <c r="EX336" s="33"/>
      <c r="EY336" s="33"/>
      <c r="EZ336" s="33"/>
      <c r="FA336" s="33"/>
      <c r="FB336" s="33"/>
      <c r="FC336" s="33"/>
      <c r="FD336" s="33"/>
      <c r="FE336" s="33"/>
      <c r="FF336" s="33"/>
      <c r="FG336" s="33"/>
      <c r="FH336" s="33"/>
      <c r="FI336" s="33"/>
      <c r="FJ336" s="33"/>
      <c r="FK336" s="33"/>
      <c r="FL336" s="33"/>
      <c r="FM336" s="33"/>
    </row>
    <row r="337" spans="1:169" x14ac:dyDescent="0.2">
      <c r="A337" s="1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  <c r="CP337" s="33"/>
      <c r="CQ337" s="33"/>
      <c r="CR337" s="33"/>
      <c r="CS337" s="33"/>
      <c r="CT337" s="33"/>
      <c r="CU337" s="33"/>
      <c r="CV337" s="33"/>
      <c r="CW337" s="33"/>
      <c r="CX337" s="33"/>
      <c r="CY337" s="33"/>
      <c r="CZ337" s="33"/>
      <c r="DA337" s="33"/>
      <c r="DB337" s="33"/>
      <c r="DC337" s="33"/>
      <c r="DD337" s="33"/>
      <c r="DE337" s="33"/>
      <c r="DF337" s="33"/>
      <c r="DG337" s="33"/>
      <c r="DH337" s="33"/>
      <c r="DI337" s="33"/>
      <c r="DJ337" s="33"/>
      <c r="DK337" s="33"/>
      <c r="DL337" s="33"/>
      <c r="DM337" s="33"/>
      <c r="DN337" s="33"/>
      <c r="DO337" s="33"/>
      <c r="DP337" s="33"/>
      <c r="DQ337" s="33"/>
      <c r="DR337" s="33"/>
      <c r="DS337" s="33"/>
      <c r="DT337" s="33"/>
      <c r="DU337" s="33"/>
      <c r="DV337" s="33"/>
      <c r="DW337" s="33"/>
      <c r="DX337" s="33"/>
      <c r="DY337" s="33"/>
      <c r="DZ337" s="33"/>
      <c r="EA337" s="33"/>
      <c r="EB337" s="33"/>
      <c r="EC337" s="33"/>
      <c r="ED337" s="33"/>
      <c r="EE337" s="33"/>
      <c r="EF337" s="33"/>
      <c r="EG337" s="33"/>
      <c r="EH337" s="33"/>
      <c r="EI337" s="33"/>
      <c r="EJ337" s="33"/>
      <c r="EK337" s="33"/>
      <c r="EL337" s="33"/>
      <c r="EM337" s="33"/>
      <c r="EN337" s="33"/>
      <c r="EO337" s="33"/>
      <c r="EP337" s="33"/>
      <c r="EQ337" s="33"/>
      <c r="ER337" s="33"/>
      <c r="ES337" s="33"/>
      <c r="ET337" s="33"/>
      <c r="EU337" s="33"/>
      <c r="EV337" s="33"/>
      <c r="EW337" s="33"/>
      <c r="EX337" s="33"/>
      <c r="EY337" s="33"/>
      <c r="EZ337" s="33"/>
      <c r="FA337" s="33"/>
      <c r="FB337" s="33"/>
      <c r="FC337" s="33"/>
      <c r="FD337" s="33"/>
      <c r="FE337" s="33"/>
      <c r="FF337" s="33"/>
      <c r="FG337" s="33"/>
      <c r="FH337" s="33"/>
      <c r="FI337" s="33"/>
      <c r="FJ337" s="33"/>
      <c r="FK337" s="33"/>
      <c r="FL337" s="33"/>
      <c r="FM337" s="33"/>
    </row>
    <row r="338" spans="1:169" x14ac:dyDescent="0.2">
      <c r="A338" s="1"/>
      <c r="C338" s="33"/>
      <c r="D338" s="33"/>
      <c r="E338" s="33"/>
      <c r="F338" s="33"/>
      <c r="G338" s="33"/>
      <c r="H338" s="33"/>
      <c r="I338" s="33"/>
      <c r="J338" s="33"/>
      <c r="K338" s="33"/>
      <c r="L338" s="33"/>
      <c r="M338" s="33"/>
      <c r="N338" s="33"/>
      <c r="O338" s="33"/>
      <c r="P338" s="33"/>
      <c r="Q338" s="33"/>
      <c r="R338" s="33"/>
      <c r="S338" s="33"/>
      <c r="T338" s="33"/>
      <c r="U338" s="33"/>
      <c r="V338" s="33"/>
      <c r="W338" s="33"/>
      <c r="X338" s="33"/>
      <c r="Y338" s="33"/>
      <c r="Z338" s="33"/>
      <c r="AA338" s="33"/>
      <c r="AB338" s="33"/>
      <c r="AC338" s="33"/>
      <c r="AD338" s="33"/>
      <c r="AE338" s="33"/>
      <c r="AF338" s="33"/>
      <c r="AG338" s="33"/>
      <c r="AH338" s="33"/>
      <c r="AI338" s="33"/>
      <c r="AJ338" s="33"/>
      <c r="AK338" s="33"/>
      <c r="AL338" s="33"/>
      <c r="AM338" s="33"/>
      <c r="AN338" s="33"/>
      <c r="AO338" s="33"/>
      <c r="AP338" s="33"/>
      <c r="AQ338" s="33"/>
      <c r="AR338" s="33"/>
      <c r="AS338" s="33"/>
      <c r="AT338" s="33"/>
      <c r="AU338" s="33"/>
      <c r="AV338" s="33"/>
      <c r="AW338" s="33"/>
      <c r="AX338" s="33"/>
      <c r="AY338" s="33"/>
      <c r="AZ338" s="33"/>
      <c r="BA338" s="33"/>
      <c r="BB338" s="33"/>
      <c r="BC338" s="33"/>
      <c r="BD338" s="33"/>
      <c r="BE338" s="33"/>
      <c r="BF338" s="33"/>
      <c r="BG338" s="33"/>
      <c r="BH338" s="33"/>
      <c r="BI338" s="33"/>
      <c r="BJ338" s="33"/>
      <c r="BK338" s="33"/>
      <c r="BL338" s="33"/>
      <c r="BM338" s="33"/>
      <c r="BN338" s="33"/>
      <c r="BO338" s="33"/>
      <c r="BP338" s="33"/>
      <c r="BQ338" s="33"/>
      <c r="BR338" s="33"/>
      <c r="BS338" s="33"/>
      <c r="BT338" s="33"/>
      <c r="BU338" s="33"/>
      <c r="BV338" s="33"/>
      <c r="BW338" s="33"/>
      <c r="BX338" s="33"/>
      <c r="BY338" s="33"/>
      <c r="BZ338" s="33"/>
      <c r="CA338" s="33"/>
      <c r="CB338" s="33"/>
      <c r="CC338" s="33"/>
      <c r="CD338" s="33"/>
      <c r="CE338" s="33"/>
      <c r="CF338" s="33"/>
      <c r="CG338" s="33"/>
      <c r="CH338" s="33"/>
      <c r="CI338" s="33"/>
      <c r="CJ338" s="33"/>
      <c r="CK338" s="33"/>
      <c r="CL338" s="33"/>
      <c r="CM338" s="33"/>
      <c r="CN338" s="33"/>
      <c r="CO338" s="33"/>
      <c r="CP338" s="33"/>
      <c r="CQ338" s="33"/>
      <c r="CR338" s="33"/>
      <c r="CS338" s="33"/>
      <c r="CT338" s="33"/>
      <c r="CU338" s="33"/>
      <c r="CV338" s="33"/>
      <c r="CW338" s="33"/>
      <c r="CX338" s="33"/>
      <c r="CY338" s="33"/>
      <c r="CZ338" s="33"/>
      <c r="DA338" s="33"/>
      <c r="DB338" s="33"/>
      <c r="DC338" s="33"/>
      <c r="DD338" s="33"/>
      <c r="DE338" s="33"/>
      <c r="DF338" s="33"/>
      <c r="DG338" s="33"/>
      <c r="DH338" s="33"/>
      <c r="DI338" s="33"/>
      <c r="DJ338" s="33"/>
      <c r="DK338" s="33"/>
      <c r="DL338" s="33"/>
      <c r="DM338" s="33"/>
      <c r="DN338" s="33"/>
      <c r="DO338" s="33"/>
      <c r="DP338" s="33"/>
      <c r="DQ338" s="33"/>
      <c r="DR338" s="33"/>
      <c r="DS338" s="33"/>
      <c r="DT338" s="33"/>
      <c r="DU338" s="33"/>
      <c r="DV338" s="33"/>
      <c r="DW338" s="33"/>
      <c r="DX338" s="33"/>
      <c r="DY338" s="33"/>
      <c r="DZ338" s="33"/>
      <c r="EA338" s="33"/>
      <c r="EB338" s="33"/>
      <c r="EC338" s="33"/>
      <c r="ED338" s="33"/>
      <c r="EE338" s="33"/>
      <c r="EF338" s="33"/>
      <c r="EG338" s="33"/>
      <c r="EH338" s="33"/>
      <c r="EI338" s="33"/>
      <c r="EJ338" s="33"/>
      <c r="EK338" s="33"/>
      <c r="EL338" s="33"/>
      <c r="EM338" s="33"/>
      <c r="EN338" s="33"/>
      <c r="EO338" s="33"/>
      <c r="EP338" s="33"/>
      <c r="EQ338" s="33"/>
      <c r="ER338" s="33"/>
      <c r="ES338" s="33"/>
      <c r="ET338" s="33"/>
      <c r="EU338" s="33"/>
      <c r="EV338" s="33"/>
      <c r="EW338" s="33"/>
      <c r="EX338" s="33"/>
      <c r="EY338" s="33"/>
      <c r="EZ338" s="33"/>
      <c r="FA338" s="33"/>
      <c r="FB338" s="33"/>
      <c r="FC338" s="33"/>
      <c r="FD338" s="33"/>
      <c r="FE338" s="33"/>
      <c r="FF338" s="33"/>
      <c r="FG338" s="33"/>
      <c r="FH338" s="33"/>
      <c r="FI338" s="33"/>
      <c r="FJ338" s="33"/>
      <c r="FK338" s="33"/>
      <c r="FL338" s="33"/>
      <c r="FM338" s="33"/>
    </row>
    <row r="339" spans="1:169" x14ac:dyDescent="0.2">
      <c r="A339" s="1"/>
      <c r="C339" s="33"/>
      <c r="D339" s="33"/>
      <c r="E339" s="33"/>
      <c r="F339" s="33"/>
      <c r="G339" s="33"/>
      <c r="H339" s="33"/>
      <c r="I339" s="33"/>
      <c r="J339" s="33"/>
      <c r="K339" s="33"/>
      <c r="L339" s="33"/>
      <c r="M339" s="33"/>
      <c r="N339" s="33"/>
      <c r="O339" s="33"/>
      <c r="P339" s="33"/>
      <c r="Q339" s="33"/>
      <c r="R339" s="33"/>
      <c r="S339" s="33"/>
      <c r="T339" s="33"/>
      <c r="U339" s="33"/>
      <c r="V339" s="33"/>
      <c r="W339" s="33"/>
      <c r="X339" s="33"/>
      <c r="Y339" s="33"/>
      <c r="Z339" s="33"/>
      <c r="AA339" s="33"/>
      <c r="AB339" s="33"/>
      <c r="AC339" s="33"/>
      <c r="AD339" s="33"/>
      <c r="AE339" s="33"/>
      <c r="AF339" s="33"/>
      <c r="AG339" s="33"/>
      <c r="AH339" s="33"/>
      <c r="AI339" s="33"/>
      <c r="AJ339" s="33"/>
      <c r="AK339" s="33"/>
      <c r="AL339" s="33"/>
      <c r="AM339" s="33"/>
      <c r="AN339" s="33"/>
      <c r="AO339" s="33"/>
      <c r="AP339" s="33"/>
      <c r="AQ339" s="33"/>
      <c r="AR339" s="33"/>
      <c r="AS339" s="33"/>
      <c r="AT339" s="33"/>
      <c r="AU339" s="33"/>
      <c r="AV339" s="33"/>
      <c r="AW339" s="33"/>
      <c r="AX339" s="33"/>
      <c r="AY339" s="33"/>
      <c r="AZ339" s="33"/>
      <c r="BA339" s="33"/>
      <c r="BB339" s="33"/>
      <c r="BC339" s="33"/>
      <c r="BD339" s="33"/>
      <c r="BE339" s="33"/>
      <c r="BF339" s="33"/>
      <c r="BG339" s="33"/>
      <c r="BH339" s="33"/>
      <c r="BI339" s="33"/>
      <c r="BJ339" s="33"/>
      <c r="BK339" s="33"/>
      <c r="BL339" s="33"/>
      <c r="BM339" s="33"/>
      <c r="BN339" s="33"/>
      <c r="BO339" s="33"/>
      <c r="BP339" s="33"/>
      <c r="BQ339" s="33"/>
      <c r="BR339" s="33"/>
      <c r="BS339" s="33"/>
      <c r="BT339" s="33"/>
      <c r="BU339" s="33"/>
      <c r="BV339" s="33"/>
      <c r="BW339" s="33"/>
      <c r="BX339" s="33"/>
      <c r="BY339" s="33"/>
      <c r="BZ339" s="33"/>
      <c r="CA339" s="33"/>
      <c r="CB339" s="33"/>
      <c r="CC339" s="33"/>
      <c r="CD339" s="33"/>
      <c r="CE339" s="33"/>
      <c r="CF339" s="33"/>
      <c r="CG339" s="33"/>
      <c r="CH339" s="33"/>
      <c r="CI339" s="33"/>
      <c r="CJ339" s="33"/>
      <c r="CK339" s="33"/>
      <c r="CL339" s="33"/>
      <c r="CM339" s="33"/>
      <c r="CN339" s="33"/>
      <c r="CO339" s="33"/>
      <c r="CP339" s="33"/>
      <c r="CQ339" s="33"/>
      <c r="CR339" s="33"/>
      <c r="CS339" s="33"/>
      <c r="CT339" s="33"/>
      <c r="CU339" s="33"/>
      <c r="CV339" s="33"/>
      <c r="CW339" s="33"/>
      <c r="CX339" s="33"/>
      <c r="CY339" s="33"/>
      <c r="CZ339" s="33"/>
      <c r="DA339" s="33"/>
      <c r="DB339" s="33"/>
      <c r="DC339" s="33"/>
      <c r="DD339" s="33"/>
      <c r="DE339" s="33"/>
      <c r="DF339" s="33"/>
      <c r="DG339" s="33"/>
      <c r="DH339" s="33"/>
      <c r="DI339" s="33"/>
      <c r="DJ339" s="33"/>
      <c r="DK339" s="33"/>
      <c r="DL339" s="33"/>
      <c r="DM339" s="33"/>
      <c r="DN339" s="33"/>
      <c r="DO339" s="33"/>
      <c r="DP339" s="33"/>
      <c r="DQ339" s="33"/>
      <c r="DR339" s="33"/>
      <c r="DS339" s="33"/>
      <c r="DT339" s="33"/>
      <c r="DU339" s="33"/>
      <c r="DV339" s="33"/>
      <c r="DW339" s="33"/>
      <c r="DX339" s="33"/>
      <c r="DY339" s="33"/>
      <c r="DZ339" s="33"/>
      <c r="EA339" s="33"/>
      <c r="EB339" s="33"/>
      <c r="EC339" s="33"/>
      <c r="ED339" s="33"/>
      <c r="EE339" s="33"/>
      <c r="EF339" s="33"/>
      <c r="EG339" s="33"/>
      <c r="EH339" s="33"/>
      <c r="EI339" s="33"/>
      <c r="EJ339" s="33"/>
      <c r="EK339" s="33"/>
      <c r="EL339" s="33"/>
      <c r="EM339" s="33"/>
      <c r="EN339" s="33"/>
      <c r="EO339" s="33"/>
      <c r="EP339" s="33"/>
      <c r="EQ339" s="33"/>
      <c r="ER339" s="33"/>
      <c r="ES339" s="33"/>
      <c r="ET339" s="33"/>
      <c r="EU339" s="33"/>
      <c r="EV339" s="33"/>
      <c r="EW339" s="33"/>
      <c r="EX339" s="33"/>
      <c r="EY339" s="33"/>
      <c r="EZ339" s="33"/>
      <c r="FA339" s="33"/>
      <c r="FB339" s="33"/>
      <c r="FC339" s="33"/>
      <c r="FD339" s="33"/>
      <c r="FE339" s="33"/>
      <c r="FF339" s="33"/>
      <c r="FG339" s="33"/>
      <c r="FH339" s="33"/>
      <c r="FI339" s="33"/>
      <c r="FJ339" s="33"/>
      <c r="FK339" s="33"/>
      <c r="FL339" s="33"/>
      <c r="FM339" s="33"/>
    </row>
    <row r="340" spans="1:169" x14ac:dyDescent="0.2">
      <c r="A340" s="1"/>
      <c r="C340" s="33"/>
      <c r="D340" s="33"/>
      <c r="E340" s="33"/>
      <c r="F340" s="33"/>
      <c r="G340" s="33"/>
      <c r="H340" s="33"/>
      <c r="I340" s="33"/>
      <c r="J340" s="33"/>
      <c r="K340" s="33"/>
      <c r="L340" s="33"/>
      <c r="M340" s="33"/>
      <c r="N340" s="33"/>
      <c r="O340" s="33"/>
      <c r="P340" s="33"/>
      <c r="Q340" s="33"/>
      <c r="R340" s="33"/>
      <c r="S340" s="33"/>
      <c r="T340" s="33"/>
      <c r="U340" s="33"/>
      <c r="V340" s="33"/>
      <c r="W340" s="33"/>
      <c r="X340" s="33"/>
      <c r="Y340" s="33"/>
      <c r="Z340" s="33"/>
      <c r="AA340" s="33"/>
      <c r="AB340" s="33"/>
      <c r="AC340" s="33"/>
      <c r="AD340" s="33"/>
      <c r="AE340" s="33"/>
      <c r="AF340" s="33"/>
      <c r="AG340" s="33"/>
      <c r="AH340" s="33"/>
      <c r="AI340" s="33"/>
      <c r="AJ340" s="33"/>
      <c r="AK340" s="33"/>
      <c r="AL340" s="33"/>
      <c r="AM340" s="33"/>
      <c r="AN340" s="33"/>
      <c r="AO340" s="33"/>
      <c r="AP340" s="33"/>
      <c r="AQ340" s="33"/>
      <c r="AR340" s="33"/>
      <c r="AS340" s="33"/>
      <c r="AT340" s="33"/>
      <c r="AU340" s="33"/>
      <c r="AV340" s="33"/>
      <c r="AW340" s="33"/>
      <c r="AX340" s="33"/>
      <c r="AY340" s="33"/>
      <c r="AZ340" s="33"/>
      <c r="BA340" s="33"/>
      <c r="BB340" s="33"/>
      <c r="BC340" s="33"/>
      <c r="BD340" s="33"/>
      <c r="BE340" s="33"/>
      <c r="BF340" s="33"/>
      <c r="BG340" s="33"/>
      <c r="BH340" s="33"/>
      <c r="BI340" s="33"/>
      <c r="BJ340" s="33"/>
      <c r="BK340" s="33"/>
      <c r="BL340" s="33"/>
      <c r="BM340" s="33"/>
      <c r="BN340" s="33"/>
      <c r="BO340" s="33"/>
      <c r="BP340" s="33"/>
      <c r="BQ340" s="33"/>
      <c r="BR340" s="33"/>
      <c r="BS340" s="33"/>
      <c r="BT340" s="33"/>
      <c r="BU340" s="33"/>
      <c r="BV340" s="33"/>
      <c r="BW340" s="33"/>
      <c r="BX340" s="33"/>
      <c r="BY340" s="33"/>
      <c r="BZ340" s="33"/>
      <c r="CA340" s="33"/>
      <c r="CB340" s="33"/>
      <c r="CC340" s="33"/>
      <c r="CD340" s="33"/>
      <c r="CE340" s="33"/>
      <c r="CF340" s="33"/>
      <c r="CG340" s="33"/>
      <c r="CH340" s="33"/>
      <c r="CI340" s="33"/>
      <c r="CJ340" s="33"/>
      <c r="CK340" s="33"/>
      <c r="CL340" s="33"/>
      <c r="CM340" s="33"/>
      <c r="CN340" s="33"/>
      <c r="CO340" s="33"/>
      <c r="CP340" s="33"/>
      <c r="CQ340" s="33"/>
      <c r="CR340" s="33"/>
      <c r="CS340" s="33"/>
      <c r="CT340" s="33"/>
      <c r="CU340" s="33"/>
      <c r="CV340" s="33"/>
      <c r="CW340" s="33"/>
      <c r="CX340" s="33"/>
      <c r="CY340" s="33"/>
      <c r="CZ340" s="33"/>
      <c r="DA340" s="33"/>
      <c r="DB340" s="33"/>
      <c r="DC340" s="33"/>
      <c r="DD340" s="33"/>
      <c r="DE340" s="33"/>
      <c r="DF340" s="33"/>
      <c r="DG340" s="33"/>
      <c r="DH340" s="33"/>
      <c r="DI340" s="33"/>
      <c r="DJ340" s="33"/>
      <c r="DK340" s="33"/>
      <c r="DL340" s="33"/>
      <c r="DM340" s="33"/>
      <c r="DN340" s="33"/>
      <c r="DO340" s="33"/>
      <c r="DP340" s="33"/>
      <c r="DQ340" s="33"/>
      <c r="DR340" s="33"/>
      <c r="DS340" s="33"/>
      <c r="DT340" s="33"/>
      <c r="DU340" s="33"/>
      <c r="DV340" s="33"/>
      <c r="DW340" s="33"/>
      <c r="DX340" s="33"/>
      <c r="DY340" s="33"/>
      <c r="DZ340" s="33"/>
      <c r="EA340" s="33"/>
      <c r="EB340" s="33"/>
      <c r="EC340" s="33"/>
      <c r="ED340" s="33"/>
      <c r="EE340" s="33"/>
      <c r="EF340" s="33"/>
      <c r="EG340" s="33"/>
      <c r="EH340" s="33"/>
      <c r="EI340" s="33"/>
      <c r="EJ340" s="33"/>
      <c r="EK340" s="33"/>
      <c r="EL340" s="33"/>
      <c r="EM340" s="33"/>
      <c r="EN340" s="33"/>
      <c r="EO340" s="33"/>
      <c r="EP340" s="33"/>
      <c r="EQ340" s="33"/>
      <c r="ER340" s="33"/>
      <c r="ES340" s="33"/>
      <c r="ET340" s="33"/>
      <c r="EU340" s="33"/>
      <c r="EV340" s="33"/>
      <c r="EW340" s="33"/>
      <c r="EX340" s="33"/>
      <c r="EY340" s="33"/>
      <c r="EZ340" s="33"/>
      <c r="FA340" s="33"/>
      <c r="FB340" s="33"/>
      <c r="FC340" s="33"/>
      <c r="FD340" s="33"/>
      <c r="FE340" s="33"/>
      <c r="FF340" s="33"/>
      <c r="FG340" s="33"/>
      <c r="FH340" s="33"/>
      <c r="FI340" s="33"/>
      <c r="FJ340" s="33"/>
      <c r="FK340" s="33"/>
      <c r="FL340" s="33"/>
      <c r="FM340" s="33"/>
    </row>
    <row r="341" spans="1:169" x14ac:dyDescent="0.2">
      <c r="A341" s="1"/>
      <c r="C341" s="33"/>
      <c r="D341" s="33"/>
      <c r="E341" s="33"/>
      <c r="F341" s="33"/>
      <c r="G341" s="33"/>
      <c r="H341" s="33"/>
      <c r="I341" s="33"/>
      <c r="J341" s="33"/>
      <c r="K341" s="33"/>
      <c r="L341" s="33"/>
      <c r="M341" s="33"/>
      <c r="N341" s="33"/>
      <c r="O341" s="33"/>
      <c r="P341" s="33"/>
      <c r="Q341" s="33"/>
      <c r="R341" s="33"/>
      <c r="S341" s="33"/>
      <c r="T341" s="33"/>
      <c r="U341" s="33"/>
      <c r="V341" s="33"/>
      <c r="W341" s="33"/>
      <c r="X341" s="33"/>
      <c r="Y341" s="33"/>
      <c r="Z341" s="33"/>
      <c r="AA341" s="33"/>
      <c r="AB341" s="33"/>
      <c r="AC341" s="33"/>
      <c r="AD341" s="33"/>
      <c r="AE341" s="33"/>
      <c r="AF341" s="33"/>
      <c r="AG341" s="33"/>
      <c r="AH341" s="33"/>
      <c r="AI341" s="33"/>
      <c r="AJ341" s="33"/>
      <c r="AK341" s="33"/>
      <c r="AL341" s="33"/>
      <c r="AM341" s="33"/>
      <c r="AN341" s="33"/>
      <c r="AO341" s="33"/>
      <c r="AP341" s="33"/>
      <c r="AQ341" s="33"/>
      <c r="AR341" s="33"/>
      <c r="AS341" s="33"/>
      <c r="AT341" s="33"/>
      <c r="AU341" s="33"/>
      <c r="AV341" s="33"/>
      <c r="AW341" s="33"/>
      <c r="AX341" s="33"/>
      <c r="AY341" s="33"/>
      <c r="AZ341" s="33"/>
      <c r="BA341" s="33"/>
      <c r="BB341" s="33"/>
      <c r="BC341" s="33"/>
      <c r="BD341" s="33"/>
      <c r="BE341" s="33"/>
      <c r="BF341" s="33"/>
      <c r="BG341" s="33"/>
      <c r="BH341" s="33"/>
      <c r="BI341" s="33"/>
      <c r="BJ341" s="33"/>
      <c r="BK341" s="33"/>
      <c r="BL341" s="33"/>
      <c r="BM341" s="33"/>
      <c r="BN341" s="33"/>
      <c r="BO341" s="33"/>
      <c r="BP341" s="33"/>
      <c r="BQ341" s="33"/>
      <c r="BR341" s="33"/>
      <c r="BS341" s="33"/>
      <c r="BT341" s="33"/>
      <c r="BU341" s="33"/>
      <c r="BV341" s="33"/>
      <c r="BW341" s="33"/>
      <c r="BX341" s="33"/>
      <c r="BY341" s="33"/>
      <c r="BZ341" s="33"/>
      <c r="CA341" s="33"/>
      <c r="CB341" s="33"/>
      <c r="CC341" s="33"/>
      <c r="CD341" s="33"/>
      <c r="CE341" s="33"/>
      <c r="CF341" s="33"/>
      <c r="CG341" s="33"/>
      <c r="CH341" s="33"/>
      <c r="CI341" s="33"/>
      <c r="CJ341" s="33"/>
      <c r="CK341" s="33"/>
      <c r="CL341" s="33"/>
      <c r="CM341" s="33"/>
      <c r="CN341" s="33"/>
      <c r="CO341" s="33"/>
      <c r="CP341" s="33"/>
      <c r="CQ341" s="33"/>
      <c r="CR341" s="33"/>
      <c r="CS341" s="33"/>
      <c r="CT341" s="33"/>
      <c r="CU341" s="33"/>
      <c r="CV341" s="33"/>
      <c r="CW341" s="33"/>
      <c r="CX341" s="33"/>
      <c r="CY341" s="33"/>
      <c r="CZ341" s="33"/>
      <c r="DA341" s="33"/>
      <c r="DB341" s="33"/>
      <c r="DC341" s="33"/>
      <c r="DD341" s="33"/>
      <c r="DE341" s="33"/>
      <c r="DF341" s="33"/>
      <c r="DG341" s="33"/>
      <c r="DH341" s="33"/>
      <c r="DI341" s="33"/>
      <c r="DJ341" s="33"/>
      <c r="DK341" s="33"/>
      <c r="DL341" s="33"/>
      <c r="DM341" s="33"/>
      <c r="DN341" s="33"/>
      <c r="DO341" s="33"/>
      <c r="DP341" s="33"/>
      <c r="DQ341" s="33"/>
      <c r="DR341" s="33"/>
      <c r="DS341" s="33"/>
      <c r="DT341" s="33"/>
      <c r="DU341" s="33"/>
      <c r="DV341" s="33"/>
      <c r="DW341" s="33"/>
      <c r="DX341" s="33"/>
      <c r="DY341" s="33"/>
      <c r="DZ341" s="33"/>
      <c r="EA341" s="33"/>
      <c r="EB341" s="33"/>
      <c r="EC341" s="33"/>
      <c r="ED341" s="33"/>
      <c r="EE341" s="33"/>
      <c r="EF341" s="33"/>
      <c r="EG341" s="33"/>
      <c r="EH341" s="33"/>
      <c r="EI341" s="33"/>
      <c r="EJ341" s="33"/>
      <c r="EK341" s="33"/>
      <c r="EL341" s="33"/>
      <c r="EM341" s="33"/>
      <c r="EN341" s="33"/>
      <c r="EO341" s="33"/>
      <c r="EP341" s="33"/>
      <c r="EQ341" s="33"/>
      <c r="ER341" s="33"/>
      <c r="ES341" s="33"/>
      <c r="ET341" s="33"/>
      <c r="EU341" s="33"/>
      <c r="EV341" s="33"/>
      <c r="EW341" s="33"/>
      <c r="EX341" s="33"/>
      <c r="EY341" s="33"/>
      <c r="EZ341" s="33"/>
      <c r="FA341" s="33"/>
      <c r="FB341" s="33"/>
      <c r="FC341" s="33"/>
      <c r="FD341" s="33"/>
      <c r="FE341" s="33"/>
      <c r="FF341" s="33"/>
      <c r="FG341" s="33"/>
      <c r="FH341" s="33"/>
      <c r="FI341" s="33"/>
      <c r="FJ341" s="33"/>
      <c r="FK341" s="33"/>
      <c r="FL341" s="33"/>
      <c r="FM341" s="33"/>
    </row>
    <row r="342" spans="1:169" x14ac:dyDescent="0.2">
      <c r="A342" s="1"/>
    </row>
    <row r="343" spans="1:169" x14ac:dyDescent="0.2">
      <c r="A343" s="1"/>
    </row>
    <row r="344" spans="1:169" x14ac:dyDescent="0.2">
      <c r="A344" s="1"/>
    </row>
    <row r="345" spans="1:169" x14ac:dyDescent="0.2">
      <c r="A345" s="1"/>
    </row>
    <row r="346" spans="1:169" x14ac:dyDescent="0.2">
      <c r="A346" s="1"/>
    </row>
    <row r="347" spans="1:169" x14ac:dyDescent="0.2">
      <c r="A347" s="1"/>
    </row>
    <row r="348" spans="1:169" x14ac:dyDescent="0.2">
      <c r="A348" s="1"/>
    </row>
    <row r="349" spans="1:169" x14ac:dyDescent="0.2">
      <c r="A349" s="1"/>
    </row>
    <row r="350" spans="1:169" x14ac:dyDescent="0.2">
      <c r="A350" s="1"/>
    </row>
    <row r="351" spans="1:169" x14ac:dyDescent="0.2">
      <c r="A351" s="1"/>
    </row>
    <row r="352" spans="1:169" x14ac:dyDescent="0.2">
      <c r="A352" s="1"/>
    </row>
    <row r="353" spans="1:1" x14ac:dyDescent="0.2">
      <c r="A353" s="1"/>
    </row>
    <row r="354" spans="1:1" x14ac:dyDescent="0.2">
      <c r="A354" s="1"/>
    </row>
    <row r="355" spans="1:1" x14ac:dyDescent="0.2">
      <c r="A355" s="1"/>
    </row>
    <row r="356" spans="1:1" x14ac:dyDescent="0.2">
      <c r="A356" s="2"/>
    </row>
    <row r="357" spans="1:1" x14ac:dyDescent="0.2">
      <c r="A357" s="1"/>
    </row>
    <row r="358" spans="1:1" x14ac:dyDescent="0.2">
      <c r="A358" s="1"/>
    </row>
    <row r="359" spans="1:1" x14ac:dyDescent="0.2">
      <c r="A359" s="1"/>
    </row>
    <row r="360" spans="1:1" x14ac:dyDescent="0.2">
      <c r="A360" s="1"/>
    </row>
    <row r="361" spans="1:1" x14ac:dyDescent="0.2">
      <c r="A361" s="1"/>
    </row>
    <row r="362" spans="1:1" x14ac:dyDescent="0.2">
      <c r="A362" s="1"/>
    </row>
    <row r="363" spans="1:1" x14ac:dyDescent="0.2">
      <c r="A363" s="1"/>
    </row>
    <row r="364" spans="1:1" x14ac:dyDescent="0.2">
      <c r="A364" s="1"/>
    </row>
    <row r="365" spans="1:1" x14ac:dyDescent="0.2">
      <c r="A365" s="1"/>
    </row>
    <row r="366" spans="1:1" x14ac:dyDescent="0.2">
      <c r="A366" s="1"/>
    </row>
    <row r="367" spans="1:1" x14ac:dyDescent="0.2">
      <c r="A367" s="1"/>
    </row>
    <row r="368" spans="1:1" x14ac:dyDescent="0.2">
      <c r="A368" s="1"/>
    </row>
    <row r="369" spans="1:1" x14ac:dyDescent="0.2">
      <c r="A369" s="1"/>
    </row>
    <row r="370" spans="1:1" x14ac:dyDescent="0.2">
      <c r="A370" s="1"/>
    </row>
    <row r="371" spans="1:1" x14ac:dyDescent="0.2">
      <c r="A371" s="1"/>
    </row>
    <row r="372" spans="1:1" x14ac:dyDescent="0.2">
      <c r="A372" s="1"/>
    </row>
    <row r="373" spans="1:1" x14ac:dyDescent="0.2">
      <c r="A373" s="1"/>
    </row>
    <row r="374" spans="1:1" x14ac:dyDescent="0.2">
      <c r="A374" s="1"/>
    </row>
    <row r="375" spans="1:1" x14ac:dyDescent="0.2">
      <c r="A375" s="1"/>
    </row>
    <row r="376" spans="1:1" x14ac:dyDescent="0.2">
      <c r="A376" s="1"/>
    </row>
    <row r="377" spans="1:1" x14ac:dyDescent="0.2">
      <c r="A377" s="1"/>
    </row>
    <row r="378" spans="1:1" x14ac:dyDescent="0.2">
      <c r="A378" s="1"/>
    </row>
    <row r="379" spans="1:1" x14ac:dyDescent="0.2">
      <c r="A379" s="1"/>
    </row>
    <row r="380" spans="1:1" x14ac:dyDescent="0.2">
      <c r="A380" s="1"/>
    </row>
    <row r="381" spans="1:1" x14ac:dyDescent="0.2">
      <c r="A381" s="1"/>
    </row>
    <row r="382" spans="1:1" x14ac:dyDescent="0.2">
      <c r="A382" s="1"/>
    </row>
    <row r="383" spans="1:1" x14ac:dyDescent="0.2">
      <c r="A383" s="1"/>
    </row>
    <row r="384" spans="1:1" x14ac:dyDescent="0.2">
      <c r="A384" s="1"/>
    </row>
    <row r="385" spans="1:1" x14ac:dyDescent="0.2">
      <c r="A385" s="1"/>
    </row>
    <row r="386" spans="1:1" x14ac:dyDescent="0.2">
      <c r="A386" s="1"/>
    </row>
    <row r="387" spans="1:1" x14ac:dyDescent="0.2">
      <c r="A387" s="1"/>
    </row>
    <row r="388" spans="1:1" x14ac:dyDescent="0.2">
      <c r="A388" s="1"/>
    </row>
    <row r="389" spans="1:1" x14ac:dyDescent="0.2">
      <c r="A389" s="1"/>
    </row>
    <row r="390" spans="1:1" x14ac:dyDescent="0.2">
      <c r="A390" s="1"/>
    </row>
    <row r="391" spans="1:1" x14ac:dyDescent="0.2">
      <c r="A391" s="1"/>
    </row>
    <row r="392" spans="1:1" x14ac:dyDescent="0.2">
      <c r="A392" s="1"/>
    </row>
    <row r="393" spans="1:1" x14ac:dyDescent="0.2">
      <c r="A393" s="1"/>
    </row>
    <row r="394" spans="1:1" x14ac:dyDescent="0.2">
      <c r="A394" s="1"/>
    </row>
    <row r="395" spans="1:1" x14ac:dyDescent="0.2">
      <c r="A395" s="1"/>
    </row>
    <row r="396" spans="1:1" x14ac:dyDescent="0.2">
      <c r="A396" s="1"/>
    </row>
    <row r="397" spans="1:1" x14ac:dyDescent="0.2">
      <c r="A397" s="1"/>
    </row>
    <row r="398" spans="1:1" x14ac:dyDescent="0.2">
      <c r="A398" s="1"/>
    </row>
    <row r="399" spans="1:1" x14ac:dyDescent="0.2">
      <c r="A399" s="1"/>
    </row>
    <row r="400" spans="1:1" x14ac:dyDescent="0.2">
      <c r="A400" s="1"/>
    </row>
    <row r="401" spans="1:1" x14ac:dyDescent="0.2">
      <c r="A401" s="1"/>
    </row>
    <row r="402" spans="1:1" x14ac:dyDescent="0.2">
      <c r="A402" s="1"/>
    </row>
    <row r="403" spans="1:1" x14ac:dyDescent="0.2">
      <c r="A403" s="1"/>
    </row>
    <row r="404" spans="1:1" x14ac:dyDescent="0.2">
      <c r="A404" s="1"/>
    </row>
    <row r="405" spans="1:1" x14ac:dyDescent="0.2">
      <c r="A405" s="1"/>
    </row>
    <row r="406" spans="1:1" x14ac:dyDescent="0.2">
      <c r="A406" s="1"/>
    </row>
    <row r="407" spans="1:1" x14ac:dyDescent="0.2">
      <c r="A407" s="1"/>
    </row>
    <row r="408" spans="1:1" x14ac:dyDescent="0.2">
      <c r="A408" s="1"/>
    </row>
    <row r="409" spans="1:1" x14ac:dyDescent="0.2">
      <c r="A409" s="1"/>
    </row>
    <row r="410" spans="1:1" x14ac:dyDescent="0.2">
      <c r="A410" s="1"/>
    </row>
    <row r="411" spans="1:1" x14ac:dyDescent="0.2">
      <c r="A411" s="1"/>
    </row>
    <row r="412" spans="1:1" x14ac:dyDescent="0.2">
      <c r="A412" s="1"/>
    </row>
    <row r="413" spans="1:1" x14ac:dyDescent="0.2">
      <c r="A413" s="1"/>
    </row>
    <row r="414" spans="1:1" x14ac:dyDescent="0.2">
      <c r="A414" s="1"/>
    </row>
    <row r="415" spans="1:1" x14ac:dyDescent="0.2">
      <c r="A415" s="1"/>
    </row>
    <row r="416" spans="1:1" x14ac:dyDescent="0.2">
      <c r="A416" s="1"/>
    </row>
    <row r="417" spans="1:1" x14ac:dyDescent="0.2">
      <c r="A417" s="1"/>
    </row>
    <row r="418" spans="1:1" x14ac:dyDescent="0.2">
      <c r="A418" s="1"/>
    </row>
    <row r="419" spans="1:1" x14ac:dyDescent="0.2">
      <c r="A419" s="1"/>
    </row>
    <row r="420" spans="1:1" x14ac:dyDescent="0.2">
      <c r="A420" s="1"/>
    </row>
    <row r="421" spans="1:1" x14ac:dyDescent="0.2">
      <c r="A421" s="1"/>
    </row>
    <row r="422" spans="1:1" x14ac:dyDescent="0.2">
      <c r="A422" s="1"/>
    </row>
    <row r="423" spans="1:1" x14ac:dyDescent="0.2">
      <c r="A423" s="1"/>
    </row>
    <row r="424" spans="1:1" x14ac:dyDescent="0.2">
      <c r="A424" s="1"/>
    </row>
    <row r="425" spans="1:1" x14ac:dyDescent="0.2">
      <c r="A425" s="1"/>
    </row>
    <row r="426" spans="1:1" x14ac:dyDescent="0.2">
      <c r="A426" s="1"/>
    </row>
    <row r="427" spans="1:1" x14ac:dyDescent="0.2">
      <c r="A427" s="1"/>
    </row>
    <row r="428" spans="1:1" x14ac:dyDescent="0.2">
      <c r="A428" s="1"/>
    </row>
    <row r="429" spans="1:1" x14ac:dyDescent="0.2">
      <c r="A429" s="1"/>
    </row>
    <row r="430" spans="1:1" x14ac:dyDescent="0.2">
      <c r="A430" s="1"/>
    </row>
    <row r="431" spans="1:1" x14ac:dyDescent="0.2">
      <c r="A431" s="1"/>
    </row>
    <row r="432" spans="1:1" x14ac:dyDescent="0.2">
      <c r="A432" s="1"/>
    </row>
    <row r="433" spans="1:1" x14ac:dyDescent="0.2">
      <c r="A433" s="1"/>
    </row>
    <row r="434" spans="1:1" x14ac:dyDescent="0.2">
      <c r="A434" s="1"/>
    </row>
    <row r="435" spans="1:1" x14ac:dyDescent="0.2">
      <c r="A435" s="1"/>
    </row>
    <row r="436" spans="1:1" x14ac:dyDescent="0.2">
      <c r="A436" s="1"/>
    </row>
    <row r="437" spans="1:1" x14ac:dyDescent="0.2">
      <c r="A437" s="1"/>
    </row>
    <row r="438" spans="1:1" x14ac:dyDescent="0.2">
      <c r="A438" s="1"/>
    </row>
    <row r="439" spans="1:1" x14ac:dyDescent="0.2">
      <c r="A439" s="1"/>
    </row>
    <row r="440" spans="1:1" x14ac:dyDescent="0.2">
      <c r="A440" s="1"/>
    </row>
    <row r="441" spans="1:1" x14ac:dyDescent="0.2">
      <c r="A441" s="1"/>
    </row>
    <row r="442" spans="1:1" x14ac:dyDescent="0.2">
      <c r="A442" s="1"/>
    </row>
    <row r="443" spans="1:1" x14ac:dyDescent="0.2">
      <c r="A443" s="1"/>
    </row>
    <row r="444" spans="1:1" x14ac:dyDescent="0.2">
      <c r="A444" s="1"/>
    </row>
    <row r="445" spans="1:1" x14ac:dyDescent="0.2">
      <c r="A445" s="1"/>
    </row>
    <row r="446" spans="1:1" x14ac:dyDescent="0.2">
      <c r="A446" s="1"/>
    </row>
    <row r="447" spans="1:1" x14ac:dyDescent="0.2">
      <c r="A447" s="1"/>
    </row>
    <row r="448" spans="1:1" x14ac:dyDescent="0.2">
      <c r="A448" s="1"/>
    </row>
    <row r="449" spans="1:1" x14ac:dyDescent="0.2">
      <c r="A449" s="1"/>
    </row>
    <row r="450" spans="1:1" x14ac:dyDescent="0.2">
      <c r="A450" s="1"/>
    </row>
    <row r="451" spans="1:1" x14ac:dyDescent="0.2">
      <c r="A451" s="1"/>
    </row>
    <row r="452" spans="1:1" x14ac:dyDescent="0.2">
      <c r="A452" s="1"/>
    </row>
    <row r="453" spans="1:1" x14ac:dyDescent="0.2">
      <c r="A453" s="1"/>
    </row>
    <row r="454" spans="1:1" x14ac:dyDescent="0.2">
      <c r="A454" s="1"/>
    </row>
    <row r="455" spans="1:1" x14ac:dyDescent="0.2">
      <c r="A455" s="1"/>
    </row>
    <row r="456" spans="1:1" x14ac:dyDescent="0.2">
      <c r="A456" s="1"/>
    </row>
    <row r="457" spans="1:1" x14ac:dyDescent="0.2">
      <c r="A457" s="1"/>
    </row>
    <row r="458" spans="1:1" x14ac:dyDescent="0.2">
      <c r="A458" s="1"/>
    </row>
    <row r="459" spans="1:1" x14ac:dyDescent="0.2">
      <c r="A459" s="1"/>
    </row>
    <row r="460" spans="1:1" x14ac:dyDescent="0.2">
      <c r="A460" s="1"/>
    </row>
    <row r="461" spans="1:1" x14ac:dyDescent="0.2">
      <c r="A461" s="1"/>
    </row>
    <row r="462" spans="1:1" x14ac:dyDescent="0.2">
      <c r="A462" s="1"/>
    </row>
    <row r="463" spans="1:1" x14ac:dyDescent="0.2">
      <c r="A463" s="1"/>
    </row>
    <row r="464" spans="1:1" x14ac:dyDescent="0.2">
      <c r="A464" s="1"/>
    </row>
    <row r="465" spans="1:1" x14ac:dyDescent="0.2">
      <c r="A465" s="1"/>
    </row>
    <row r="466" spans="1:1" x14ac:dyDescent="0.2">
      <c r="A466" s="1"/>
    </row>
    <row r="467" spans="1:1" x14ac:dyDescent="0.2">
      <c r="A467" s="1"/>
    </row>
    <row r="468" spans="1:1" x14ac:dyDescent="0.2">
      <c r="A468" s="1"/>
    </row>
    <row r="469" spans="1:1" x14ac:dyDescent="0.2">
      <c r="A469" s="1"/>
    </row>
    <row r="470" spans="1:1" x14ac:dyDescent="0.2">
      <c r="A470" s="1"/>
    </row>
    <row r="471" spans="1:1" x14ac:dyDescent="0.2">
      <c r="A471" s="1"/>
    </row>
    <row r="472" spans="1:1" x14ac:dyDescent="0.2">
      <c r="A472" s="1"/>
    </row>
    <row r="473" spans="1:1" x14ac:dyDescent="0.2">
      <c r="A473" s="2"/>
    </row>
  </sheetData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FK68" activePane="bottomRight" state="frozen"/>
      <selection activeCell="DO5" sqref="DO5"/>
      <selection pane="topRight" activeCell="DO5" sqref="DO5"/>
      <selection pane="bottomLeft" activeCell="DO5" sqref="DO5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370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47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47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47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47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47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47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47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47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47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47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47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47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47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47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47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47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47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47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47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47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47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47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47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47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47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47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47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47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47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47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47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47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47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47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47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47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47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47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47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47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47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47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47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47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47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47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47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47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47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47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47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47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47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47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47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47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47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47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47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47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47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47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47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47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47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47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47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47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47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47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47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47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47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47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47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47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47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47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47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47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47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47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47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47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47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47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47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47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47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47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47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47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47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47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47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47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47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47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47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47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47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47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47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47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47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47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47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47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47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47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47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47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47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47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47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47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47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10">
        <f t="shared" si="7"/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8">+SUM(EB5:EB121)</f>
        <v>0</v>
      </c>
      <c r="EC122" s="10">
        <f t="shared" si="8"/>
        <v>0</v>
      </c>
      <c r="ED122" s="10">
        <f t="shared" si="8"/>
        <v>0</v>
      </c>
      <c r="EE122" s="10">
        <f t="shared" si="8"/>
        <v>0</v>
      </c>
      <c r="EF122" s="10">
        <f t="shared" si="8"/>
        <v>0</v>
      </c>
      <c r="EG122" s="10">
        <f t="shared" si="8"/>
        <v>0</v>
      </c>
      <c r="EH122" s="10">
        <f t="shared" si="8"/>
        <v>0</v>
      </c>
      <c r="EI122" s="10">
        <f t="shared" si="8"/>
        <v>0</v>
      </c>
      <c r="EJ122" s="10">
        <f t="shared" si="8"/>
        <v>0</v>
      </c>
      <c r="EK122" s="10">
        <f t="shared" si="8"/>
        <v>0</v>
      </c>
      <c r="EL122" s="10">
        <f t="shared" si="8"/>
        <v>0</v>
      </c>
      <c r="EM122" s="10">
        <f t="shared" si="8"/>
        <v>0</v>
      </c>
      <c r="EN122" s="10">
        <f t="shared" si="8"/>
        <v>0</v>
      </c>
      <c r="EO122" s="10">
        <f t="shared" si="8"/>
        <v>0</v>
      </c>
      <c r="EP122" s="10">
        <f t="shared" si="8"/>
        <v>0</v>
      </c>
      <c r="EQ122" s="10">
        <f t="shared" si="8"/>
        <v>0</v>
      </c>
      <c r="ER122" s="10">
        <f t="shared" si="8"/>
        <v>0</v>
      </c>
      <c r="ES122" s="10">
        <f t="shared" si="8"/>
        <v>0</v>
      </c>
      <c r="ET122" s="10">
        <f t="shared" si="8"/>
        <v>0</v>
      </c>
      <c r="EU122" s="10">
        <f t="shared" si="8"/>
        <v>0</v>
      </c>
      <c r="EV122" s="10">
        <f t="shared" si="8"/>
        <v>0</v>
      </c>
      <c r="EW122" s="10">
        <f t="shared" si="8"/>
        <v>0</v>
      </c>
      <c r="EX122" s="10">
        <f t="shared" si="8"/>
        <v>0</v>
      </c>
      <c r="EY122" s="10">
        <f t="shared" si="8"/>
        <v>0</v>
      </c>
      <c r="EZ122" s="10">
        <f t="shared" si="8"/>
        <v>0</v>
      </c>
      <c r="FA122" s="10">
        <f t="shared" si="8"/>
        <v>0</v>
      </c>
      <c r="FB122" s="10">
        <f t="shared" si="8"/>
        <v>0</v>
      </c>
      <c r="FC122" s="10">
        <f t="shared" si="8"/>
        <v>0</v>
      </c>
      <c r="FD122" s="10">
        <f t="shared" si="8"/>
        <v>0</v>
      </c>
      <c r="FE122" s="10">
        <f t="shared" si="8"/>
        <v>0</v>
      </c>
      <c r="FF122" s="10">
        <f t="shared" si="8"/>
        <v>0</v>
      </c>
      <c r="FG122" s="10">
        <f t="shared" si="8"/>
        <v>0</v>
      </c>
      <c r="FH122" s="10">
        <f t="shared" ref="FH122:GG122" si="9">+SUM(FH5:FH121)</f>
        <v>0</v>
      </c>
      <c r="FI122" s="10">
        <f t="shared" si="9"/>
        <v>0</v>
      </c>
      <c r="FJ122" s="10">
        <f t="shared" si="9"/>
        <v>0</v>
      </c>
      <c r="FK122" s="10">
        <f t="shared" si="9"/>
        <v>0</v>
      </c>
      <c r="FL122" s="10">
        <f t="shared" si="9"/>
        <v>0</v>
      </c>
      <c r="FM122" s="10">
        <f t="shared" si="9"/>
        <v>0</v>
      </c>
      <c r="FN122" s="10">
        <f t="shared" si="9"/>
        <v>0</v>
      </c>
      <c r="FO122" s="10">
        <f t="shared" si="9"/>
        <v>0</v>
      </c>
      <c r="FP122" s="10">
        <f t="shared" si="9"/>
        <v>0</v>
      </c>
      <c r="FQ122" s="10">
        <f t="shared" si="9"/>
        <v>0</v>
      </c>
      <c r="FR122" s="10">
        <f t="shared" si="9"/>
        <v>0</v>
      </c>
      <c r="FS122" s="10">
        <f t="shared" si="9"/>
        <v>0</v>
      </c>
      <c r="FT122" s="10">
        <f t="shared" si="9"/>
        <v>0</v>
      </c>
      <c r="FU122" s="10">
        <f t="shared" si="9"/>
        <v>0</v>
      </c>
      <c r="FV122" s="10">
        <f t="shared" si="9"/>
        <v>0</v>
      </c>
      <c r="FW122" s="10">
        <f t="shared" si="9"/>
        <v>0</v>
      </c>
      <c r="FX122" s="10">
        <f t="shared" si="9"/>
        <v>0</v>
      </c>
      <c r="FY122" s="10">
        <f t="shared" si="9"/>
        <v>0</v>
      </c>
      <c r="FZ122" s="10">
        <f t="shared" si="9"/>
        <v>0</v>
      </c>
      <c r="GA122" s="10">
        <f t="shared" si="9"/>
        <v>0</v>
      </c>
      <c r="GB122" s="10">
        <f t="shared" si="9"/>
        <v>0</v>
      </c>
      <c r="GC122" s="10">
        <f t="shared" si="9"/>
        <v>0</v>
      </c>
      <c r="GD122" s="10">
        <f t="shared" si="9"/>
        <v>0</v>
      </c>
      <c r="GE122" s="10">
        <f t="shared" si="9"/>
        <v>0</v>
      </c>
      <c r="GF122" s="10">
        <f t="shared" si="9"/>
        <v>0</v>
      </c>
      <c r="GG122" s="10">
        <f t="shared" si="9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C4" sqref="C4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370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5.75" thickBot="1" x14ac:dyDescent="0.3">
      <c r="A122" s="66" t="s">
        <v>383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F343"/>
  <sheetViews>
    <sheetView workbookViewId="0">
      <pane xSplit="2" ySplit="3" topLeftCell="C4" activePane="bottomRight" state="frozen"/>
      <selection activeCell="GE89" sqref="GE89"/>
      <selection pane="topRight" activeCell="GE89" sqref="GE89"/>
      <selection pane="bottomLeft" activeCell="GE89" sqref="GE89"/>
      <selection pane="bottomRight" activeCell="GE89" sqref="GE89"/>
    </sheetView>
  </sheetViews>
  <sheetFormatPr defaultRowHeight="12.75" x14ac:dyDescent="0.2"/>
  <cols>
    <col min="2" max="2" width="49.7109375" customWidth="1"/>
    <col min="3" max="170" width="12.7109375" customWidth="1"/>
    <col min="171" max="171" width="13.28515625" customWidth="1"/>
    <col min="172" max="172" width="13.42578125" customWidth="1"/>
    <col min="173" max="189" width="12.7109375" customWidth="1"/>
  </cols>
  <sheetData>
    <row r="1" spans="1:265" ht="51.75" customHeight="1" x14ac:dyDescent="0.25">
      <c r="A1" s="38" t="s">
        <v>378</v>
      </c>
      <c r="B1" s="12"/>
      <c r="C1" s="40" t="s">
        <v>371</v>
      </c>
      <c r="D1" s="37"/>
      <c r="E1" s="36"/>
      <c r="F1" s="36"/>
      <c r="G1" s="36"/>
      <c r="H1" s="36"/>
      <c r="I1" s="36"/>
      <c r="J1" s="36"/>
      <c r="K1" s="36"/>
      <c r="L1" s="36"/>
      <c r="M1" s="36"/>
      <c r="N1" s="36"/>
      <c r="O1" s="36"/>
      <c r="P1" s="36"/>
      <c r="Q1" s="36"/>
      <c r="R1" s="36"/>
      <c r="S1" s="36"/>
      <c r="T1" s="36"/>
      <c r="U1" s="36"/>
      <c r="V1" s="36"/>
      <c r="W1" s="36"/>
      <c r="X1" s="36"/>
      <c r="Y1" s="36"/>
      <c r="Z1" s="36"/>
      <c r="AA1" s="36"/>
      <c r="AB1" s="36"/>
      <c r="AC1" s="36"/>
      <c r="AD1" s="36"/>
      <c r="AE1" s="36"/>
      <c r="AF1" s="36"/>
      <c r="AG1" s="36"/>
      <c r="AH1" s="36"/>
      <c r="AI1" s="36"/>
      <c r="AJ1" s="36"/>
      <c r="AK1" s="36"/>
      <c r="AL1" s="36"/>
      <c r="AM1" s="36"/>
      <c r="AN1" s="36"/>
      <c r="AO1" s="36"/>
      <c r="AP1" s="36"/>
      <c r="AQ1" s="36"/>
      <c r="AR1" s="36"/>
      <c r="AS1" s="36"/>
      <c r="AT1" s="36"/>
      <c r="AU1" s="36"/>
      <c r="AV1" s="36"/>
      <c r="AW1" s="36"/>
      <c r="AX1" s="36"/>
      <c r="AY1" s="36"/>
      <c r="AZ1" s="36"/>
      <c r="BA1" s="36"/>
      <c r="BB1" s="36"/>
      <c r="BC1" s="36"/>
      <c r="BD1" s="36"/>
      <c r="BE1" s="36"/>
      <c r="BF1" s="36"/>
      <c r="BG1" s="36"/>
      <c r="BH1" s="36"/>
      <c r="BI1" s="36"/>
      <c r="BJ1" s="36"/>
      <c r="BK1" s="36"/>
      <c r="BL1" s="36"/>
      <c r="BM1" s="36"/>
      <c r="BN1" s="36"/>
      <c r="BO1" s="36"/>
      <c r="BP1" s="36"/>
      <c r="BQ1" s="36"/>
      <c r="BR1" s="36"/>
      <c r="BS1" s="36"/>
      <c r="BT1" s="36"/>
      <c r="BU1" s="36"/>
      <c r="BV1" s="36"/>
      <c r="BW1" s="36"/>
      <c r="BX1" s="36"/>
      <c r="BY1" s="36"/>
      <c r="BZ1" s="36"/>
      <c r="CA1" s="36"/>
      <c r="CB1" s="36"/>
      <c r="CC1" s="36"/>
      <c r="CD1" s="36"/>
      <c r="CE1" s="36"/>
      <c r="CF1" s="36"/>
      <c r="CG1" s="36"/>
      <c r="CH1" s="36"/>
      <c r="CI1" s="36"/>
      <c r="CJ1" s="36"/>
      <c r="CK1" s="36"/>
      <c r="CL1" s="36"/>
      <c r="CM1" s="36"/>
      <c r="CN1" s="36"/>
      <c r="CO1" s="36"/>
      <c r="CP1" s="36"/>
      <c r="CQ1" s="36"/>
      <c r="CR1" s="36"/>
      <c r="CS1" s="36"/>
      <c r="CT1" s="36"/>
      <c r="CU1" s="36"/>
      <c r="CV1" s="36"/>
      <c r="CW1" s="36"/>
      <c r="CX1" s="36"/>
      <c r="CY1" s="36"/>
      <c r="CZ1" s="36"/>
      <c r="DA1" s="36"/>
      <c r="DB1" s="36"/>
      <c r="DC1" s="36"/>
      <c r="DD1" s="36"/>
      <c r="DE1" s="36"/>
      <c r="DF1" s="36"/>
      <c r="DG1" s="36"/>
      <c r="DH1" s="36"/>
      <c r="DI1" s="36"/>
      <c r="DJ1" s="36"/>
      <c r="DK1" s="36"/>
      <c r="DL1" s="36"/>
      <c r="DM1" s="36"/>
      <c r="DN1" s="36"/>
      <c r="DO1" s="36"/>
      <c r="DP1" s="72"/>
      <c r="DQ1" s="56" t="s">
        <v>463</v>
      </c>
      <c r="DR1" s="41" t="s">
        <v>372</v>
      </c>
      <c r="DS1" s="41"/>
      <c r="DT1" s="31"/>
      <c r="DU1" s="31"/>
      <c r="DV1" s="31"/>
      <c r="DW1" s="31"/>
      <c r="DX1" s="31"/>
      <c r="DY1" s="31"/>
      <c r="DZ1" s="31"/>
      <c r="EA1" s="31"/>
      <c r="EB1" s="42" t="s">
        <v>373</v>
      </c>
      <c r="EC1" s="3"/>
      <c r="ED1" s="3"/>
      <c r="EE1" s="3"/>
      <c r="EF1" s="3"/>
      <c r="EG1" s="3"/>
      <c r="EH1" s="3"/>
      <c r="EI1" s="3"/>
      <c r="EJ1" s="3"/>
      <c r="EK1" s="3"/>
      <c r="EL1" s="3"/>
      <c r="EM1" s="3"/>
      <c r="EN1" s="3"/>
      <c r="EO1" s="3"/>
      <c r="EP1" s="3"/>
      <c r="EQ1" s="3"/>
      <c r="ER1" s="3"/>
      <c r="ES1" s="3"/>
      <c r="ET1" s="3"/>
      <c r="EU1" s="43" t="s">
        <v>374</v>
      </c>
      <c r="EV1" s="4"/>
      <c r="EW1" s="4"/>
      <c r="EX1" s="4"/>
      <c r="EY1" s="4"/>
      <c r="EZ1" s="4"/>
      <c r="FA1" s="4"/>
      <c r="FB1" s="4"/>
      <c r="FC1" s="4"/>
      <c r="FD1" s="4"/>
      <c r="FE1" s="4"/>
      <c r="FF1" s="4"/>
      <c r="FG1" s="4"/>
      <c r="FH1" s="44" t="s">
        <v>375</v>
      </c>
      <c r="FI1" s="5"/>
      <c r="FJ1" s="5"/>
      <c r="FK1" s="5"/>
      <c r="FL1" s="5"/>
      <c r="FM1" s="5"/>
      <c r="FN1" s="5"/>
      <c r="FO1" s="5"/>
      <c r="FP1" s="5"/>
      <c r="FQ1" s="5"/>
      <c r="FR1" s="45" t="s">
        <v>376</v>
      </c>
      <c r="FS1" s="6"/>
      <c r="FT1" s="6"/>
      <c r="FU1" s="6"/>
      <c r="FV1" s="6"/>
      <c r="FW1" s="6"/>
      <c r="FX1" s="6"/>
      <c r="FY1" s="6"/>
      <c r="FZ1" s="6"/>
      <c r="GA1" s="6"/>
      <c r="GB1" s="6"/>
      <c r="GC1" s="6"/>
      <c r="GD1" s="41" t="s">
        <v>278</v>
      </c>
      <c r="GE1" s="7"/>
      <c r="GF1" s="7"/>
      <c r="GG1" s="46" t="s">
        <v>377</v>
      </c>
    </row>
    <row r="2" spans="1:265" ht="54" customHeight="1" x14ac:dyDescent="0.2">
      <c r="A2" s="49"/>
      <c r="B2" s="50">
        <f>IO!B2</f>
        <v>1967</v>
      </c>
      <c r="C2" s="59" t="s">
        <v>119</v>
      </c>
      <c r="D2" s="59" t="s">
        <v>120</v>
      </c>
      <c r="E2" s="59" t="s">
        <v>121</v>
      </c>
      <c r="F2" s="59" t="s">
        <v>122</v>
      </c>
      <c r="G2" s="59" t="s">
        <v>123</v>
      </c>
      <c r="H2" s="59" t="s">
        <v>124</v>
      </c>
      <c r="I2" s="59" t="s">
        <v>125</v>
      </c>
      <c r="J2" s="59" t="s">
        <v>126</v>
      </c>
      <c r="K2" s="59" t="s">
        <v>127</v>
      </c>
      <c r="L2" s="59" t="s">
        <v>128</v>
      </c>
      <c r="M2" s="59" t="s">
        <v>129</v>
      </c>
      <c r="N2" s="59" t="s">
        <v>130</v>
      </c>
      <c r="O2" s="59" t="s">
        <v>131</v>
      </c>
      <c r="P2" s="59" t="s">
        <v>132</v>
      </c>
      <c r="Q2" s="59" t="s">
        <v>133</v>
      </c>
      <c r="R2" s="59" t="s">
        <v>134</v>
      </c>
      <c r="S2" s="59" t="s">
        <v>135</v>
      </c>
      <c r="T2" s="59" t="s">
        <v>136</v>
      </c>
      <c r="U2" s="59" t="s">
        <v>137</v>
      </c>
      <c r="V2" s="59" t="s">
        <v>138</v>
      </c>
      <c r="W2" s="59" t="s">
        <v>139</v>
      </c>
      <c r="X2" s="59" t="s">
        <v>140</v>
      </c>
      <c r="Y2" s="59" t="s">
        <v>141</v>
      </c>
      <c r="Z2" s="59" t="s">
        <v>142</v>
      </c>
      <c r="AA2" s="59" t="s">
        <v>143</v>
      </c>
      <c r="AB2" s="59" t="s">
        <v>144</v>
      </c>
      <c r="AC2" s="59" t="s">
        <v>145</v>
      </c>
      <c r="AD2" s="59" t="s">
        <v>146</v>
      </c>
      <c r="AE2" s="59" t="s">
        <v>147</v>
      </c>
      <c r="AF2" s="59" t="s">
        <v>148</v>
      </c>
      <c r="AG2" s="59" t="s">
        <v>149</v>
      </c>
      <c r="AH2" s="59" t="s">
        <v>150</v>
      </c>
      <c r="AI2" s="59" t="s">
        <v>151</v>
      </c>
      <c r="AJ2" s="59" t="s">
        <v>152</v>
      </c>
      <c r="AK2" s="59" t="s">
        <v>153</v>
      </c>
      <c r="AL2" s="59" t="s">
        <v>154</v>
      </c>
      <c r="AM2" s="59" t="s">
        <v>155</v>
      </c>
      <c r="AN2" s="59" t="s">
        <v>156</v>
      </c>
      <c r="AO2" s="59" t="s">
        <v>157</v>
      </c>
      <c r="AP2" s="59" t="s">
        <v>158</v>
      </c>
      <c r="AQ2" s="59" t="s">
        <v>159</v>
      </c>
      <c r="AR2" s="59" t="s">
        <v>160</v>
      </c>
      <c r="AS2" s="59" t="s">
        <v>161</v>
      </c>
      <c r="AT2" s="59" t="s">
        <v>162</v>
      </c>
      <c r="AU2" s="59" t="s">
        <v>163</v>
      </c>
      <c r="AV2" s="59" t="s">
        <v>164</v>
      </c>
      <c r="AW2" s="59" t="s">
        <v>165</v>
      </c>
      <c r="AX2" s="59" t="s">
        <v>166</v>
      </c>
      <c r="AY2" s="59" t="s">
        <v>167</v>
      </c>
      <c r="AZ2" s="59" t="s">
        <v>168</v>
      </c>
      <c r="BA2" s="59" t="s">
        <v>169</v>
      </c>
      <c r="BB2" s="59" t="s">
        <v>170</v>
      </c>
      <c r="BC2" s="59" t="s">
        <v>171</v>
      </c>
      <c r="BD2" s="59" t="s">
        <v>172</v>
      </c>
      <c r="BE2" s="59" t="s">
        <v>173</v>
      </c>
      <c r="BF2" s="59" t="s">
        <v>174</v>
      </c>
      <c r="BG2" s="59" t="s">
        <v>175</v>
      </c>
      <c r="BH2" s="59" t="s">
        <v>176</v>
      </c>
      <c r="BI2" s="59" t="s">
        <v>177</v>
      </c>
      <c r="BJ2" s="59" t="s">
        <v>178</v>
      </c>
      <c r="BK2" s="59" t="s">
        <v>179</v>
      </c>
      <c r="BL2" s="59" t="s">
        <v>180</v>
      </c>
      <c r="BM2" s="59" t="s">
        <v>181</v>
      </c>
      <c r="BN2" s="59" t="s">
        <v>182</v>
      </c>
      <c r="BO2" s="59" t="s">
        <v>183</v>
      </c>
      <c r="BP2" s="59" t="s">
        <v>184</v>
      </c>
      <c r="BQ2" s="59" t="s">
        <v>185</v>
      </c>
      <c r="BR2" s="59" t="s">
        <v>186</v>
      </c>
      <c r="BS2" s="59" t="s">
        <v>187</v>
      </c>
      <c r="BT2" s="59" t="s">
        <v>188</v>
      </c>
      <c r="BU2" s="59" t="s">
        <v>189</v>
      </c>
      <c r="BV2" s="59" t="s">
        <v>190</v>
      </c>
      <c r="BW2" s="59" t="s">
        <v>191</v>
      </c>
      <c r="BX2" s="59" t="s">
        <v>192</v>
      </c>
      <c r="BY2" s="59" t="s">
        <v>193</v>
      </c>
      <c r="BZ2" s="59" t="s">
        <v>194</v>
      </c>
      <c r="CA2" s="59" t="s">
        <v>197</v>
      </c>
      <c r="CB2" s="59" t="s">
        <v>195</v>
      </c>
      <c r="CC2" s="59" t="s">
        <v>196</v>
      </c>
      <c r="CD2" s="59" t="s">
        <v>198</v>
      </c>
      <c r="CE2" s="59" t="s">
        <v>199</v>
      </c>
      <c r="CF2" s="59" t="s">
        <v>200</v>
      </c>
      <c r="CG2" s="59" t="s">
        <v>201</v>
      </c>
      <c r="CH2" s="59" t="s">
        <v>202</v>
      </c>
      <c r="CI2" s="59" t="s">
        <v>203</v>
      </c>
      <c r="CJ2" s="59" t="s">
        <v>204</v>
      </c>
      <c r="CK2" s="59" t="s">
        <v>205</v>
      </c>
      <c r="CL2" s="59" t="s">
        <v>206</v>
      </c>
      <c r="CM2" s="59" t="s">
        <v>207</v>
      </c>
      <c r="CN2" s="59" t="s">
        <v>208</v>
      </c>
      <c r="CO2" s="59" t="s">
        <v>209</v>
      </c>
      <c r="CP2" s="59" t="s">
        <v>210</v>
      </c>
      <c r="CQ2" s="59" t="s">
        <v>211</v>
      </c>
      <c r="CR2" s="59" t="s">
        <v>212</v>
      </c>
      <c r="CS2" s="59" t="s">
        <v>213</v>
      </c>
      <c r="CT2" s="59" t="s">
        <v>215</v>
      </c>
      <c r="CU2" s="59" t="s">
        <v>214</v>
      </c>
      <c r="CV2" s="59" t="s">
        <v>216</v>
      </c>
      <c r="CW2" s="59" t="s">
        <v>217</v>
      </c>
      <c r="CX2" s="59" t="s">
        <v>218</v>
      </c>
      <c r="CY2" s="59" t="s">
        <v>220</v>
      </c>
      <c r="CZ2" s="59" t="s">
        <v>219</v>
      </c>
      <c r="DA2" s="59" t="s">
        <v>221</v>
      </c>
      <c r="DB2" s="59" t="s">
        <v>222</v>
      </c>
      <c r="DC2" s="59" t="s">
        <v>223</v>
      </c>
      <c r="DD2" s="59" t="s">
        <v>224</v>
      </c>
      <c r="DE2" s="59" t="s">
        <v>225</v>
      </c>
      <c r="DF2" s="59" t="s">
        <v>226</v>
      </c>
      <c r="DG2" s="59" t="s">
        <v>227</v>
      </c>
      <c r="DH2" s="59" t="s">
        <v>228</v>
      </c>
      <c r="DI2" s="59" t="s">
        <v>229</v>
      </c>
      <c r="DJ2" s="59" t="s">
        <v>230</v>
      </c>
      <c r="DK2" s="59" t="s">
        <v>231</v>
      </c>
      <c r="DL2" s="59" t="s">
        <v>232</v>
      </c>
      <c r="DM2" s="59" t="s">
        <v>233</v>
      </c>
      <c r="DN2" s="59" t="s">
        <v>234</v>
      </c>
      <c r="DO2" s="59" t="s">
        <v>235</v>
      </c>
      <c r="DP2" s="73" t="s">
        <v>391</v>
      </c>
      <c r="DQ2" s="59" t="s">
        <v>118</v>
      </c>
      <c r="DR2" s="59" t="s">
        <v>251</v>
      </c>
      <c r="DS2" s="59" t="s">
        <v>394</v>
      </c>
      <c r="DT2" s="59" t="s">
        <v>465</v>
      </c>
      <c r="DU2" s="59" t="s">
        <v>395</v>
      </c>
      <c r="DV2" s="59" t="s">
        <v>396</v>
      </c>
      <c r="DW2" s="59" t="s">
        <v>397</v>
      </c>
      <c r="DX2" s="59" t="s">
        <v>398</v>
      </c>
      <c r="DY2" s="59" t="s">
        <v>254</v>
      </c>
      <c r="DZ2" s="59" t="s">
        <v>253</v>
      </c>
      <c r="EA2" s="59" t="s">
        <v>399</v>
      </c>
      <c r="EB2" s="59" t="s">
        <v>400</v>
      </c>
      <c r="EC2" s="59" t="s">
        <v>419</v>
      </c>
      <c r="ED2" s="59" t="s">
        <v>305</v>
      </c>
      <c r="EE2" s="59" t="s">
        <v>243</v>
      </c>
      <c r="EF2" s="59" t="s">
        <v>420</v>
      </c>
      <c r="EG2" s="59" t="s">
        <v>244</v>
      </c>
      <c r="EH2" s="59" t="s">
        <v>245</v>
      </c>
      <c r="EI2" s="59" t="s">
        <v>246</v>
      </c>
      <c r="EJ2" s="59" t="s">
        <v>247</v>
      </c>
      <c r="EK2" s="59" t="s">
        <v>248</v>
      </c>
      <c r="EL2" s="59" t="s">
        <v>249</v>
      </c>
      <c r="EM2" s="59" t="s">
        <v>421</v>
      </c>
      <c r="EN2" s="59" t="s">
        <v>422</v>
      </c>
      <c r="EO2" s="59" t="s">
        <v>454</v>
      </c>
      <c r="EP2" s="59" t="s">
        <v>401</v>
      </c>
      <c r="EQ2" s="59" t="s">
        <v>402</v>
      </c>
      <c r="ER2" s="59" t="s">
        <v>323</v>
      </c>
      <c r="ES2" s="59" t="s">
        <v>250</v>
      </c>
      <c r="ET2" s="59" t="s">
        <v>403</v>
      </c>
      <c r="EU2" s="59" t="s">
        <v>248</v>
      </c>
      <c r="EV2" s="59" t="s">
        <v>249</v>
      </c>
      <c r="EW2" s="59" t="s">
        <v>251</v>
      </c>
      <c r="EX2" s="59" t="s">
        <v>404</v>
      </c>
      <c r="EY2" s="59" t="s">
        <v>394</v>
      </c>
      <c r="EZ2" s="59" t="s">
        <v>459</v>
      </c>
      <c r="FA2" s="59" t="s">
        <v>395</v>
      </c>
      <c r="FB2" s="59" t="s">
        <v>396</v>
      </c>
      <c r="FC2" s="59" t="s">
        <v>397</v>
      </c>
      <c r="FD2" s="59" t="s">
        <v>405</v>
      </c>
      <c r="FE2" s="59" t="s">
        <v>398</v>
      </c>
      <c r="FF2" s="59" t="s">
        <v>254</v>
      </c>
      <c r="FG2" s="59" t="s">
        <v>253</v>
      </c>
      <c r="FH2" s="59" t="s">
        <v>268</v>
      </c>
      <c r="FI2" s="59" t="s">
        <v>269</v>
      </c>
      <c r="FJ2" s="59" t="s">
        <v>270</v>
      </c>
      <c r="FK2" s="59" t="s">
        <v>271</v>
      </c>
      <c r="FL2" s="59" t="s">
        <v>272</v>
      </c>
      <c r="FM2" s="59" t="s">
        <v>273</v>
      </c>
      <c r="FN2" s="59" t="s">
        <v>274</v>
      </c>
      <c r="FO2" s="59" t="s">
        <v>275</v>
      </c>
      <c r="FP2" s="59" t="s">
        <v>276</v>
      </c>
      <c r="FQ2" s="59" t="s">
        <v>277</v>
      </c>
      <c r="FR2" s="59" t="s">
        <v>255</v>
      </c>
      <c r="FS2" s="59" t="s">
        <v>256</v>
      </c>
      <c r="FT2" s="59" t="s">
        <v>257</v>
      </c>
      <c r="FU2" s="59" t="s">
        <v>258</v>
      </c>
      <c r="FV2" s="59" t="s">
        <v>259</v>
      </c>
      <c r="FW2" s="59" t="s">
        <v>260</v>
      </c>
      <c r="FX2" s="59" t="s">
        <v>261</v>
      </c>
      <c r="FY2" s="59" t="s">
        <v>262</v>
      </c>
      <c r="FZ2" s="59" t="s">
        <v>263</v>
      </c>
      <c r="GA2" s="59" t="s">
        <v>264</v>
      </c>
      <c r="GB2" s="59" t="s">
        <v>265</v>
      </c>
      <c r="GC2" s="59" t="s">
        <v>266</v>
      </c>
      <c r="GD2" s="59" t="s">
        <v>267</v>
      </c>
      <c r="GE2" s="59" t="s">
        <v>293</v>
      </c>
      <c r="GF2" s="59" t="s">
        <v>294</v>
      </c>
      <c r="GG2" s="33"/>
    </row>
    <row r="3" spans="1:265" ht="25.5" customHeight="1" thickBot="1" x14ac:dyDescent="0.25">
      <c r="A3" s="16" t="s">
        <v>279</v>
      </c>
      <c r="B3" s="11"/>
      <c r="C3" s="52" t="s">
        <v>0</v>
      </c>
      <c r="D3" s="52" t="s">
        <v>1</v>
      </c>
      <c r="E3" s="52" t="s">
        <v>2</v>
      </c>
      <c r="F3" s="52" t="s">
        <v>3</v>
      </c>
      <c r="G3" s="52" t="s">
        <v>4</v>
      </c>
      <c r="H3" s="52" t="s">
        <v>5</v>
      </c>
      <c r="I3" s="52" t="s">
        <v>6</v>
      </c>
      <c r="J3" s="52" t="s">
        <v>7</v>
      </c>
      <c r="K3" s="52" t="s">
        <v>8</v>
      </c>
      <c r="L3" s="52" t="s">
        <v>9</v>
      </c>
      <c r="M3" s="52" t="s">
        <v>10</v>
      </c>
      <c r="N3" s="52" t="s">
        <v>11</v>
      </c>
      <c r="O3" s="52" t="s">
        <v>12</v>
      </c>
      <c r="P3" s="52" t="s">
        <v>13</v>
      </c>
      <c r="Q3" s="52" t="s">
        <v>14</v>
      </c>
      <c r="R3" s="52" t="s">
        <v>15</v>
      </c>
      <c r="S3" s="52" t="s">
        <v>16</v>
      </c>
      <c r="T3" s="52" t="s">
        <v>17</v>
      </c>
      <c r="U3" s="52" t="s">
        <v>18</v>
      </c>
      <c r="V3" s="52" t="s">
        <v>19</v>
      </c>
      <c r="W3" s="52" t="s">
        <v>20</v>
      </c>
      <c r="X3" s="52" t="s">
        <v>21</v>
      </c>
      <c r="Y3" s="52" t="s">
        <v>22</v>
      </c>
      <c r="Z3" s="52" t="s">
        <v>23</v>
      </c>
      <c r="AA3" s="52" t="s">
        <v>24</v>
      </c>
      <c r="AB3" s="52" t="s">
        <v>25</v>
      </c>
      <c r="AC3" s="52" t="s">
        <v>26</v>
      </c>
      <c r="AD3" s="52" t="s">
        <v>27</v>
      </c>
      <c r="AE3" s="52" t="s">
        <v>28</v>
      </c>
      <c r="AF3" s="52" t="s">
        <v>29</v>
      </c>
      <c r="AG3" s="52" t="s">
        <v>30</v>
      </c>
      <c r="AH3" s="52" t="s">
        <v>31</v>
      </c>
      <c r="AI3" s="52" t="s">
        <v>32</v>
      </c>
      <c r="AJ3" s="52" t="s">
        <v>33</v>
      </c>
      <c r="AK3" s="52" t="s">
        <v>34</v>
      </c>
      <c r="AL3" s="52" t="s">
        <v>35</v>
      </c>
      <c r="AM3" s="52" t="s">
        <v>36</v>
      </c>
      <c r="AN3" s="52" t="s">
        <v>37</v>
      </c>
      <c r="AO3" s="52" t="s">
        <v>38</v>
      </c>
      <c r="AP3" s="52" t="s">
        <v>39</v>
      </c>
      <c r="AQ3" s="52" t="s">
        <v>40</v>
      </c>
      <c r="AR3" s="52" t="s">
        <v>41</v>
      </c>
      <c r="AS3" s="52" t="s">
        <v>42</v>
      </c>
      <c r="AT3" s="52" t="s">
        <v>43</v>
      </c>
      <c r="AU3" s="52" t="s">
        <v>44</v>
      </c>
      <c r="AV3" s="52" t="s">
        <v>45</v>
      </c>
      <c r="AW3" s="52" t="s">
        <v>46</v>
      </c>
      <c r="AX3" s="52" t="s">
        <v>47</v>
      </c>
      <c r="AY3" s="52" t="s">
        <v>48</v>
      </c>
      <c r="AZ3" s="52" t="s">
        <v>49</v>
      </c>
      <c r="BA3" s="52" t="s">
        <v>50</v>
      </c>
      <c r="BB3" s="52" t="s">
        <v>51</v>
      </c>
      <c r="BC3" s="52" t="s">
        <v>52</v>
      </c>
      <c r="BD3" s="52" t="s">
        <v>53</v>
      </c>
      <c r="BE3" s="52" t="s">
        <v>54</v>
      </c>
      <c r="BF3" s="52" t="s">
        <v>55</v>
      </c>
      <c r="BG3" s="52" t="s">
        <v>56</v>
      </c>
      <c r="BH3" s="52" t="s">
        <v>57</v>
      </c>
      <c r="BI3" s="52" t="s">
        <v>58</v>
      </c>
      <c r="BJ3" s="52" t="s">
        <v>59</v>
      </c>
      <c r="BK3" s="52" t="s">
        <v>60</v>
      </c>
      <c r="BL3" s="52" t="s">
        <v>61</v>
      </c>
      <c r="BM3" s="52" t="s">
        <v>62</v>
      </c>
      <c r="BN3" s="52" t="s">
        <v>63</v>
      </c>
      <c r="BO3" s="52" t="s">
        <v>64</v>
      </c>
      <c r="BP3" s="52" t="s">
        <v>65</v>
      </c>
      <c r="BQ3" s="52" t="s">
        <v>66</v>
      </c>
      <c r="BR3" s="52" t="s">
        <v>67</v>
      </c>
      <c r="BS3" s="52" t="s">
        <v>68</v>
      </c>
      <c r="BT3" s="52" t="s">
        <v>69</v>
      </c>
      <c r="BU3" s="52" t="s">
        <v>70</v>
      </c>
      <c r="BV3" s="52" t="s">
        <v>71</v>
      </c>
      <c r="BW3" s="52" t="s">
        <v>72</v>
      </c>
      <c r="BX3" s="52" t="s">
        <v>73</v>
      </c>
      <c r="BY3" s="52" t="s">
        <v>74</v>
      </c>
      <c r="BZ3" s="52" t="s">
        <v>75</v>
      </c>
      <c r="CA3" s="52" t="s">
        <v>78</v>
      </c>
      <c r="CB3" s="52" t="s">
        <v>76</v>
      </c>
      <c r="CC3" s="52" t="s">
        <v>77</v>
      </c>
      <c r="CD3" s="52" t="s">
        <v>79</v>
      </c>
      <c r="CE3" s="52" t="s">
        <v>80</v>
      </c>
      <c r="CF3" s="52" t="s">
        <v>81</v>
      </c>
      <c r="CG3" s="52" t="s">
        <v>82</v>
      </c>
      <c r="CH3" s="52" t="s">
        <v>83</v>
      </c>
      <c r="CI3" s="52" t="s">
        <v>84</v>
      </c>
      <c r="CJ3" s="52" t="s">
        <v>85</v>
      </c>
      <c r="CK3" s="52" t="s">
        <v>86</v>
      </c>
      <c r="CL3" s="52" t="s">
        <v>87</v>
      </c>
      <c r="CM3" s="52" t="s">
        <v>88</v>
      </c>
      <c r="CN3" s="52" t="s">
        <v>89</v>
      </c>
      <c r="CO3" s="52" t="s">
        <v>90</v>
      </c>
      <c r="CP3" s="52" t="s">
        <v>91</v>
      </c>
      <c r="CQ3" s="52" t="s">
        <v>92</v>
      </c>
      <c r="CR3" s="52" t="s">
        <v>93</v>
      </c>
      <c r="CS3" s="52" t="s">
        <v>94</v>
      </c>
      <c r="CT3" s="52" t="s">
        <v>96</v>
      </c>
      <c r="CU3" s="52" t="s">
        <v>95</v>
      </c>
      <c r="CV3" s="52" t="s">
        <v>97</v>
      </c>
      <c r="CW3" s="52" t="s">
        <v>98</v>
      </c>
      <c r="CX3" s="52" t="s">
        <v>99</v>
      </c>
      <c r="CY3" s="52" t="s">
        <v>101</v>
      </c>
      <c r="CZ3" s="52" t="s">
        <v>100</v>
      </c>
      <c r="DA3" s="52" t="s">
        <v>102</v>
      </c>
      <c r="DB3" s="52" t="s">
        <v>103</v>
      </c>
      <c r="DC3" s="52" t="s">
        <v>104</v>
      </c>
      <c r="DD3" s="52" t="s">
        <v>105</v>
      </c>
      <c r="DE3" s="52" t="s">
        <v>106</v>
      </c>
      <c r="DF3" s="52" t="s">
        <v>107</v>
      </c>
      <c r="DG3" s="52" t="s">
        <v>108</v>
      </c>
      <c r="DH3" s="52" t="s">
        <v>109</v>
      </c>
      <c r="DI3" s="52" t="s">
        <v>110</v>
      </c>
      <c r="DJ3" s="52" t="s">
        <v>111</v>
      </c>
      <c r="DK3" s="52" t="s">
        <v>112</v>
      </c>
      <c r="DL3" s="52" t="s">
        <v>113</v>
      </c>
      <c r="DM3" s="52" t="s">
        <v>114</v>
      </c>
      <c r="DN3" s="52" t="s">
        <v>115</v>
      </c>
      <c r="DO3" s="52" t="s">
        <v>116</v>
      </c>
      <c r="DP3" s="74"/>
      <c r="DQ3" s="51"/>
      <c r="DR3" s="51" t="s">
        <v>290</v>
      </c>
      <c r="DS3" s="51" t="s">
        <v>291</v>
      </c>
      <c r="DT3" s="51" t="s">
        <v>359</v>
      </c>
      <c r="DU3" s="51" t="s">
        <v>406</v>
      </c>
      <c r="DV3" s="51" t="s">
        <v>407</v>
      </c>
      <c r="DW3" s="51" t="s">
        <v>408</v>
      </c>
      <c r="DX3" s="51" t="s">
        <v>409</v>
      </c>
      <c r="DY3" s="51" t="s">
        <v>410</v>
      </c>
      <c r="DZ3" s="51" t="s">
        <v>411</v>
      </c>
      <c r="EA3" s="51">
        <v>13900</v>
      </c>
      <c r="EB3" s="52" t="s">
        <v>413</v>
      </c>
      <c r="EC3" s="52" t="s">
        <v>280</v>
      </c>
      <c r="ED3" s="52" t="s">
        <v>338</v>
      </c>
      <c r="EE3" s="52" t="s">
        <v>281</v>
      </c>
      <c r="EF3" s="52" t="s">
        <v>282</v>
      </c>
      <c r="EG3" s="52" t="s">
        <v>283</v>
      </c>
      <c r="EH3" s="52" t="s">
        <v>284</v>
      </c>
      <c r="EI3" s="52" t="s">
        <v>285</v>
      </c>
      <c r="EJ3" s="52" t="s">
        <v>286</v>
      </c>
      <c r="EK3" s="52" t="s">
        <v>414</v>
      </c>
      <c r="EL3" s="52" t="s">
        <v>287</v>
      </c>
      <c r="EM3" s="52" t="s">
        <v>288</v>
      </c>
      <c r="EN3" s="52" t="s">
        <v>289</v>
      </c>
      <c r="EO3" s="52" t="s">
        <v>354</v>
      </c>
      <c r="EP3" s="52" t="s">
        <v>367</v>
      </c>
      <c r="EQ3" s="52" t="s">
        <v>357</v>
      </c>
      <c r="ER3" s="52" t="s">
        <v>360</v>
      </c>
      <c r="ES3" s="52" t="s">
        <v>415</v>
      </c>
      <c r="ET3" s="52" t="s">
        <v>416</v>
      </c>
      <c r="EU3" s="53" t="s">
        <v>414</v>
      </c>
      <c r="EV3" s="53" t="s">
        <v>287</v>
      </c>
      <c r="EW3" s="53" t="s">
        <v>290</v>
      </c>
      <c r="EX3" s="53" t="s">
        <v>417</v>
      </c>
      <c r="EY3" s="53" t="s">
        <v>291</v>
      </c>
      <c r="EZ3" s="53" t="s">
        <v>359</v>
      </c>
      <c r="FA3" s="53" t="s">
        <v>406</v>
      </c>
      <c r="FB3" s="53" t="s">
        <v>407</v>
      </c>
      <c r="FC3" s="53" t="s">
        <v>408</v>
      </c>
      <c r="FD3" s="53" t="s">
        <v>418</v>
      </c>
      <c r="FE3" s="53" t="s">
        <v>409</v>
      </c>
      <c r="FF3" s="53" t="s">
        <v>410</v>
      </c>
      <c r="FG3" s="53" t="s">
        <v>411</v>
      </c>
      <c r="FH3" s="60">
        <v>10</v>
      </c>
      <c r="FI3" s="60">
        <v>20</v>
      </c>
      <c r="FJ3" s="60">
        <v>30</v>
      </c>
      <c r="FK3" s="60">
        <v>40</v>
      </c>
      <c r="FL3" s="60">
        <v>50</v>
      </c>
      <c r="FM3" s="60">
        <v>60</v>
      </c>
      <c r="FN3" s="60">
        <v>70</v>
      </c>
      <c r="FO3" s="60">
        <v>80</v>
      </c>
      <c r="FP3" s="60">
        <v>90</v>
      </c>
      <c r="FQ3" s="60">
        <v>100</v>
      </c>
      <c r="FR3" s="51">
        <v>5110</v>
      </c>
      <c r="FS3" s="51">
        <v>5121</v>
      </c>
      <c r="FT3" s="51">
        <v>5122</v>
      </c>
      <c r="FU3" s="51">
        <v>5131</v>
      </c>
      <c r="FV3" s="51">
        <v>5132</v>
      </c>
      <c r="FW3" s="51">
        <v>5133</v>
      </c>
      <c r="FX3" s="51">
        <v>5139</v>
      </c>
      <c r="FY3" s="51">
        <v>5150</v>
      </c>
      <c r="FZ3" s="51">
        <v>5171</v>
      </c>
      <c r="GA3" s="51">
        <v>5172</v>
      </c>
      <c r="GB3" s="51">
        <v>5173</v>
      </c>
      <c r="GC3" s="51">
        <v>5179</v>
      </c>
      <c r="GD3" s="51">
        <v>5300</v>
      </c>
      <c r="GE3" s="51">
        <v>5200</v>
      </c>
      <c r="GF3" s="51">
        <v>6000</v>
      </c>
      <c r="GG3" s="27"/>
    </row>
    <row r="4" spans="1:265" ht="15.75" x14ac:dyDescent="0.25">
      <c r="A4" s="61" t="s">
        <v>384</v>
      </c>
      <c r="B4" s="32"/>
      <c r="DP4" s="86"/>
    </row>
    <row r="5" spans="1:265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33"/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76">
        <f>SUM(C5:DO5)</f>
        <v>0</v>
      </c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  <c r="FM5" s="33"/>
      <c r="FN5" s="33"/>
      <c r="FO5" s="33"/>
      <c r="FP5" s="33"/>
      <c r="FQ5" s="33"/>
      <c r="FR5" s="33"/>
      <c r="FS5" s="33"/>
      <c r="FT5" s="33"/>
      <c r="FU5" s="33"/>
      <c r="FV5" s="33"/>
      <c r="FW5" s="33"/>
      <c r="FX5" s="33"/>
      <c r="FY5" s="33"/>
      <c r="FZ5" s="33"/>
      <c r="GA5" s="33"/>
      <c r="GB5" s="33"/>
      <c r="GC5" s="33"/>
      <c r="GD5" s="33"/>
      <c r="GE5" s="33"/>
      <c r="GF5" s="33"/>
      <c r="GG5" s="82">
        <f>SUM(DP5:GF5)</f>
        <v>0</v>
      </c>
      <c r="GH5" s="33"/>
      <c r="GI5" s="33"/>
      <c r="GJ5" s="33"/>
      <c r="GK5" s="33"/>
      <c r="GL5" s="33"/>
      <c r="GM5" s="33"/>
      <c r="GN5" s="33"/>
      <c r="GO5" s="33"/>
      <c r="GP5" s="33"/>
      <c r="GQ5" s="33"/>
      <c r="GR5" s="33"/>
      <c r="GS5" s="33"/>
      <c r="GT5" s="33"/>
      <c r="GU5" s="33"/>
      <c r="GV5" s="33"/>
      <c r="GW5" s="33"/>
      <c r="GX5" s="33"/>
      <c r="GY5" s="33"/>
      <c r="GZ5" s="33"/>
      <c r="HA5" s="33"/>
      <c r="HB5" s="33"/>
      <c r="HC5" s="33"/>
      <c r="HD5" s="33"/>
      <c r="HE5" s="33"/>
      <c r="HF5" s="33"/>
      <c r="HG5" s="33"/>
      <c r="HH5" s="33"/>
      <c r="HI5" s="33"/>
      <c r="HJ5" s="33"/>
      <c r="HK5" s="33"/>
      <c r="HL5" s="33"/>
      <c r="HM5" s="33"/>
      <c r="HN5" s="33"/>
      <c r="HO5" s="33"/>
      <c r="HP5" s="33"/>
      <c r="HQ5" s="33"/>
      <c r="HR5" s="33"/>
      <c r="HS5" s="33"/>
      <c r="HT5" s="33"/>
      <c r="HU5" s="33"/>
      <c r="HV5" s="33"/>
      <c r="HW5" s="33"/>
      <c r="HX5" s="33"/>
      <c r="HY5" s="33"/>
      <c r="HZ5" s="33"/>
      <c r="IA5" s="33"/>
      <c r="IB5" s="33"/>
      <c r="IC5" s="33"/>
      <c r="ID5" s="33"/>
      <c r="IE5" s="33"/>
      <c r="IF5" s="33"/>
      <c r="IG5" s="33"/>
      <c r="IH5" s="33"/>
      <c r="II5" s="33"/>
      <c r="IJ5" s="33"/>
      <c r="IK5" s="33"/>
      <c r="IL5" s="33"/>
      <c r="IM5" s="33"/>
      <c r="IN5" s="33"/>
      <c r="IO5" s="33"/>
      <c r="IP5" s="33"/>
      <c r="IQ5" s="33"/>
      <c r="IR5" s="33"/>
      <c r="IS5" s="33"/>
      <c r="IT5" s="33"/>
      <c r="IU5" s="33"/>
      <c r="IV5" s="33"/>
      <c r="IW5" s="33"/>
      <c r="IX5" s="33"/>
      <c r="IY5" s="33"/>
      <c r="IZ5" s="33"/>
      <c r="JA5" s="33"/>
      <c r="JB5" s="33"/>
      <c r="JC5" s="33"/>
      <c r="JD5" s="33"/>
      <c r="JE5" s="33"/>
    </row>
    <row r="6" spans="1:265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33"/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76">
        <f t="shared" ref="DP6:DP69" si="0">SUM(C6:DO6)</f>
        <v>0</v>
      </c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  <c r="FM6" s="33"/>
      <c r="FN6" s="33"/>
      <c r="FO6" s="33"/>
      <c r="FP6" s="33"/>
      <c r="FQ6" s="33"/>
      <c r="FR6" s="33"/>
      <c r="FS6" s="33"/>
      <c r="FT6" s="33"/>
      <c r="FU6" s="33"/>
      <c r="FV6" s="33"/>
      <c r="FW6" s="33"/>
      <c r="FX6" s="33"/>
      <c r="FY6" s="33"/>
      <c r="FZ6" s="33"/>
      <c r="GA6" s="33"/>
      <c r="GB6" s="33"/>
      <c r="GC6" s="33"/>
      <c r="GD6" s="33"/>
      <c r="GE6" s="33"/>
      <c r="GF6" s="33"/>
      <c r="GG6" s="82">
        <f t="shared" ref="GG6:GG69" si="1">SUM(DP6:GF6)</f>
        <v>0</v>
      </c>
      <c r="GH6" s="33"/>
      <c r="GI6" s="33"/>
      <c r="GJ6" s="33"/>
      <c r="GK6" s="33"/>
      <c r="GL6" s="33"/>
      <c r="GM6" s="33"/>
      <c r="GN6" s="33"/>
      <c r="GO6" s="33"/>
      <c r="GP6" s="33"/>
      <c r="GQ6" s="33"/>
      <c r="GR6" s="33"/>
      <c r="GS6" s="33"/>
      <c r="GT6" s="33"/>
      <c r="GU6" s="33"/>
      <c r="GV6" s="33"/>
      <c r="GW6" s="33"/>
      <c r="GX6" s="33"/>
      <c r="GY6" s="33"/>
      <c r="GZ6" s="33"/>
      <c r="HA6" s="33"/>
      <c r="HB6" s="33"/>
      <c r="HC6" s="33"/>
      <c r="HD6" s="33"/>
      <c r="HE6" s="33"/>
      <c r="HF6" s="33"/>
      <c r="HG6" s="33"/>
      <c r="HH6" s="33"/>
      <c r="HI6" s="33"/>
      <c r="HJ6" s="33"/>
      <c r="HK6" s="33"/>
      <c r="HL6" s="33"/>
      <c r="HM6" s="33"/>
      <c r="HN6" s="33"/>
      <c r="HO6" s="33"/>
      <c r="HP6" s="33"/>
      <c r="HQ6" s="33"/>
      <c r="HR6" s="33"/>
      <c r="HS6" s="33"/>
      <c r="HT6" s="33"/>
      <c r="HU6" s="33"/>
      <c r="HV6" s="33"/>
      <c r="HW6" s="33"/>
      <c r="HX6" s="33"/>
      <c r="HY6" s="33"/>
      <c r="HZ6" s="33"/>
      <c r="IA6" s="33"/>
      <c r="IB6" s="33"/>
      <c r="IC6" s="33"/>
      <c r="ID6" s="33"/>
      <c r="IE6" s="33"/>
      <c r="IF6" s="33"/>
      <c r="IG6" s="33"/>
      <c r="IH6" s="33"/>
      <c r="II6" s="33"/>
      <c r="IJ6" s="33"/>
      <c r="IK6" s="33"/>
      <c r="IL6" s="33"/>
      <c r="IM6" s="33"/>
      <c r="IN6" s="33"/>
      <c r="IO6" s="33"/>
      <c r="IP6" s="33"/>
      <c r="IQ6" s="33"/>
      <c r="IR6" s="33"/>
      <c r="IS6" s="33"/>
      <c r="IT6" s="33"/>
      <c r="IU6" s="33"/>
      <c r="IV6" s="33"/>
      <c r="IW6" s="33"/>
      <c r="IX6" s="33"/>
      <c r="IY6" s="33"/>
      <c r="IZ6" s="33"/>
      <c r="JA6" s="33"/>
      <c r="JB6" s="33"/>
      <c r="JC6" s="33"/>
      <c r="JD6" s="33"/>
      <c r="JE6" s="33"/>
    </row>
    <row r="7" spans="1:265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33"/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76">
        <f t="shared" si="0"/>
        <v>0</v>
      </c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  <c r="FQ7" s="33"/>
      <c r="FR7" s="33"/>
      <c r="FS7" s="33"/>
      <c r="FT7" s="33"/>
      <c r="FU7" s="33"/>
      <c r="FV7" s="33"/>
      <c r="FW7" s="33"/>
      <c r="FX7" s="33"/>
      <c r="FY7" s="33"/>
      <c r="FZ7" s="33"/>
      <c r="GA7" s="33"/>
      <c r="GB7" s="33"/>
      <c r="GC7" s="33"/>
      <c r="GD7" s="33"/>
      <c r="GE7" s="33"/>
      <c r="GF7" s="33"/>
      <c r="GG7" s="82">
        <f t="shared" si="1"/>
        <v>0</v>
      </c>
      <c r="GH7" s="33"/>
      <c r="GI7" s="33"/>
      <c r="GJ7" s="33"/>
      <c r="GK7" s="33"/>
      <c r="GL7" s="33"/>
      <c r="GM7" s="33"/>
      <c r="GN7" s="33"/>
      <c r="GO7" s="33"/>
      <c r="GP7" s="33"/>
      <c r="GQ7" s="33"/>
      <c r="GR7" s="33"/>
      <c r="GS7" s="33"/>
      <c r="GT7" s="33"/>
      <c r="GU7" s="33"/>
      <c r="GV7" s="33"/>
      <c r="GW7" s="33"/>
      <c r="GX7" s="33"/>
      <c r="GY7" s="33"/>
      <c r="GZ7" s="33"/>
      <c r="HA7" s="33"/>
      <c r="HB7" s="33"/>
      <c r="HC7" s="33"/>
      <c r="HD7" s="33"/>
      <c r="HE7" s="33"/>
      <c r="HF7" s="33"/>
      <c r="HG7" s="33"/>
      <c r="HH7" s="33"/>
      <c r="HI7" s="33"/>
      <c r="HJ7" s="33"/>
      <c r="HK7" s="33"/>
      <c r="HL7" s="33"/>
      <c r="HM7" s="33"/>
      <c r="HN7" s="33"/>
      <c r="HO7" s="33"/>
      <c r="HP7" s="33"/>
      <c r="HQ7" s="33"/>
      <c r="HR7" s="33"/>
      <c r="HS7" s="33"/>
      <c r="HT7" s="33"/>
      <c r="HU7" s="33"/>
      <c r="HV7" s="33"/>
      <c r="HW7" s="33"/>
      <c r="HX7" s="33"/>
      <c r="HY7" s="33"/>
      <c r="HZ7" s="33"/>
      <c r="IA7" s="33"/>
      <c r="IB7" s="33"/>
      <c r="IC7" s="33"/>
      <c r="ID7" s="33"/>
      <c r="IE7" s="33"/>
      <c r="IF7" s="33"/>
      <c r="IG7" s="33"/>
      <c r="IH7" s="33"/>
      <c r="II7" s="33"/>
      <c r="IJ7" s="33"/>
      <c r="IK7" s="33"/>
      <c r="IL7" s="33"/>
      <c r="IM7" s="33"/>
      <c r="IN7" s="33"/>
      <c r="IO7" s="33"/>
      <c r="IP7" s="33"/>
      <c r="IQ7" s="33"/>
      <c r="IR7" s="33"/>
      <c r="IS7" s="33"/>
      <c r="IT7" s="33"/>
      <c r="IU7" s="33"/>
      <c r="IV7" s="33"/>
      <c r="IW7" s="33"/>
      <c r="IX7" s="33"/>
      <c r="IY7" s="33"/>
      <c r="IZ7" s="33"/>
      <c r="JA7" s="33"/>
      <c r="JB7" s="33"/>
      <c r="JC7" s="33"/>
      <c r="JD7" s="33"/>
      <c r="JE7" s="33"/>
    </row>
    <row r="8" spans="1:265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33"/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76">
        <f t="shared" si="0"/>
        <v>0</v>
      </c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  <c r="FM8" s="33"/>
      <c r="FN8" s="33"/>
      <c r="FO8" s="33"/>
      <c r="FP8" s="33"/>
      <c r="FQ8" s="33"/>
      <c r="FR8" s="33"/>
      <c r="FS8" s="33"/>
      <c r="FT8" s="33"/>
      <c r="FU8" s="33"/>
      <c r="FV8" s="33"/>
      <c r="FW8" s="33"/>
      <c r="FX8" s="33"/>
      <c r="FY8" s="33"/>
      <c r="FZ8" s="33"/>
      <c r="GA8" s="33"/>
      <c r="GB8" s="33"/>
      <c r="GC8" s="33"/>
      <c r="GD8" s="33"/>
      <c r="GE8" s="33"/>
      <c r="GF8" s="33"/>
      <c r="GG8" s="82">
        <f t="shared" si="1"/>
        <v>0</v>
      </c>
      <c r="GH8" s="33"/>
      <c r="GI8" s="33"/>
      <c r="GJ8" s="33"/>
      <c r="GK8" s="33"/>
      <c r="GL8" s="33"/>
      <c r="GM8" s="33"/>
      <c r="GN8" s="33"/>
      <c r="GO8" s="33"/>
      <c r="GP8" s="33"/>
      <c r="GQ8" s="33"/>
      <c r="GR8" s="33"/>
      <c r="GS8" s="33"/>
      <c r="GT8" s="33"/>
      <c r="GU8" s="33"/>
      <c r="GV8" s="33"/>
      <c r="GW8" s="33"/>
      <c r="GX8" s="33"/>
      <c r="GY8" s="33"/>
      <c r="GZ8" s="33"/>
      <c r="HA8" s="33"/>
      <c r="HB8" s="33"/>
      <c r="HC8" s="33"/>
      <c r="HD8" s="33"/>
      <c r="HE8" s="33"/>
      <c r="HF8" s="33"/>
      <c r="HG8" s="33"/>
      <c r="HH8" s="33"/>
      <c r="HI8" s="33"/>
      <c r="HJ8" s="33"/>
      <c r="HK8" s="33"/>
      <c r="HL8" s="33"/>
      <c r="HM8" s="33"/>
      <c r="HN8" s="33"/>
      <c r="HO8" s="33"/>
      <c r="HP8" s="33"/>
      <c r="HQ8" s="33"/>
      <c r="HR8" s="33"/>
      <c r="HS8" s="33"/>
      <c r="HT8" s="33"/>
      <c r="HU8" s="33"/>
      <c r="HV8" s="33"/>
      <c r="HW8" s="33"/>
      <c r="HX8" s="33"/>
      <c r="HY8" s="33"/>
      <c r="HZ8" s="33"/>
      <c r="IA8" s="33"/>
      <c r="IB8" s="33"/>
      <c r="IC8" s="33"/>
      <c r="ID8" s="33"/>
      <c r="IE8" s="33"/>
      <c r="IF8" s="33"/>
      <c r="IG8" s="33"/>
      <c r="IH8" s="33"/>
      <c r="II8" s="33"/>
      <c r="IJ8" s="33"/>
      <c r="IK8" s="33"/>
      <c r="IL8" s="33"/>
      <c r="IM8" s="33"/>
      <c r="IN8" s="33"/>
      <c r="IO8" s="33"/>
      <c r="IP8" s="33"/>
      <c r="IQ8" s="33"/>
      <c r="IR8" s="33"/>
      <c r="IS8" s="33"/>
      <c r="IT8" s="33"/>
      <c r="IU8" s="33"/>
      <c r="IV8" s="33"/>
      <c r="IW8" s="33"/>
      <c r="IX8" s="33"/>
      <c r="IY8" s="33"/>
      <c r="IZ8" s="33"/>
      <c r="JA8" s="33"/>
      <c r="JB8" s="33"/>
      <c r="JC8" s="33"/>
      <c r="JD8" s="33"/>
      <c r="JE8" s="33"/>
    </row>
    <row r="9" spans="1:265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33"/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76">
        <f t="shared" si="0"/>
        <v>0</v>
      </c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  <c r="FM9" s="33"/>
      <c r="FN9" s="33"/>
      <c r="FO9" s="33"/>
      <c r="FP9" s="33"/>
      <c r="FQ9" s="33"/>
      <c r="FR9" s="33"/>
      <c r="FS9" s="33"/>
      <c r="FT9" s="33"/>
      <c r="FU9" s="33"/>
      <c r="FV9" s="33"/>
      <c r="FW9" s="33"/>
      <c r="FX9" s="33"/>
      <c r="FY9" s="33"/>
      <c r="FZ9" s="33"/>
      <c r="GA9" s="33"/>
      <c r="GB9" s="33"/>
      <c r="GC9" s="33"/>
      <c r="GD9" s="33"/>
      <c r="GE9" s="33"/>
      <c r="GF9" s="33"/>
      <c r="GG9" s="82">
        <f t="shared" si="1"/>
        <v>0</v>
      </c>
      <c r="GH9" s="33"/>
      <c r="GI9" s="33"/>
      <c r="GJ9" s="33"/>
      <c r="GK9" s="33"/>
      <c r="GL9" s="33"/>
      <c r="GM9" s="33"/>
      <c r="GN9" s="33"/>
      <c r="GO9" s="33"/>
      <c r="GP9" s="33"/>
      <c r="GQ9" s="33"/>
      <c r="GR9" s="33"/>
      <c r="GS9" s="33"/>
      <c r="GT9" s="33"/>
      <c r="GU9" s="33"/>
      <c r="GV9" s="33"/>
      <c r="GW9" s="33"/>
      <c r="GX9" s="33"/>
      <c r="GY9" s="33"/>
      <c r="GZ9" s="33"/>
      <c r="HA9" s="33"/>
      <c r="HB9" s="33"/>
      <c r="HC9" s="33"/>
      <c r="HD9" s="33"/>
      <c r="HE9" s="33"/>
      <c r="HF9" s="33"/>
      <c r="HG9" s="33"/>
      <c r="HH9" s="33"/>
      <c r="HI9" s="33"/>
      <c r="HJ9" s="33"/>
      <c r="HK9" s="33"/>
      <c r="HL9" s="33"/>
      <c r="HM9" s="33"/>
      <c r="HN9" s="33"/>
      <c r="HO9" s="33"/>
      <c r="HP9" s="33"/>
      <c r="HQ9" s="33"/>
      <c r="HR9" s="33"/>
      <c r="HS9" s="33"/>
      <c r="HT9" s="33"/>
      <c r="HU9" s="33"/>
      <c r="HV9" s="33"/>
      <c r="HW9" s="33"/>
      <c r="HX9" s="33"/>
      <c r="HY9" s="33"/>
      <c r="HZ9" s="33"/>
      <c r="IA9" s="33"/>
      <c r="IB9" s="33"/>
      <c r="IC9" s="33"/>
      <c r="ID9" s="33"/>
      <c r="IE9" s="33"/>
      <c r="IF9" s="33"/>
      <c r="IG9" s="33"/>
      <c r="IH9" s="33"/>
      <c r="II9" s="33"/>
      <c r="IJ9" s="33"/>
      <c r="IK9" s="33"/>
      <c r="IL9" s="33"/>
      <c r="IM9" s="33"/>
      <c r="IN9" s="33"/>
      <c r="IO9" s="33"/>
      <c r="IP9" s="33"/>
      <c r="IQ9" s="33"/>
      <c r="IR9" s="33"/>
      <c r="IS9" s="33"/>
      <c r="IT9" s="33"/>
      <c r="IU9" s="33"/>
      <c r="IV9" s="33"/>
      <c r="IW9" s="33"/>
      <c r="IX9" s="33"/>
      <c r="IY9" s="33"/>
      <c r="IZ9" s="33"/>
      <c r="JA9" s="33"/>
      <c r="JB9" s="33"/>
      <c r="JC9" s="33"/>
      <c r="JD9" s="33"/>
      <c r="JE9" s="33"/>
    </row>
    <row r="10" spans="1:265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33"/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76">
        <f t="shared" si="0"/>
        <v>0</v>
      </c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  <c r="FM10" s="33"/>
      <c r="FN10" s="33"/>
      <c r="FO10" s="33"/>
      <c r="FP10" s="33"/>
      <c r="FQ10" s="33"/>
      <c r="FR10" s="33"/>
      <c r="FS10" s="33"/>
      <c r="FT10" s="33"/>
      <c r="FU10" s="33"/>
      <c r="FV10" s="33"/>
      <c r="FW10" s="33"/>
      <c r="FX10" s="33"/>
      <c r="FY10" s="33"/>
      <c r="FZ10" s="33"/>
      <c r="GA10" s="33"/>
      <c r="GB10" s="33"/>
      <c r="GC10" s="33"/>
      <c r="GD10" s="33"/>
      <c r="GE10" s="33"/>
      <c r="GF10" s="33"/>
      <c r="GG10" s="82">
        <f t="shared" si="1"/>
        <v>0</v>
      </c>
      <c r="GH10" s="33"/>
      <c r="GI10" s="33"/>
      <c r="GJ10" s="33"/>
      <c r="GK10" s="33"/>
      <c r="GL10" s="33"/>
      <c r="GM10" s="33"/>
      <c r="GN10" s="33"/>
      <c r="GO10" s="33"/>
      <c r="GP10" s="33"/>
      <c r="GQ10" s="33"/>
      <c r="GR10" s="33"/>
      <c r="GS10" s="33"/>
      <c r="GT10" s="33"/>
      <c r="GU10" s="33"/>
      <c r="GV10" s="33"/>
      <c r="GW10" s="33"/>
      <c r="GX10" s="33"/>
      <c r="GY10" s="33"/>
      <c r="GZ10" s="33"/>
      <c r="HA10" s="33"/>
      <c r="HB10" s="33"/>
      <c r="HC10" s="33"/>
      <c r="HD10" s="33"/>
      <c r="HE10" s="33"/>
      <c r="HF10" s="33"/>
      <c r="HG10" s="33"/>
      <c r="HH10" s="33"/>
      <c r="HI10" s="33"/>
      <c r="HJ10" s="33"/>
      <c r="HK10" s="33"/>
      <c r="HL10" s="33"/>
      <c r="HM10" s="33"/>
      <c r="HN10" s="33"/>
      <c r="HO10" s="33"/>
      <c r="HP10" s="33"/>
      <c r="HQ10" s="33"/>
      <c r="HR10" s="33"/>
      <c r="HS10" s="33"/>
      <c r="HT10" s="33"/>
      <c r="HU10" s="33"/>
      <c r="HV10" s="33"/>
      <c r="HW10" s="33"/>
      <c r="HX10" s="33"/>
      <c r="HY10" s="33"/>
      <c r="HZ10" s="33"/>
      <c r="IA10" s="33"/>
      <c r="IB10" s="33"/>
      <c r="IC10" s="33"/>
      <c r="ID10" s="33"/>
      <c r="IE10" s="33"/>
      <c r="IF10" s="33"/>
      <c r="IG10" s="33"/>
      <c r="IH10" s="33"/>
      <c r="II10" s="33"/>
      <c r="IJ10" s="33"/>
      <c r="IK10" s="33"/>
      <c r="IL10" s="33"/>
      <c r="IM10" s="33"/>
      <c r="IN10" s="33"/>
      <c r="IO10" s="33"/>
      <c r="IP10" s="33"/>
      <c r="IQ10" s="33"/>
      <c r="IR10" s="33"/>
      <c r="IS10" s="33"/>
      <c r="IT10" s="33"/>
      <c r="IU10" s="33"/>
      <c r="IV10" s="33"/>
      <c r="IW10" s="33"/>
      <c r="IX10" s="33"/>
      <c r="IY10" s="33"/>
      <c r="IZ10" s="33"/>
      <c r="JA10" s="33"/>
      <c r="JB10" s="33"/>
      <c r="JC10" s="33"/>
      <c r="JD10" s="33"/>
      <c r="JE10" s="33"/>
    </row>
    <row r="11" spans="1:265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76">
        <f t="shared" si="0"/>
        <v>0</v>
      </c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  <c r="FM11" s="33"/>
      <c r="FN11" s="33"/>
      <c r="FO11" s="33"/>
      <c r="FP11" s="33"/>
      <c r="FQ11" s="33"/>
      <c r="FR11" s="33"/>
      <c r="FS11" s="33"/>
      <c r="FT11" s="33"/>
      <c r="FU11" s="33"/>
      <c r="FV11" s="33"/>
      <c r="FW11" s="33"/>
      <c r="FX11" s="33"/>
      <c r="FY11" s="33"/>
      <c r="FZ11" s="33"/>
      <c r="GA11" s="33"/>
      <c r="GB11" s="33"/>
      <c r="GC11" s="33"/>
      <c r="GD11" s="33"/>
      <c r="GE11" s="33"/>
      <c r="GF11" s="33"/>
      <c r="GG11" s="82">
        <f t="shared" si="1"/>
        <v>0</v>
      </c>
      <c r="GH11" s="33"/>
      <c r="GI11" s="33"/>
      <c r="GJ11" s="33"/>
      <c r="GK11" s="33"/>
      <c r="GL11" s="33"/>
      <c r="GM11" s="33"/>
      <c r="GN11" s="33"/>
      <c r="GO11" s="33"/>
      <c r="GP11" s="33"/>
      <c r="GQ11" s="33"/>
      <c r="GR11" s="33"/>
      <c r="GS11" s="33"/>
      <c r="GT11" s="33"/>
      <c r="GU11" s="33"/>
      <c r="GV11" s="33"/>
      <c r="GW11" s="33"/>
      <c r="GX11" s="33"/>
      <c r="GY11" s="33"/>
      <c r="GZ11" s="33"/>
      <c r="HA11" s="33"/>
      <c r="HB11" s="33"/>
      <c r="HC11" s="33"/>
      <c r="HD11" s="33"/>
      <c r="HE11" s="33"/>
      <c r="HF11" s="33"/>
      <c r="HG11" s="33"/>
      <c r="HH11" s="33"/>
      <c r="HI11" s="33"/>
      <c r="HJ11" s="33"/>
      <c r="HK11" s="33"/>
      <c r="HL11" s="33"/>
      <c r="HM11" s="33"/>
      <c r="HN11" s="33"/>
      <c r="HO11" s="33"/>
      <c r="HP11" s="33"/>
      <c r="HQ11" s="33"/>
      <c r="HR11" s="33"/>
      <c r="HS11" s="33"/>
      <c r="HT11" s="33"/>
      <c r="HU11" s="33"/>
      <c r="HV11" s="33"/>
      <c r="HW11" s="33"/>
      <c r="HX11" s="33"/>
      <c r="HY11" s="33"/>
      <c r="HZ11" s="33"/>
      <c r="IA11" s="33"/>
      <c r="IB11" s="33"/>
      <c r="IC11" s="33"/>
      <c r="ID11" s="33"/>
      <c r="IE11" s="33"/>
      <c r="IF11" s="33"/>
      <c r="IG11" s="33"/>
      <c r="IH11" s="33"/>
      <c r="II11" s="33"/>
      <c r="IJ11" s="33"/>
      <c r="IK11" s="33"/>
      <c r="IL11" s="33"/>
      <c r="IM11" s="33"/>
      <c r="IN11" s="33"/>
      <c r="IO11" s="33"/>
      <c r="IP11" s="33"/>
      <c r="IQ11" s="33"/>
      <c r="IR11" s="33"/>
      <c r="IS11" s="33"/>
      <c r="IT11" s="33"/>
      <c r="IU11" s="33"/>
      <c r="IV11" s="33"/>
      <c r="IW11" s="33"/>
      <c r="IX11" s="33"/>
      <c r="IY11" s="33"/>
      <c r="IZ11" s="33"/>
      <c r="JA11" s="33"/>
      <c r="JB11" s="33"/>
      <c r="JC11" s="33"/>
      <c r="JD11" s="33"/>
      <c r="JE11" s="33"/>
    </row>
    <row r="12" spans="1:265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76">
        <f t="shared" si="0"/>
        <v>0</v>
      </c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  <c r="FM12" s="33"/>
      <c r="FN12" s="33"/>
      <c r="FO12" s="33"/>
      <c r="FP12" s="33"/>
      <c r="FQ12" s="33"/>
      <c r="FR12" s="33"/>
      <c r="FS12" s="33"/>
      <c r="FT12" s="33"/>
      <c r="FU12" s="33"/>
      <c r="FV12" s="33"/>
      <c r="FW12" s="33"/>
      <c r="FX12" s="33"/>
      <c r="FY12" s="33"/>
      <c r="FZ12" s="33"/>
      <c r="GA12" s="33"/>
      <c r="GB12" s="33"/>
      <c r="GC12" s="33"/>
      <c r="GD12" s="33"/>
      <c r="GE12" s="33"/>
      <c r="GF12" s="33"/>
      <c r="GG12" s="82">
        <f t="shared" si="1"/>
        <v>0</v>
      </c>
      <c r="GH12" s="33"/>
      <c r="GI12" s="33"/>
      <c r="GJ12" s="33"/>
      <c r="GK12" s="33"/>
      <c r="GL12" s="33"/>
      <c r="GM12" s="33"/>
      <c r="GN12" s="33"/>
      <c r="GO12" s="33"/>
      <c r="GP12" s="33"/>
      <c r="GQ12" s="33"/>
      <c r="GR12" s="33"/>
      <c r="GS12" s="33"/>
      <c r="GT12" s="33"/>
      <c r="GU12" s="33"/>
      <c r="GV12" s="33"/>
      <c r="GW12" s="33"/>
      <c r="GX12" s="33"/>
      <c r="GY12" s="33"/>
      <c r="GZ12" s="33"/>
      <c r="HA12" s="33"/>
      <c r="HB12" s="33"/>
      <c r="HC12" s="33"/>
      <c r="HD12" s="33"/>
      <c r="HE12" s="33"/>
      <c r="HF12" s="33"/>
      <c r="HG12" s="33"/>
      <c r="HH12" s="33"/>
      <c r="HI12" s="33"/>
      <c r="HJ12" s="33"/>
      <c r="HK12" s="33"/>
      <c r="HL12" s="33"/>
      <c r="HM12" s="33"/>
      <c r="HN12" s="33"/>
      <c r="HO12" s="33"/>
      <c r="HP12" s="33"/>
      <c r="HQ12" s="33"/>
      <c r="HR12" s="33"/>
      <c r="HS12" s="33"/>
      <c r="HT12" s="33"/>
      <c r="HU12" s="33"/>
      <c r="HV12" s="33"/>
      <c r="HW12" s="33"/>
      <c r="HX12" s="33"/>
      <c r="HY12" s="33"/>
      <c r="HZ12" s="33"/>
      <c r="IA12" s="33"/>
      <c r="IB12" s="33"/>
      <c r="IC12" s="33"/>
      <c r="ID12" s="33"/>
      <c r="IE12" s="33"/>
      <c r="IF12" s="33"/>
      <c r="IG12" s="33"/>
      <c r="IH12" s="33"/>
      <c r="II12" s="33"/>
      <c r="IJ12" s="33"/>
      <c r="IK12" s="33"/>
      <c r="IL12" s="33"/>
      <c r="IM12" s="33"/>
      <c r="IN12" s="33"/>
      <c r="IO12" s="33"/>
      <c r="IP12" s="33"/>
      <c r="IQ12" s="33"/>
      <c r="IR12" s="33"/>
      <c r="IS12" s="33"/>
      <c r="IT12" s="33"/>
      <c r="IU12" s="33"/>
      <c r="IV12" s="33"/>
      <c r="IW12" s="33"/>
      <c r="IX12" s="33"/>
      <c r="IY12" s="33"/>
      <c r="IZ12" s="33"/>
      <c r="JA12" s="33"/>
      <c r="JB12" s="33"/>
      <c r="JC12" s="33"/>
      <c r="JD12" s="33"/>
      <c r="JE12" s="33"/>
    </row>
    <row r="13" spans="1:265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33"/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76">
        <f t="shared" si="0"/>
        <v>0</v>
      </c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  <c r="FM13" s="33"/>
      <c r="FN13" s="33"/>
      <c r="FO13" s="33"/>
      <c r="FP13" s="33"/>
      <c r="FQ13" s="33"/>
      <c r="FR13" s="33"/>
      <c r="FS13" s="33"/>
      <c r="FT13" s="33"/>
      <c r="FU13" s="33"/>
      <c r="FV13" s="33"/>
      <c r="FW13" s="33"/>
      <c r="FX13" s="33"/>
      <c r="FY13" s="33"/>
      <c r="FZ13" s="33"/>
      <c r="GA13" s="33"/>
      <c r="GB13" s="33"/>
      <c r="GC13" s="33"/>
      <c r="GD13" s="33"/>
      <c r="GE13" s="33"/>
      <c r="GF13" s="33"/>
      <c r="GG13" s="82">
        <f t="shared" si="1"/>
        <v>0</v>
      </c>
      <c r="GH13" s="33"/>
      <c r="GI13" s="33"/>
      <c r="GJ13" s="33"/>
      <c r="GK13" s="33"/>
      <c r="GL13" s="33"/>
      <c r="GM13" s="33"/>
      <c r="GN13" s="33"/>
      <c r="GO13" s="33"/>
      <c r="GP13" s="33"/>
      <c r="GQ13" s="33"/>
      <c r="GR13" s="33"/>
      <c r="GS13" s="33"/>
      <c r="GT13" s="33"/>
      <c r="GU13" s="33"/>
      <c r="GV13" s="33"/>
      <c r="GW13" s="33"/>
      <c r="GX13" s="33"/>
      <c r="GY13" s="33"/>
      <c r="GZ13" s="33"/>
      <c r="HA13" s="33"/>
      <c r="HB13" s="33"/>
      <c r="HC13" s="33"/>
      <c r="HD13" s="33"/>
      <c r="HE13" s="33"/>
      <c r="HF13" s="33"/>
      <c r="HG13" s="33"/>
      <c r="HH13" s="33"/>
      <c r="HI13" s="33"/>
      <c r="HJ13" s="33"/>
      <c r="HK13" s="33"/>
      <c r="HL13" s="33"/>
      <c r="HM13" s="33"/>
      <c r="HN13" s="33"/>
      <c r="HO13" s="33"/>
      <c r="HP13" s="33"/>
      <c r="HQ13" s="33"/>
      <c r="HR13" s="33"/>
      <c r="HS13" s="33"/>
      <c r="HT13" s="33"/>
      <c r="HU13" s="33"/>
      <c r="HV13" s="33"/>
      <c r="HW13" s="33"/>
      <c r="HX13" s="33"/>
      <c r="HY13" s="33"/>
      <c r="HZ13" s="33"/>
      <c r="IA13" s="33"/>
      <c r="IB13" s="33"/>
      <c r="IC13" s="33"/>
      <c r="ID13" s="33"/>
      <c r="IE13" s="33"/>
      <c r="IF13" s="33"/>
      <c r="IG13" s="33"/>
      <c r="IH13" s="33"/>
      <c r="II13" s="33"/>
      <c r="IJ13" s="33"/>
      <c r="IK13" s="33"/>
      <c r="IL13" s="33"/>
      <c r="IM13" s="33"/>
      <c r="IN13" s="33"/>
      <c r="IO13" s="33"/>
      <c r="IP13" s="33"/>
      <c r="IQ13" s="33"/>
      <c r="IR13" s="33"/>
      <c r="IS13" s="33"/>
      <c r="IT13" s="33"/>
      <c r="IU13" s="33"/>
      <c r="IV13" s="33"/>
      <c r="IW13" s="33"/>
      <c r="IX13" s="33"/>
      <c r="IY13" s="33"/>
      <c r="IZ13" s="33"/>
      <c r="JA13" s="33"/>
      <c r="JB13" s="33"/>
      <c r="JC13" s="33"/>
      <c r="JD13" s="33"/>
      <c r="JE13" s="33"/>
    </row>
    <row r="14" spans="1:265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33"/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76">
        <f t="shared" si="0"/>
        <v>0</v>
      </c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  <c r="FM14" s="33"/>
      <c r="FN14" s="33"/>
      <c r="FO14" s="33"/>
      <c r="FP14" s="33"/>
      <c r="FQ14" s="33"/>
      <c r="FR14" s="33"/>
      <c r="FS14" s="33"/>
      <c r="FT14" s="33"/>
      <c r="FU14" s="33"/>
      <c r="FV14" s="33"/>
      <c r="FW14" s="33"/>
      <c r="FX14" s="33"/>
      <c r="FY14" s="33"/>
      <c r="FZ14" s="33"/>
      <c r="GA14" s="33"/>
      <c r="GB14" s="33"/>
      <c r="GC14" s="33"/>
      <c r="GD14" s="33"/>
      <c r="GE14" s="33"/>
      <c r="GF14" s="33"/>
      <c r="GG14" s="82">
        <f t="shared" si="1"/>
        <v>0</v>
      </c>
      <c r="GH14" s="33"/>
      <c r="GI14" s="33"/>
      <c r="GJ14" s="33"/>
      <c r="GK14" s="33"/>
      <c r="GL14" s="33"/>
      <c r="GM14" s="33"/>
      <c r="GN14" s="33"/>
      <c r="GO14" s="33"/>
      <c r="GP14" s="33"/>
      <c r="GQ14" s="33"/>
      <c r="GR14" s="33"/>
      <c r="GS14" s="33"/>
      <c r="GT14" s="33"/>
      <c r="GU14" s="33"/>
      <c r="GV14" s="33"/>
      <c r="GW14" s="33"/>
      <c r="GX14" s="33"/>
      <c r="GY14" s="33"/>
      <c r="GZ14" s="33"/>
      <c r="HA14" s="33"/>
      <c r="HB14" s="33"/>
      <c r="HC14" s="33"/>
      <c r="HD14" s="33"/>
      <c r="HE14" s="33"/>
      <c r="HF14" s="33"/>
      <c r="HG14" s="33"/>
      <c r="HH14" s="33"/>
      <c r="HI14" s="33"/>
      <c r="HJ14" s="33"/>
      <c r="HK14" s="33"/>
      <c r="HL14" s="33"/>
      <c r="HM14" s="33"/>
      <c r="HN14" s="33"/>
      <c r="HO14" s="33"/>
      <c r="HP14" s="33"/>
      <c r="HQ14" s="33"/>
      <c r="HR14" s="33"/>
      <c r="HS14" s="33"/>
      <c r="HT14" s="33"/>
      <c r="HU14" s="33"/>
      <c r="HV14" s="33"/>
      <c r="HW14" s="33"/>
      <c r="HX14" s="33"/>
      <c r="HY14" s="33"/>
      <c r="HZ14" s="33"/>
      <c r="IA14" s="33"/>
      <c r="IB14" s="33"/>
      <c r="IC14" s="33"/>
      <c r="ID14" s="33"/>
      <c r="IE14" s="33"/>
      <c r="IF14" s="33"/>
      <c r="IG14" s="33"/>
      <c r="IH14" s="33"/>
      <c r="II14" s="33"/>
      <c r="IJ14" s="33"/>
      <c r="IK14" s="33"/>
      <c r="IL14" s="33"/>
      <c r="IM14" s="33"/>
      <c r="IN14" s="33"/>
      <c r="IO14" s="33"/>
      <c r="IP14" s="33"/>
      <c r="IQ14" s="33"/>
      <c r="IR14" s="33"/>
      <c r="IS14" s="33"/>
      <c r="IT14" s="33"/>
      <c r="IU14" s="33"/>
      <c r="IV14" s="33"/>
      <c r="IW14" s="33"/>
      <c r="IX14" s="33"/>
      <c r="IY14" s="33"/>
      <c r="IZ14" s="33"/>
      <c r="JA14" s="33"/>
      <c r="JB14" s="33"/>
      <c r="JC14" s="33"/>
      <c r="JD14" s="33"/>
      <c r="JE14" s="33"/>
    </row>
    <row r="15" spans="1:265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33"/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76">
        <f t="shared" si="0"/>
        <v>0</v>
      </c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  <c r="FM15" s="33"/>
      <c r="FN15" s="33"/>
      <c r="FO15" s="33"/>
      <c r="FP15" s="33"/>
      <c r="FQ15" s="33"/>
      <c r="FR15" s="33"/>
      <c r="FS15" s="33"/>
      <c r="FT15" s="33"/>
      <c r="FU15" s="33"/>
      <c r="FV15" s="33"/>
      <c r="FW15" s="33"/>
      <c r="FX15" s="33"/>
      <c r="FY15" s="33"/>
      <c r="FZ15" s="33"/>
      <c r="GA15" s="33"/>
      <c r="GB15" s="33"/>
      <c r="GC15" s="33"/>
      <c r="GD15" s="33"/>
      <c r="GE15" s="33"/>
      <c r="GF15" s="33"/>
      <c r="GG15" s="82">
        <f t="shared" si="1"/>
        <v>0</v>
      </c>
      <c r="GH15" s="33"/>
      <c r="GI15" s="33"/>
      <c r="GJ15" s="33"/>
      <c r="GK15" s="33"/>
      <c r="GL15" s="33"/>
      <c r="GM15" s="33"/>
      <c r="GN15" s="33"/>
      <c r="GO15" s="33"/>
      <c r="GP15" s="33"/>
      <c r="GQ15" s="33"/>
      <c r="GR15" s="33"/>
      <c r="GS15" s="33"/>
      <c r="GT15" s="33"/>
      <c r="GU15" s="33"/>
      <c r="GV15" s="33"/>
      <c r="GW15" s="33"/>
      <c r="GX15" s="33"/>
      <c r="GY15" s="33"/>
      <c r="GZ15" s="33"/>
      <c r="HA15" s="33"/>
      <c r="HB15" s="33"/>
      <c r="HC15" s="33"/>
      <c r="HD15" s="33"/>
      <c r="HE15" s="33"/>
      <c r="HF15" s="33"/>
      <c r="HG15" s="33"/>
      <c r="HH15" s="33"/>
      <c r="HI15" s="33"/>
      <c r="HJ15" s="33"/>
      <c r="HK15" s="33"/>
      <c r="HL15" s="33"/>
      <c r="HM15" s="33"/>
      <c r="HN15" s="33"/>
      <c r="HO15" s="33"/>
      <c r="HP15" s="33"/>
      <c r="HQ15" s="33"/>
      <c r="HR15" s="33"/>
      <c r="HS15" s="33"/>
      <c r="HT15" s="33"/>
      <c r="HU15" s="33"/>
      <c r="HV15" s="33"/>
      <c r="HW15" s="33"/>
      <c r="HX15" s="33"/>
      <c r="HY15" s="33"/>
      <c r="HZ15" s="33"/>
      <c r="IA15" s="33"/>
      <c r="IB15" s="33"/>
      <c r="IC15" s="33"/>
      <c r="ID15" s="33"/>
      <c r="IE15" s="33"/>
      <c r="IF15" s="33"/>
      <c r="IG15" s="33"/>
      <c r="IH15" s="33"/>
      <c r="II15" s="33"/>
      <c r="IJ15" s="33"/>
      <c r="IK15" s="33"/>
      <c r="IL15" s="33"/>
      <c r="IM15" s="33"/>
      <c r="IN15" s="33"/>
      <c r="IO15" s="33"/>
      <c r="IP15" s="33"/>
      <c r="IQ15" s="33"/>
      <c r="IR15" s="33"/>
      <c r="IS15" s="33"/>
      <c r="IT15" s="33"/>
      <c r="IU15" s="33"/>
      <c r="IV15" s="33"/>
      <c r="IW15" s="33"/>
      <c r="IX15" s="33"/>
      <c r="IY15" s="33"/>
      <c r="IZ15" s="33"/>
      <c r="JA15" s="33"/>
      <c r="JB15" s="33"/>
      <c r="JC15" s="33"/>
      <c r="JD15" s="33"/>
      <c r="JE15" s="33"/>
    </row>
    <row r="16" spans="1:265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33"/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76">
        <f t="shared" si="0"/>
        <v>0</v>
      </c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  <c r="FM16" s="33"/>
      <c r="FN16" s="33"/>
      <c r="FO16" s="33"/>
      <c r="FP16" s="33"/>
      <c r="FQ16" s="33"/>
      <c r="FR16" s="33"/>
      <c r="FS16" s="33"/>
      <c r="FT16" s="33"/>
      <c r="FU16" s="33"/>
      <c r="FV16" s="33"/>
      <c r="FW16" s="33"/>
      <c r="FX16" s="33"/>
      <c r="FY16" s="33"/>
      <c r="FZ16" s="33"/>
      <c r="GA16" s="33"/>
      <c r="GB16" s="33"/>
      <c r="GC16" s="33"/>
      <c r="GD16" s="33"/>
      <c r="GE16" s="33"/>
      <c r="GF16" s="33"/>
      <c r="GG16" s="82">
        <f t="shared" si="1"/>
        <v>0</v>
      </c>
      <c r="GH16" s="33"/>
      <c r="GI16" s="33"/>
      <c r="GJ16" s="33"/>
      <c r="GK16" s="33"/>
      <c r="GL16" s="33"/>
      <c r="GM16" s="33"/>
      <c r="GN16" s="33"/>
      <c r="GO16" s="33"/>
      <c r="GP16" s="33"/>
      <c r="GQ16" s="33"/>
      <c r="GR16" s="33"/>
      <c r="GS16" s="33"/>
      <c r="GT16" s="33"/>
      <c r="GU16" s="33"/>
      <c r="GV16" s="33"/>
      <c r="GW16" s="33"/>
      <c r="GX16" s="33"/>
      <c r="GY16" s="33"/>
      <c r="GZ16" s="33"/>
      <c r="HA16" s="33"/>
      <c r="HB16" s="33"/>
      <c r="HC16" s="33"/>
      <c r="HD16" s="33"/>
      <c r="HE16" s="33"/>
      <c r="HF16" s="33"/>
      <c r="HG16" s="33"/>
      <c r="HH16" s="33"/>
      <c r="HI16" s="33"/>
      <c r="HJ16" s="33"/>
      <c r="HK16" s="33"/>
      <c r="HL16" s="33"/>
      <c r="HM16" s="33"/>
      <c r="HN16" s="33"/>
      <c r="HO16" s="33"/>
      <c r="HP16" s="33"/>
      <c r="HQ16" s="33"/>
      <c r="HR16" s="33"/>
      <c r="HS16" s="33"/>
      <c r="HT16" s="33"/>
      <c r="HU16" s="33"/>
      <c r="HV16" s="33"/>
      <c r="HW16" s="33"/>
      <c r="HX16" s="33"/>
      <c r="HY16" s="33"/>
      <c r="HZ16" s="33"/>
      <c r="IA16" s="33"/>
      <c r="IB16" s="33"/>
      <c r="IC16" s="33"/>
      <c r="ID16" s="33"/>
      <c r="IE16" s="33"/>
      <c r="IF16" s="33"/>
      <c r="IG16" s="33"/>
      <c r="IH16" s="33"/>
      <c r="II16" s="33"/>
      <c r="IJ16" s="33"/>
      <c r="IK16" s="33"/>
      <c r="IL16" s="33"/>
      <c r="IM16" s="33"/>
      <c r="IN16" s="33"/>
      <c r="IO16" s="33"/>
      <c r="IP16" s="33"/>
      <c r="IQ16" s="33"/>
      <c r="IR16" s="33"/>
      <c r="IS16" s="33"/>
      <c r="IT16" s="33"/>
      <c r="IU16" s="33"/>
      <c r="IV16" s="33"/>
      <c r="IW16" s="33"/>
      <c r="IX16" s="33"/>
      <c r="IY16" s="33"/>
      <c r="IZ16" s="33"/>
      <c r="JA16" s="33"/>
      <c r="JB16" s="33"/>
      <c r="JC16" s="33"/>
      <c r="JD16" s="33"/>
      <c r="JE16" s="33"/>
    </row>
    <row r="17" spans="1:265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33"/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76">
        <f t="shared" si="0"/>
        <v>0</v>
      </c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  <c r="FM17" s="33"/>
      <c r="FN17" s="33"/>
      <c r="FO17" s="33"/>
      <c r="FP17" s="33"/>
      <c r="FQ17" s="33"/>
      <c r="FR17" s="33"/>
      <c r="FS17" s="33"/>
      <c r="FT17" s="33"/>
      <c r="FU17" s="33"/>
      <c r="FV17" s="33"/>
      <c r="FW17" s="33"/>
      <c r="FX17" s="33"/>
      <c r="FY17" s="33"/>
      <c r="FZ17" s="33"/>
      <c r="GA17" s="33"/>
      <c r="GB17" s="33"/>
      <c r="GC17" s="33"/>
      <c r="GD17" s="33"/>
      <c r="GE17" s="33"/>
      <c r="GF17" s="33"/>
      <c r="GG17" s="82">
        <f t="shared" si="1"/>
        <v>0</v>
      </c>
      <c r="GH17" s="33"/>
      <c r="GI17" s="33"/>
      <c r="GJ17" s="33"/>
      <c r="GK17" s="33"/>
      <c r="GL17" s="33"/>
      <c r="GM17" s="33"/>
      <c r="GN17" s="33"/>
      <c r="GO17" s="33"/>
      <c r="GP17" s="33"/>
      <c r="GQ17" s="33"/>
      <c r="GR17" s="33"/>
      <c r="GS17" s="33"/>
      <c r="GT17" s="33"/>
      <c r="GU17" s="33"/>
      <c r="GV17" s="33"/>
      <c r="GW17" s="33"/>
      <c r="GX17" s="33"/>
      <c r="GY17" s="33"/>
      <c r="GZ17" s="33"/>
      <c r="HA17" s="33"/>
      <c r="HB17" s="33"/>
      <c r="HC17" s="33"/>
      <c r="HD17" s="33"/>
      <c r="HE17" s="33"/>
      <c r="HF17" s="33"/>
      <c r="HG17" s="33"/>
      <c r="HH17" s="33"/>
      <c r="HI17" s="33"/>
      <c r="HJ17" s="33"/>
      <c r="HK17" s="33"/>
      <c r="HL17" s="33"/>
      <c r="HM17" s="33"/>
      <c r="HN17" s="33"/>
      <c r="HO17" s="33"/>
      <c r="HP17" s="33"/>
      <c r="HQ17" s="33"/>
      <c r="HR17" s="33"/>
      <c r="HS17" s="33"/>
      <c r="HT17" s="33"/>
      <c r="HU17" s="33"/>
      <c r="HV17" s="33"/>
      <c r="HW17" s="33"/>
      <c r="HX17" s="33"/>
      <c r="HY17" s="33"/>
      <c r="HZ17" s="33"/>
      <c r="IA17" s="33"/>
      <c r="IB17" s="33"/>
      <c r="IC17" s="33"/>
      <c r="ID17" s="33"/>
      <c r="IE17" s="33"/>
      <c r="IF17" s="33"/>
      <c r="IG17" s="33"/>
      <c r="IH17" s="33"/>
      <c r="II17" s="33"/>
      <c r="IJ17" s="33"/>
      <c r="IK17" s="33"/>
      <c r="IL17" s="33"/>
      <c r="IM17" s="33"/>
      <c r="IN17" s="33"/>
      <c r="IO17" s="33"/>
      <c r="IP17" s="33"/>
      <c r="IQ17" s="33"/>
      <c r="IR17" s="33"/>
      <c r="IS17" s="33"/>
      <c r="IT17" s="33"/>
      <c r="IU17" s="33"/>
      <c r="IV17" s="33"/>
      <c r="IW17" s="33"/>
      <c r="IX17" s="33"/>
      <c r="IY17" s="33"/>
      <c r="IZ17" s="33"/>
      <c r="JA17" s="33"/>
      <c r="JB17" s="33"/>
      <c r="JC17" s="33"/>
      <c r="JD17" s="33"/>
      <c r="JE17" s="33"/>
    </row>
    <row r="18" spans="1:265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33"/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76">
        <f t="shared" si="0"/>
        <v>0</v>
      </c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  <c r="FM18" s="33"/>
      <c r="FN18" s="33"/>
      <c r="FO18" s="33"/>
      <c r="FP18" s="33"/>
      <c r="FQ18" s="33"/>
      <c r="FR18" s="33"/>
      <c r="FS18" s="33"/>
      <c r="FT18" s="33"/>
      <c r="FU18" s="33"/>
      <c r="FV18" s="33"/>
      <c r="FW18" s="33"/>
      <c r="FX18" s="33"/>
      <c r="FY18" s="33"/>
      <c r="FZ18" s="33"/>
      <c r="GA18" s="33"/>
      <c r="GB18" s="33"/>
      <c r="GC18" s="33"/>
      <c r="GD18" s="33"/>
      <c r="GE18" s="33"/>
      <c r="GF18" s="33"/>
      <c r="GG18" s="82">
        <f t="shared" si="1"/>
        <v>0</v>
      </c>
      <c r="GH18" s="33"/>
      <c r="GI18" s="33"/>
      <c r="GJ18" s="33"/>
      <c r="GK18" s="33"/>
      <c r="GL18" s="33"/>
      <c r="GM18" s="33"/>
      <c r="GN18" s="33"/>
      <c r="GO18" s="33"/>
      <c r="GP18" s="33"/>
      <c r="GQ18" s="33"/>
      <c r="GR18" s="33"/>
      <c r="GS18" s="33"/>
      <c r="GT18" s="33"/>
      <c r="GU18" s="33"/>
      <c r="GV18" s="33"/>
      <c r="GW18" s="33"/>
      <c r="GX18" s="33"/>
      <c r="GY18" s="33"/>
      <c r="GZ18" s="33"/>
      <c r="HA18" s="33"/>
      <c r="HB18" s="33"/>
      <c r="HC18" s="33"/>
      <c r="HD18" s="33"/>
      <c r="HE18" s="33"/>
      <c r="HF18" s="33"/>
      <c r="HG18" s="33"/>
      <c r="HH18" s="33"/>
      <c r="HI18" s="33"/>
      <c r="HJ18" s="33"/>
      <c r="HK18" s="33"/>
      <c r="HL18" s="33"/>
      <c r="HM18" s="33"/>
      <c r="HN18" s="33"/>
      <c r="HO18" s="33"/>
      <c r="HP18" s="33"/>
      <c r="HQ18" s="33"/>
      <c r="HR18" s="33"/>
      <c r="HS18" s="33"/>
      <c r="HT18" s="33"/>
      <c r="HU18" s="33"/>
      <c r="HV18" s="33"/>
      <c r="HW18" s="33"/>
      <c r="HX18" s="33"/>
      <c r="HY18" s="33"/>
      <c r="HZ18" s="33"/>
      <c r="IA18" s="33"/>
      <c r="IB18" s="33"/>
      <c r="IC18" s="33"/>
      <c r="ID18" s="33"/>
      <c r="IE18" s="33"/>
      <c r="IF18" s="33"/>
      <c r="IG18" s="33"/>
      <c r="IH18" s="33"/>
      <c r="II18" s="33"/>
      <c r="IJ18" s="33"/>
      <c r="IK18" s="33"/>
      <c r="IL18" s="33"/>
      <c r="IM18" s="33"/>
      <c r="IN18" s="33"/>
      <c r="IO18" s="33"/>
      <c r="IP18" s="33"/>
      <c r="IQ18" s="33"/>
      <c r="IR18" s="33"/>
      <c r="IS18" s="33"/>
      <c r="IT18" s="33"/>
      <c r="IU18" s="33"/>
      <c r="IV18" s="33"/>
      <c r="IW18" s="33"/>
      <c r="IX18" s="33"/>
      <c r="IY18" s="33"/>
      <c r="IZ18" s="33"/>
      <c r="JA18" s="33"/>
      <c r="JB18" s="33"/>
      <c r="JC18" s="33"/>
      <c r="JD18" s="33"/>
      <c r="JE18" s="33"/>
    </row>
    <row r="19" spans="1:265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33"/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76">
        <f t="shared" si="0"/>
        <v>0</v>
      </c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  <c r="FM19" s="33"/>
      <c r="FN19" s="33"/>
      <c r="FO19" s="33"/>
      <c r="FP19" s="33"/>
      <c r="FQ19" s="33"/>
      <c r="FR19" s="33"/>
      <c r="FS19" s="33"/>
      <c r="FT19" s="33"/>
      <c r="FU19" s="33"/>
      <c r="FV19" s="33"/>
      <c r="FW19" s="33"/>
      <c r="FX19" s="33"/>
      <c r="FY19" s="33"/>
      <c r="FZ19" s="33"/>
      <c r="GA19" s="33"/>
      <c r="GB19" s="33"/>
      <c r="GC19" s="33"/>
      <c r="GD19" s="33"/>
      <c r="GE19" s="33"/>
      <c r="GF19" s="33"/>
      <c r="GG19" s="82">
        <f t="shared" si="1"/>
        <v>0</v>
      </c>
      <c r="GH19" s="33"/>
      <c r="GI19" s="33"/>
      <c r="GJ19" s="33"/>
      <c r="GK19" s="33"/>
      <c r="GL19" s="33"/>
      <c r="GM19" s="33"/>
      <c r="GN19" s="33"/>
      <c r="GO19" s="33"/>
      <c r="GP19" s="33"/>
      <c r="GQ19" s="33"/>
      <c r="GR19" s="33"/>
      <c r="GS19" s="33"/>
      <c r="GT19" s="33"/>
      <c r="GU19" s="33"/>
      <c r="GV19" s="33"/>
      <c r="GW19" s="33"/>
      <c r="GX19" s="33"/>
      <c r="GY19" s="33"/>
      <c r="GZ19" s="33"/>
      <c r="HA19" s="33"/>
      <c r="HB19" s="33"/>
      <c r="HC19" s="33"/>
      <c r="HD19" s="33"/>
      <c r="HE19" s="33"/>
      <c r="HF19" s="33"/>
      <c r="HG19" s="33"/>
      <c r="HH19" s="33"/>
      <c r="HI19" s="33"/>
      <c r="HJ19" s="33"/>
      <c r="HK19" s="33"/>
      <c r="HL19" s="33"/>
      <c r="HM19" s="33"/>
      <c r="HN19" s="33"/>
      <c r="HO19" s="33"/>
      <c r="HP19" s="33"/>
      <c r="HQ19" s="33"/>
      <c r="HR19" s="33"/>
      <c r="HS19" s="33"/>
      <c r="HT19" s="33"/>
      <c r="HU19" s="33"/>
      <c r="HV19" s="33"/>
      <c r="HW19" s="33"/>
      <c r="HX19" s="33"/>
      <c r="HY19" s="33"/>
      <c r="HZ19" s="33"/>
      <c r="IA19" s="33"/>
      <c r="IB19" s="33"/>
      <c r="IC19" s="33"/>
      <c r="ID19" s="33"/>
      <c r="IE19" s="33"/>
      <c r="IF19" s="33"/>
      <c r="IG19" s="33"/>
      <c r="IH19" s="33"/>
      <c r="II19" s="33"/>
      <c r="IJ19" s="33"/>
      <c r="IK19" s="33"/>
      <c r="IL19" s="33"/>
      <c r="IM19" s="33"/>
      <c r="IN19" s="33"/>
      <c r="IO19" s="33"/>
      <c r="IP19" s="33"/>
      <c r="IQ19" s="33"/>
      <c r="IR19" s="33"/>
      <c r="IS19" s="33"/>
      <c r="IT19" s="33"/>
      <c r="IU19" s="33"/>
      <c r="IV19" s="33"/>
      <c r="IW19" s="33"/>
      <c r="IX19" s="33"/>
      <c r="IY19" s="33"/>
      <c r="IZ19" s="33"/>
      <c r="JA19" s="33"/>
      <c r="JB19" s="33"/>
      <c r="JC19" s="33"/>
      <c r="JD19" s="33"/>
      <c r="JE19" s="33"/>
    </row>
    <row r="20" spans="1:265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33"/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76">
        <f t="shared" si="0"/>
        <v>0</v>
      </c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  <c r="FM20" s="33"/>
      <c r="FN20" s="33"/>
      <c r="FO20" s="33"/>
      <c r="FP20" s="33"/>
      <c r="FQ20" s="33"/>
      <c r="FR20" s="33"/>
      <c r="FS20" s="33"/>
      <c r="FT20" s="33"/>
      <c r="FU20" s="33"/>
      <c r="FV20" s="33"/>
      <c r="FW20" s="33"/>
      <c r="FX20" s="33"/>
      <c r="FY20" s="33"/>
      <c r="FZ20" s="33"/>
      <c r="GA20" s="33"/>
      <c r="GB20" s="33"/>
      <c r="GC20" s="33"/>
      <c r="GD20" s="33"/>
      <c r="GE20" s="33"/>
      <c r="GF20" s="33"/>
      <c r="GG20" s="82">
        <f t="shared" si="1"/>
        <v>0</v>
      </c>
      <c r="GH20" s="33"/>
      <c r="GI20" s="33"/>
      <c r="GJ20" s="33"/>
      <c r="GK20" s="33"/>
      <c r="GL20" s="33"/>
      <c r="GM20" s="33"/>
      <c r="GN20" s="33"/>
      <c r="GO20" s="33"/>
      <c r="GP20" s="33"/>
      <c r="GQ20" s="33"/>
      <c r="GR20" s="33"/>
      <c r="GS20" s="33"/>
      <c r="GT20" s="33"/>
      <c r="GU20" s="33"/>
      <c r="GV20" s="33"/>
      <c r="GW20" s="33"/>
      <c r="GX20" s="33"/>
      <c r="GY20" s="33"/>
      <c r="GZ20" s="33"/>
      <c r="HA20" s="33"/>
      <c r="HB20" s="33"/>
      <c r="HC20" s="33"/>
      <c r="HD20" s="33"/>
      <c r="HE20" s="33"/>
      <c r="HF20" s="33"/>
      <c r="HG20" s="33"/>
      <c r="HH20" s="33"/>
      <c r="HI20" s="33"/>
      <c r="HJ20" s="33"/>
      <c r="HK20" s="33"/>
      <c r="HL20" s="33"/>
      <c r="HM20" s="33"/>
      <c r="HN20" s="33"/>
      <c r="HO20" s="33"/>
      <c r="HP20" s="33"/>
      <c r="HQ20" s="33"/>
      <c r="HR20" s="33"/>
      <c r="HS20" s="33"/>
      <c r="HT20" s="33"/>
      <c r="HU20" s="33"/>
      <c r="HV20" s="33"/>
      <c r="HW20" s="33"/>
      <c r="HX20" s="33"/>
      <c r="HY20" s="33"/>
      <c r="HZ20" s="33"/>
      <c r="IA20" s="33"/>
      <c r="IB20" s="33"/>
      <c r="IC20" s="33"/>
      <c r="ID20" s="33"/>
      <c r="IE20" s="33"/>
      <c r="IF20" s="33"/>
      <c r="IG20" s="33"/>
      <c r="IH20" s="33"/>
      <c r="II20" s="33"/>
      <c r="IJ20" s="33"/>
      <c r="IK20" s="33"/>
      <c r="IL20" s="33"/>
      <c r="IM20" s="33"/>
      <c r="IN20" s="33"/>
      <c r="IO20" s="33"/>
      <c r="IP20" s="33"/>
      <c r="IQ20" s="33"/>
      <c r="IR20" s="33"/>
      <c r="IS20" s="33"/>
      <c r="IT20" s="33"/>
      <c r="IU20" s="33"/>
      <c r="IV20" s="33"/>
      <c r="IW20" s="33"/>
      <c r="IX20" s="33"/>
      <c r="IY20" s="33"/>
      <c r="IZ20" s="33"/>
      <c r="JA20" s="33"/>
      <c r="JB20" s="33"/>
      <c r="JC20" s="33"/>
      <c r="JD20" s="33"/>
      <c r="JE20" s="33"/>
    </row>
    <row r="21" spans="1:265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33"/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76">
        <f t="shared" si="0"/>
        <v>0</v>
      </c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  <c r="FM21" s="33"/>
      <c r="FN21" s="33"/>
      <c r="FO21" s="33"/>
      <c r="FP21" s="33"/>
      <c r="FQ21" s="33"/>
      <c r="FR21" s="33"/>
      <c r="FS21" s="33"/>
      <c r="FT21" s="33"/>
      <c r="FU21" s="33"/>
      <c r="FV21" s="33"/>
      <c r="FW21" s="33"/>
      <c r="FX21" s="33"/>
      <c r="FY21" s="33"/>
      <c r="FZ21" s="33"/>
      <c r="GA21" s="33"/>
      <c r="GB21" s="33"/>
      <c r="GC21" s="33"/>
      <c r="GD21" s="33"/>
      <c r="GE21" s="33"/>
      <c r="GF21" s="33"/>
      <c r="GG21" s="82">
        <f t="shared" si="1"/>
        <v>0</v>
      </c>
      <c r="GH21" s="33"/>
      <c r="GI21" s="33"/>
      <c r="GJ21" s="33"/>
      <c r="GK21" s="33"/>
      <c r="GL21" s="33"/>
      <c r="GM21" s="33"/>
      <c r="GN21" s="33"/>
      <c r="GO21" s="33"/>
      <c r="GP21" s="33"/>
      <c r="GQ21" s="33"/>
      <c r="GR21" s="33"/>
      <c r="GS21" s="33"/>
      <c r="GT21" s="33"/>
      <c r="GU21" s="33"/>
      <c r="GV21" s="33"/>
      <c r="GW21" s="33"/>
      <c r="GX21" s="33"/>
      <c r="GY21" s="33"/>
      <c r="GZ21" s="33"/>
      <c r="HA21" s="33"/>
      <c r="HB21" s="33"/>
      <c r="HC21" s="33"/>
      <c r="HD21" s="33"/>
      <c r="HE21" s="33"/>
      <c r="HF21" s="33"/>
      <c r="HG21" s="33"/>
      <c r="HH21" s="33"/>
      <c r="HI21" s="33"/>
      <c r="HJ21" s="33"/>
      <c r="HK21" s="33"/>
      <c r="HL21" s="33"/>
      <c r="HM21" s="33"/>
      <c r="HN21" s="33"/>
      <c r="HO21" s="33"/>
      <c r="HP21" s="33"/>
      <c r="HQ21" s="33"/>
      <c r="HR21" s="33"/>
      <c r="HS21" s="33"/>
      <c r="HT21" s="33"/>
      <c r="HU21" s="33"/>
      <c r="HV21" s="33"/>
      <c r="HW21" s="33"/>
      <c r="HX21" s="33"/>
      <c r="HY21" s="33"/>
      <c r="HZ21" s="33"/>
      <c r="IA21" s="33"/>
      <c r="IB21" s="33"/>
      <c r="IC21" s="33"/>
      <c r="ID21" s="33"/>
      <c r="IE21" s="33"/>
      <c r="IF21" s="33"/>
      <c r="IG21" s="33"/>
      <c r="IH21" s="33"/>
      <c r="II21" s="33"/>
      <c r="IJ21" s="33"/>
      <c r="IK21" s="33"/>
      <c r="IL21" s="33"/>
      <c r="IM21" s="33"/>
      <c r="IN21" s="33"/>
      <c r="IO21" s="33"/>
      <c r="IP21" s="33"/>
      <c r="IQ21" s="33"/>
      <c r="IR21" s="33"/>
      <c r="IS21" s="33"/>
      <c r="IT21" s="33"/>
      <c r="IU21" s="33"/>
      <c r="IV21" s="33"/>
      <c r="IW21" s="33"/>
      <c r="IX21" s="33"/>
      <c r="IY21" s="33"/>
      <c r="IZ21" s="33"/>
      <c r="JA21" s="33"/>
      <c r="JB21" s="33"/>
      <c r="JC21" s="33"/>
      <c r="JD21" s="33"/>
      <c r="JE21" s="33"/>
    </row>
    <row r="22" spans="1:265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33"/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76">
        <f t="shared" si="0"/>
        <v>0</v>
      </c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  <c r="FM22" s="33"/>
      <c r="FN22" s="33"/>
      <c r="FO22" s="33"/>
      <c r="FP22" s="33"/>
      <c r="FQ22" s="33"/>
      <c r="FR22" s="33"/>
      <c r="FS22" s="33"/>
      <c r="FT22" s="33"/>
      <c r="FU22" s="33"/>
      <c r="FV22" s="33"/>
      <c r="FW22" s="33"/>
      <c r="FX22" s="33"/>
      <c r="FY22" s="33"/>
      <c r="FZ22" s="33"/>
      <c r="GA22" s="33"/>
      <c r="GB22" s="33"/>
      <c r="GC22" s="33"/>
      <c r="GD22" s="33"/>
      <c r="GE22" s="33"/>
      <c r="GF22" s="33"/>
      <c r="GG22" s="82">
        <f t="shared" si="1"/>
        <v>0</v>
      </c>
      <c r="GH22" s="33"/>
      <c r="GI22" s="33"/>
      <c r="GJ22" s="33"/>
      <c r="GK22" s="33"/>
      <c r="GL22" s="33"/>
      <c r="GM22" s="33"/>
      <c r="GN22" s="33"/>
      <c r="GO22" s="33"/>
      <c r="GP22" s="33"/>
      <c r="GQ22" s="33"/>
      <c r="GR22" s="33"/>
      <c r="GS22" s="33"/>
      <c r="GT22" s="33"/>
      <c r="GU22" s="33"/>
      <c r="GV22" s="33"/>
      <c r="GW22" s="33"/>
      <c r="GX22" s="33"/>
      <c r="GY22" s="33"/>
      <c r="GZ22" s="33"/>
      <c r="HA22" s="33"/>
      <c r="HB22" s="33"/>
      <c r="HC22" s="33"/>
      <c r="HD22" s="33"/>
      <c r="HE22" s="33"/>
      <c r="HF22" s="33"/>
      <c r="HG22" s="33"/>
      <c r="HH22" s="33"/>
      <c r="HI22" s="33"/>
      <c r="HJ22" s="33"/>
      <c r="HK22" s="33"/>
      <c r="HL22" s="33"/>
      <c r="HM22" s="33"/>
      <c r="HN22" s="33"/>
      <c r="HO22" s="33"/>
      <c r="HP22" s="33"/>
      <c r="HQ22" s="33"/>
      <c r="HR22" s="33"/>
      <c r="HS22" s="33"/>
      <c r="HT22" s="33"/>
      <c r="HU22" s="33"/>
      <c r="HV22" s="33"/>
      <c r="HW22" s="33"/>
      <c r="HX22" s="33"/>
      <c r="HY22" s="33"/>
      <c r="HZ22" s="33"/>
      <c r="IA22" s="33"/>
      <c r="IB22" s="33"/>
      <c r="IC22" s="33"/>
      <c r="ID22" s="33"/>
      <c r="IE22" s="33"/>
      <c r="IF22" s="33"/>
      <c r="IG22" s="33"/>
      <c r="IH22" s="33"/>
      <c r="II22" s="33"/>
      <c r="IJ22" s="33"/>
      <c r="IK22" s="33"/>
      <c r="IL22" s="33"/>
      <c r="IM22" s="33"/>
      <c r="IN22" s="33"/>
      <c r="IO22" s="33"/>
      <c r="IP22" s="33"/>
      <c r="IQ22" s="33"/>
      <c r="IR22" s="33"/>
      <c r="IS22" s="33"/>
      <c r="IT22" s="33"/>
      <c r="IU22" s="33"/>
      <c r="IV22" s="33"/>
      <c r="IW22" s="33"/>
      <c r="IX22" s="33"/>
      <c r="IY22" s="33"/>
      <c r="IZ22" s="33"/>
      <c r="JA22" s="33"/>
      <c r="JB22" s="33"/>
      <c r="JC22" s="33"/>
      <c r="JD22" s="33"/>
      <c r="JE22" s="33"/>
    </row>
    <row r="23" spans="1:265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33"/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76">
        <f t="shared" si="0"/>
        <v>0</v>
      </c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  <c r="FM23" s="33"/>
      <c r="FN23" s="33"/>
      <c r="FO23" s="33"/>
      <c r="FP23" s="33"/>
      <c r="FQ23" s="33"/>
      <c r="FR23" s="33"/>
      <c r="FS23" s="33"/>
      <c r="FT23" s="33"/>
      <c r="FU23" s="33"/>
      <c r="FV23" s="33"/>
      <c r="FW23" s="33"/>
      <c r="FX23" s="33"/>
      <c r="FY23" s="33"/>
      <c r="FZ23" s="33"/>
      <c r="GA23" s="33"/>
      <c r="GB23" s="33"/>
      <c r="GC23" s="33"/>
      <c r="GD23" s="33"/>
      <c r="GE23" s="33"/>
      <c r="GF23" s="33"/>
      <c r="GG23" s="82">
        <f t="shared" si="1"/>
        <v>0</v>
      </c>
      <c r="GH23" s="33"/>
      <c r="GI23" s="33"/>
      <c r="GJ23" s="33"/>
      <c r="GK23" s="33"/>
      <c r="GL23" s="33"/>
      <c r="GM23" s="33"/>
      <c r="GN23" s="33"/>
      <c r="GO23" s="33"/>
      <c r="GP23" s="33"/>
      <c r="GQ23" s="33"/>
      <c r="GR23" s="33"/>
      <c r="GS23" s="33"/>
      <c r="GT23" s="33"/>
      <c r="GU23" s="33"/>
      <c r="GV23" s="33"/>
      <c r="GW23" s="33"/>
      <c r="GX23" s="33"/>
      <c r="GY23" s="33"/>
      <c r="GZ23" s="33"/>
      <c r="HA23" s="33"/>
      <c r="HB23" s="33"/>
      <c r="HC23" s="33"/>
      <c r="HD23" s="33"/>
      <c r="HE23" s="33"/>
      <c r="HF23" s="33"/>
      <c r="HG23" s="33"/>
      <c r="HH23" s="33"/>
      <c r="HI23" s="33"/>
      <c r="HJ23" s="33"/>
      <c r="HK23" s="33"/>
      <c r="HL23" s="33"/>
      <c r="HM23" s="33"/>
      <c r="HN23" s="33"/>
      <c r="HO23" s="33"/>
      <c r="HP23" s="33"/>
      <c r="HQ23" s="33"/>
      <c r="HR23" s="33"/>
      <c r="HS23" s="33"/>
      <c r="HT23" s="33"/>
      <c r="HU23" s="33"/>
      <c r="HV23" s="33"/>
      <c r="HW23" s="33"/>
      <c r="HX23" s="33"/>
      <c r="HY23" s="33"/>
      <c r="HZ23" s="33"/>
      <c r="IA23" s="33"/>
      <c r="IB23" s="33"/>
      <c r="IC23" s="33"/>
      <c r="ID23" s="33"/>
      <c r="IE23" s="33"/>
      <c r="IF23" s="33"/>
      <c r="IG23" s="33"/>
      <c r="IH23" s="33"/>
      <c r="II23" s="33"/>
      <c r="IJ23" s="33"/>
      <c r="IK23" s="33"/>
      <c r="IL23" s="33"/>
      <c r="IM23" s="33"/>
      <c r="IN23" s="33"/>
      <c r="IO23" s="33"/>
      <c r="IP23" s="33"/>
      <c r="IQ23" s="33"/>
      <c r="IR23" s="33"/>
      <c r="IS23" s="33"/>
      <c r="IT23" s="33"/>
      <c r="IU23" s="33"/>
      <c r="IV23" s="33"/>
      <c r="IW23" s="33"/>
      <c r="IX23" s="33"/>
      <c r="IY23" s="33"/>
      <c r="IZ23" s="33"/>
      <c r="JA23" s="33"/>
      <c r="JB23" s="33"/>
      <c r="JC23" s="33"/>
      <c r="JD23" s="33"/>
      <c r="JE23" s="33"/>
    </row>
    <row r="24" spans="1:265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76">
        <f t="shared" si="0"/>
        <v>0</v>
      </c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  <c r="FM24" s="33"/>
      <c r="FN24" s="33"/>
      <c r="FO24" s="33"/>
      <c r="FP24" s="33"/>
      <c r="FQ24" s="33"/>
      <c r="FR24" s="33"/>
      <c r="FS24" s="33"/>
      <c r="FT24" s="33"/>
      <c r="FU24" s="33"/>
      <c r="FV24" s="33"/>
      <c r="FW24" s="33"/>
      <c r="FX24" s="33"/>
      <c r="FY24" s="33"/>
      <c r="FZ24" s="33"/>
      <c r="GA24" s="33"/>
      <c r="GB24" s="33"/>
      <c r="GC24" s="33"/>
      <c r="GD24" s="33"/>
      <c r="GE24" s="33"/>
      <c r="GF24" s="33"/>
      <c r="GG24" s="82">
        <f t="shared" si="1"/>
        <v>0</v>
      </c>
      <c r="GH24" s="33"/>
      <c r="GI24" s="33"/>
      <c r="GJ24" s="33"/>
      <c r="GK24" s="33"/>
      <c r="GL24" s="33"/>
      <c r="GM24" s="33"/>
      <c r="GN24" s="33"/>
      <c r="GO24" s="33"/>
      <c r="GP24" s="33"/>
      <c r="GQ24" s="33"/>
      <c r="GR24" s="33"/>
      <c r="GS24" s="33"/>
      <c r="GT24" s="33"/>
      <c r="GU24" s="33"/>
      <c r="GV24" s="33"/>
      <c r="GW24" s="33"/>
      <c r="GX24" s="33"/>
      <c r="GY24" s="33"/>
      <c r="GZ24" s="33"/>
      <c r="HA24" s="33"/>
      <c r="HB24" s="33"/>
      <c r="HC24" s="33"/>
      <c r="HD24" s="33"/>
      <c r="HE24" s="33"/>
      <c r="HF24" s="33"/>
      <c r="HG24" s="33"/>
      <c r="HH24" s="33"/>
      <c r="HI24" s="33"/>
      <c r="HJ24" s="33"/>
      <c r="HK24" s="33"/>
      <c r="HL24" s="33"/>
      <c r="HM24" s="33"/>
      <c r="HN24" s="33"/>
      <c r="HO24" s="33"/>
      <c r="HP24" s="33"/>
      <c r="HQ24" s="33"/>
      <c r="HR24" s="33"/>
      <c r="HS24" s="33"/>
      <c r="HT24" s="33"/>
      <c r="HU24" s="33"/>
      <c r="HV24" s="33"/>
      <c r="HW24" s="33"/>
      <c r="HX24" s="33"/>
      <c r="HY24" s="33"/>
      <c r="HZ24" s="33"/>
      <c r="IA24" s="33"/>
      <c r="IB24" s="33"/>
      <c r="IC24" s="33"/>
      <c r="ID24" s="33"/>
      <c r="IE24" s="33"/>
      <c r="IF24" s="33"/>
      <c r="IG24" s="33"/>
      <c r="IH24" s="33"/>
      <c r="II24" s="33"/>
      <c r="IJ24" s="33"/>
      <c r="IK24" s="33"/>
      <c r="IL24" s="33"/>
      <c r="IM24" s="33"/>
      <c r="IN24" s="33"/>
      <c r="IO24" s="33"/>
      <c r="IP24" s="33"/>
      <c r="IQ24" s="33"/>
      <c r="IR24" s="33"/>
      <c r="IS24" s="33"/>
      <c r="IT24" s="33"/>
      <c r="IU24" s="33"/>
      <c r="IV24" s="33"/>
      <c r="IW24" s="33"/>
      <c r="IX24" s="33"/>
      <c r="IY24" s="33"/>
      <c r="IZ24" s="33"/>
      <c r="JA24" s="33"/>
      <c r="JB24" s="33"/>
      <c r="JC24" s="33"/>
      <c r="JD24" s="33"/>
      <c r="JE24" s="33"/>
    </row>
    <row r="25" spans="1:265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33"/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76">
        <f t="shared" si="0"/>
        <v>0</v>
      </c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  <c r="FM25" s="33"/>
      <c r="FN25" s="33"/>
      <c r="FO25" s="33"/>
      <c r="FP25" s="33"/>
      <c r="FQ25" s="33"/>
      <c r="FR25" s="33"/>
      <c r="FS25" s="33"/>
      <c r="FT25" s="33"/>
      <c r="FU25" s="33"/>
      <c r="FV25" s="33"/>
      <c r="FW25" s="33"/>
      <c r="FX25" s="33"/>
      <c r="FY25" s="33"/>
      <c r="FZ25" s="33"/>
      <c r="GA25" s="33"/>
      <c r="GB25" s="33"/>
      <c r="GC25" s="33"/>
      <c r="GD25" s="33"/>
      <c r="GE25" s="33"/>
      <c r="GF25" s="33"/>
      <c r="GG25" s="82">
        <f t="shared" si="1"/>
        <v>0</v>
      </c>
      <c r="GH25" s="33"/>
      <c r="GI25" s="33"/>
      <c r="GJ25" s="33"/>
      <c r="GK25" s="33"/>
      <c r="GL25" s="33"/>
      <c r="GM25" s="33"/>
      <c r="GN25" s="33"/>
      <c r="GO25" s="33"/>
      <c r="GP25" s="33"/>
      <c r="GQ25" s="33"/>
      <c r="GR25" s="33"/>
      <c r="GS25" s="33"/>
      <c r="GT25" s="33"/>
      <c r="GU25" s="33"/>
      <c r="GV25" s="33"/>
      <c r="GW25" s="33"/>
      <c r="GX25" s="33"/>
      <c r="GY25" s="33"/>
      <c r="GZ25" s="33"/>
      <c r="HA25" s="33"/>
      <c r="HB25" s="33"/>
      <c r="HC25" s="33"/>
      <c r="HD25" s="33"/>
      <c r="HE25" s="33"/>
      <c r="HF25" s="33"/>
      <c r="HG25" s="33"/>
      <c r="HH25" s="33"/>
      <c r="HI25" s="33"/>
      <c r="HJ25" s="33"/>
      <c r="HK25" s="33"/>
      <c r="HL25" s="33"/>
      <c r="HM25" s="33"/>
      <c r="HN25" s="33"/>
      <c r="HO25" s="33"/>
      <c r="HP25" s="33"/>
      <c r="HQ25" s="33"/>
      <c r="HR25" s="33"/>
      <c r="HS25" s="33"/>
      <c r="HT25" s="33"/>
      <c r="HU25" s="33"/>
      <c r="HV25" s="33"/>
      <c r="HW25" s="33"/>
      <c r="HX25" s="33"/>
      <c r="HY25" s="33"/>
      <c r="HZ25" s="33"/>
      <c r="IA25" s="33"/>
      <c r="IB25" s="33"/>
      <c r="IC25" s="33"/>
      <c r="ID25" s="33"/>
      <c r="IE25" s="33"/>
      <c r="IF25" s="33"/>
      <c r="IG25" s="33"/>
      <c r="IH25" s="33"/>
      <c r="II25" s="33"/>
      <c r="IJ25" s="33"/>
      <c r="IK25" s="33"/>
      <c r="IL25" s="33"/>
      <c r="IM25" s="33"/>
      <c r="IN25" s="33"/>
      <c r="IO25" s="33"/>
      <c r="IP25" s="33"/>
      <c r="IQ25" s="33"/>
      <c r="IR25" s="33"/>
      <c r="IS25" s="33"/>
      <c r="IT25" s="33"/>
      <c r="IU25" s="33"/>
      <c r="IV25" s="33"/>
      <c r="IW25" s="33"/>
      <c r="IX25" s="33"/>
      <c r="IY25" s="33"/>
      <c r="IZ25" s="33"/>
      <c r="JA25" s="33"/>
      <c r="JB25" s="33"/>
      <c r="JC25" s="33"/>
      <c r="JD25" s="33"/>
      <c r="JE25" s="33"/>
    </row>
    <row r="26" spans="1:265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33"/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76">
        <f t="shared" si="0"/>
        <v>0</v>
      </c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  <c r="FM26" s="33"/>
      <c r="FN26" s="33"/>
      <c r="FO26" s="33"/>
      <c r="FP26" s="33"/>
      <c r="FQ26" s="33"/>
      <c r="FR26" s="33"/>
      <c r="FS26" s="33"/>
      <c r="FT26" s="33"/>
      <c r="FU26" s="33"/>
      <c r="FV26" s="33"/>
      <c r="FW26" s="33"/>
      <c r="FX26" s="33"/>
      <c r="FY26" s="33"/>
      <c r="FZ26" s="33"/>
      <c r="GA26" s="33"/>
      <c r="GB26" s="33"/>
      <c r="GC26" s="33"/>
      <c r="GD26" s="33"/>
      <c r="GE26" s="33"/>
      <c r="GF26" s="33"/>
      <c r="GG26" s="82">
        <f t="shared" si="1"/>
        <v>0</v>
      </c>
      <c r="GH26" s="33"/>
      <c r="GI26" s="33"/>
      <c r="GJ26" s="33"/>
      <c r="GK26" s="33"/>
      <c r="GL26" s="33"/>
      <c r="GM26" s="33"/>
      <c r="GN26" s="33"/>
      <c r="GO26" s="33"/>
      <c r="GP26" s="33"/>
      <c r="GQ26" s="33"/>
      <c r="GR26" s="33"/>
      <c r="GS26" s="33"/>
      <c r="GT26" s="33"/>
      <c r="GU26" s="33"/>
      <c r="GV26" s="33"/>
      <c r="GW26" s="33"/>
      <c r="GX26" s="33"/>
      <c r="GY26" s="33"/>
      <c r="GZ26" s="33"/>
      <c r="HA26" s="33"/>
      <c r="HB26" s="33"/>
      <c r="HC26" s="33"/>
      <c r="HD26" s="33"/>
      <c r="HE26" s="33"/>
      <c r="HF26" s="33"/>
      <c r="HG26" s="33"/>
      <c r="HH26" s="33"/>
      <c r="HI26" s="33"/>
      <c r="HJ26" s="33"/>
      <c r="HK26" s="33"/>
      <c r="HL26" s="33"/>
      <c r="HM26" s="33"/>
      <c r="HN26" s="33"/>
      <c r="HO26" s="33"/>
      <c r="HP26" s="33"/>
      <c r="HQ26" s="33"/>
      <c r="HR26" s="33"/>
      <c r="HS26" s="33"/>
      <c r="HT26" s="33"/>
      <c r="HU26" s="33"/>
      <c r="HV26" s="33"/>
      <c r="HW26" s="33"/>
      <c r="HX26" s="33"/>
      <c r="HY26" s="33"/>
      <c r="HZ26" s="33"/>
      <c r="IA26" s="33"/>
      <c r="IB26" s="33"/>
      <c r="IC26" s="33"/>
      <c r="ID26" s="33"/>
      <c r="IE26" s="33"/>
      <c r="IF26" s="33"/>
      <c r="IG26" s="33"/>
      <c r="IH26" s="33"/>
      <c r="II26" s="33"/>
      <c r="IJ26" s="33"/>
      <c r="IK26" s="33"/>
      <c r="IL26" s="33"/>
      <c r="IM26" s="33"/>
      <c r="IN26" s="33"/>
      <c r="IO26" s="33"/>
      <c r="IP26" s="33"/>
      <c r="IQ26" s="33"/>
      <c r="IR26" s="33"/>
      <c r="IS26" s="33"/>
      <c r="IT26" s="33"/>
      <c r="IU26" s="33"/>
      <c r="IV26" s="33"/>
      <c r="IW26" s="33"/>
      <c r="IX26" s="33"/>
      <c r="IY26" s="33"/>
      <c r="IZ26" s="33"/>
      <c r="JA26" s="33"/>
      <c r="JB26" s="33"/>
      <c r="JC26" s="33"/>
      <c r="JD26" s="33"/>
      <c r="JE26" s="33"/>
    </row>
    <row r="27" spans="1:265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33"/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76">
        <f t="shared" si="0"/>
        <v>0</v>
      </c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  <c r="FM27" s="33"/>
      <c r="FN27" s="33"/>
      <c r="FO27" s="33"/>
      <c r="FP27" s="33"/>
      <c r="FQ27" s="33"/>
      <c r="FR27" s="33"/>
      <c r="FS27" s="33"/>
      <c r="FT27" s="33"/>
      <c r="FU27" s="33"/>
      <c r="FV27" s="33"/>
      <c r="FW27" s="33"/>
      <c r="FX27" s="33"/>
      <c r="FY27" s="33"/>
      <c r="FZ27" s="33"/>
      <c r="GA27" s="33"/>
      <c r="GB27" s="33"/>
      <c r="GC27" s="33"/>
      <c r="GD27" s="33"/>
      <c r="GE27" s="33"/>
      <c r="GF27" s="33"/>
      <c r="GG27" s="82">
        <f t="shared" si="1"/>
        <v>0</v>
      </c>
      <c r="GH27" s="33"/>
      <c r="GI27" s="33"/>
      <c r="GJ27" s="33"/>
      <c r="GK27" s="33"/>
      <c r="GL27" s="33"/>
      <c r="GM27" s="33"/>
      <c r="GN27" s="33"/>
      <c r="GO27" s="33"/>
      <c r="GP27" s="33"/>
      <c r="GQ27" s="33"/>
      <c r="GR27" s="33"/>
      <c r="GS27" s="33"/>
      <c r="GT27" s="33"/>
      <c r="GU27" s="33"/>
      <c r="GV27" s="33"/>
      <c r="GW27" s="33"/>
      <c r="GX27" s="33"/>
      <c r="GY27" s="33"/>
      <c r="GZ27" s="33"/>
      <c r="HA27" s="33"/>
      <c r="HB27" s="33"/>
      <c r="HC27" s="33"/>
      <c r="HD27" s="33"/>
      <c r="HE27" s="33"/>
      <c r="HF27" s="33"/>
      <c r="HG27" s="33"/>
      <c r="HH27" s="33"/>
      <c r="HI27" s="33"/>
      <c r="HJ27" s="33"/>
      <c r="HK27" s="33"/>
      <c r="HL27" s="33"/>
      <c r="HM27" s="33"/>
      <c r="HN27" s="33"/>
      <c r="HO27" s="33"/>
      <c r="HP27" s="33"/>
      <c r="HQ27" s="33"/>
      <c r="HR27" s="33"/>
      <c r="HS27" s="33"/>
      <c r="HT27" s="33"/>
      <c r="HU27" s="33"/>
      <c r="HV27" s="33"/>
      <c r="HW27" s="33"/>
      <c r="HX27" s="33"/>
      <c r="HY27" s="33"/>
      <c r="HZ27" s="33"/>
      <c r="IA27" s="33"/>
      <c r="IB27" s="33"/>
      <c r="IC27" s="33"/>
      <c r="ID27" s="33"/>
      <c r="IE27" s="33"/>
      <c r="IF27" s="33"/>
      <c r="IG27" s="33"/>
      <c r="IH27" s="33"/>
      <c r="II27" s="33"/>
      <c r="IJ27" s="33"/>
      <c r="IK27" s="33"/>
      <c r="IL27" s="33"/>
      <c r="IM27" s="33"/>
      <c r="IN27" s="33"/>
      <c r="IO27" s="33"/>
      <c r="IP27" s="33"/>
      <c r="IQ27" s="33"/>
      <c r="IR27" s="33"/>
      <c r="IS27" s="33"/>
      <c r="IT27" s="33"/>
      <c r="IU27" s="33"/>
      <c r="IV27" s="33"/>
      <c r="IW27" s="33"/>
      <c r="IX27" s="33"/>
      <c r="IY27" s="33"/>
      <c r="IZ27" s="33"/>
      <c r="JA27" s="33"/>
      <c r="JB27" s="33"/>
      <c r="JC27" s="33"/>
      <c r="JD27" s="33"/>
      <c r="JE27" s="33"/>
    </row>
    <row r="28" spans="1:265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33"/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76">
        <f t="shared" si="0"/>
        <v>0</v>
      </c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  <c r="FM28" s="33"/>
      <c r="FN28" s="33"/>
      <c r="FO28" s="33"/>
      <c r="FP28" s="33"/>
      <c r="FQ28" s="33"/>
      <c r="FR28" s="33"/>
      <c r="FS28" s="33"/>
      <c r="FT28" s="33"/>
      <c r="FU28" s="33"/>
      <c r="FV28" s="33"/>
      <c r="FW28" s="33"/>
      <c r="FX28" s="33"/>
      <c r="FY28" s="33"/>
      <c r="FZ28" s="33"/>
      <c r="GA28" s="33"/>
      <c r="GB28" s="33"/>
      <c r="GC28" s="33"/>
      <c r="GD28" s="33"/>
      <c r="GE28" s="33"/>
      <c r="GF28" s="33"/>
      <c r="GG28" s="82">
        <f t="shared" si="1"/>
        <v>0</v>
      </c>
      <c r="GH28" s="33"/>
      <c r="GI28" s="33"/>
      <c r="GJ28" s="33"/>
      <c r="GK28" s="33"/>
      <c r="GL28" s="33"/>
      <c r="GM28" s="33"/>
      <c r="GN28" s="33"/>
      <c r="GO28" s="33"/>
      <c r="GP28" s="33"/>
      <c r="GQ28" s="33"/>
      <c r="GR28" s="33"/>
      <c r="GS28" s="33"/>
      <c r="GT28" s="33"/>
      <c r="GU28" s="33"/>
      <c r="GV28" s="33"/>
      <c r="GW28" s="33"/>
      <c r="GX28" s="33"/>
      <c r="GY28" s="33"/>
      <c r="GZ28" s="33"/>
      <c r="HA28" s="33"/>
      <c r="HB28" s="33"/>
      <c r="HC28" s="33"/>
      <c r="HD28" s="33"/>
      <c r="HE28" s="33"/>
      <c r="HF28" s="33"/>
      <c r="HG28" s="33"/>
      <c r="HH28" s="33"/>
      <c r="HI28" s="33"/>
      <c r="HJ28" s="33"/>
      <c r="HK28" s="33"/>
      <c r="HL28" s="33"/>
      <c r="HM28" s="33"/>
      <c r="HN28" s="33"/>
      <c r="HO28" s="33"/>
      <c r="HP28" s="33"/>
      <c r="HQ28" s="33"/>
      <c r="HR28" s="33"/>
      <c r="HS28" s="33"/>
      <c r="HT28" s="33"/>
      <c r="HU28" s="33"/>
      <c r="HV28" s="33"/>
      <c r="HW28" s="33"/>
      <c r="HX28" s="33"/>
      <c r="HY28" s="33"/>
      <c r="HZ28" s="33"/>
      <c r="IA28" s="33"/>
      <c r="IB28" s="33"/>
      <c r="IC28" s="33"/>
      <c r="ID28" s="33"/>
      <c r="IE28" s="33"/>
      <c r="IF28" s="33"/>
      <c r="IG28" s="33"/>
      <c r="IH28" s="33"/>
      <c r="II28" s="33"/>
      <c r="IJ28" s="33"/>
      <c r="IK28" s="33"/>
      <c r="IL28" s="33"/>
      <c r="IM28" s="33"/>
      <c r="IN28" s="33"/>
      <c r="IO28" s="33"/>
      <c r="IP28" s="33"/>
      <c r="IQ28" s="33"/>
      <c r="IR28" s="33"/>
      <c r="IS28" s="33"/>
      <c r="IT28" s="33"/>
      <c r="IU28" s="33"/>
      <c r="IV28" s="33"/>
      <c r="IW28" s="33"/>
      <c r="IX28" s="33"/>
      <c r="IY28" s="33"/>
      <c r="IZ28" s="33"/>
      <c r="JA28" s="33"/>
      <c r="JB28" s="33"/>
      <c r="JC28" s="33"/>
      <c r="JD28" s="33"/>
      <c r="JE28" s="33"/>
    </row>
    <row r="29" spans="1:265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33"/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76">
        <f t="shared" si="0"/>
        <v>0</v>
      </c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  <c r="FM29" s="33"/>
      <c r="FN29" s="33"/>
      <c r="FO29" s="33"/>
      <c r="FP29" s="33"/>
      <c r="FQ29" s="33"/>
      <c r="FR29" s="33"/>
      <c r="FS29" s="33"/>
      <c r="FT29" s="33"/>
      <c r="FU29" s="33"/>
      <c r="FV29" s="33"/>
      <c r="FW29" s="33"/>
      <c r="FX29" s="33"/>
      <c r="FY29" s="33"/>
      <c r="FZ29" s="33"/>
      <c r="GA29" s="33"/>
      <c r="GB29" s="33"/>
      <c r="GC29" s="33"/>
      <c r="GD29" s="33"/>
      <c r="GE29" s="33"/>
      <c r="GF29" s="33"/>
      <c r="GG29" s="82">
        <f t="shared" si="1"/>
        <v>0</v>
      </c>
      <c r="GH29" s="33"/>
      <c r="GI29" s="33"/>
      <c r="GJ29" s="33"/>
      <c r="GK29" s="33"/>
      <c r="GL29" s="33"/>
      <c r="GM29" s="33"/>
      <c r="GN29" s="33"/>
      <c r="GO29" s="33"/>
      <c r="GP29" s="33"/>
      <c r="GQ29" s="33"/>
      <c r="GR29" s="33"/>
      <c r="GS29" s="33"/>
      <c r="GT29" s="33"/>
      <c r="GU29" s="33"/>
      <c r="GV29" s="33"/>
      <c r="GW29" s="33"/>
      <c r="GX29" s="33"/>
      <c r="GY29" s="33"/>
      <c r="GZ29" s="33"/>
      <c r="HA29" s="33"/>
      <c r="HB29" s="33"/>
      <c r="HC29" s="33"/>
      <c r="HD29" s="33"/>
      <c r="HE29" s="33"/>
      <c r="HF29" s="33"/>
      <c r="HG29" s="33"/>
      <c r="HH29" s="33"/>
      <c r="HI29" s="33"/>
      <c r="HJ29" s="33"/>
      <c r="HK29" s="33"/>
      <c r="HL29" s="33"/>
      <c r="HM29" s="33"/>
      <c r="HN29" s="33"/>
      <c r="HO29" s="33"/>
      <c r="HP29" s="33"/>
      <c r="HQ29" s="33"/>
      <c r="HR29" s="33"/>
      <c r="HS29" s="33"/>
      <c r="HT29" s="33"/>
      <c r="HU29" s="33"/>
      <c r="HV29" s="33"/>
      <c r="HW29" s="33"/>
      <c r="HX29" s="33"/>
      <c r="HY29" s="33"/>
      <c r="HZ29" s="33"/>
      <c r="IA29" s="33"/>
      <c r="IB29" s="33"/>
      <c r="IC29" s="33"/>
      <c r="ID29" s="33"/>
      <c r="IE29" s="33"/>
      <c r="IF29" s="33"/>
      <c r="IG29" s="33"/>
      <c r="IH29" s="33"/>
      <c r="II29" s="33"/>
      <c r="IJ29" s="33"/>
      <c r="IK29" s="33"/>
      <c r="IL29" s="33"/>
      <c r="IM29" s="33"/>
      <c r="IN29" s="33"/>
      <c r="IO29" s="33"/>
      <c r="IP29" s="33"/>
      <c r="IQ29" s="33"/>
      <c r="IR29" s="33"/>
      <c r="IS29" s="33"/>
      <c r="IT29" s="33"/>
      <c r="IU29" s="33"/>
      <c r="IV29" s="33"/>
      <c r="IW29" s="33"/>
      <c r="IX29" s="33"/>
      <c r="IY29" s="33"/>
      <c r="IZ29" s="33"/>
      <c r="JA29" s="33"/>
      <c r="JB29" s="33"/>
      <c r="JC29" s="33"/>
      <c r="JD29" s="33"/>
      <c r="JE29" s="33"/>
    </row>
    <row r="30" spans="1:265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33"/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76">
        <f t="shared" si="0"/>
        <v>0</v>
      </c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  <c r="FM30" s="33"/>
      <c r="FN30" s="33"/>
      <c r="FO30" s="33"/>
      <c r="FP30" s="33"/>
      <c r="FQ30" s="33"/>
      <c r="FR30" s="33"/>
      <c r="FS30" s="33"/>
      <c r="FT30" s="33"/>
      <c r="FU30" s="33"/>
      <c r="FV30" s="33"/>
      <c r="FW30" s="33"/>
      <c r="FX30" s="33"/>
      <c r="FY30" s="33"/>
      <c r="FZ30" s="33"/>
      <c r="GA30" s="33"/>
      <c r="GB30" s="33"/>
      <c r="GC30" s="33"/>
      <c r="GD30" s="33"/>
      <c r="GE30" s="33"/>
      <c r="GF30" s="33"/>
      <c r="GG30" s="82">
        <f t="shared" si="1"/>
        <v>0</v>
      </c>
      <c r="GH30" s="33"/>
      <c r="GI30" s="33"/>
      <c r="GJ30" s="33"/>
      <c r="GK30" s="33"/>
      <c r="GL30" s="33"/>
      <c r="GM30" s="33"/>
      <c r="GN30" s="33"/>
      <c r="GO30" s="33"/>
      <c r="GP30" s="33"/>
      <c r="GQ30" s="33"/>
      <c r="GR30" s="33"/>
      <c r="GS30" s="33"/>
      <c r="GT30" s="33"/>
      <c r="GU30" s="33"/>
      <c r="GV30" s="33"/>
      <c r="GW30" s="33"/>
      <c r="GX30" s="33"/>
      <c r="GY30" s="33"/>
      <c r="GZ30" s="33"/>
      <c r="HA30" s="33"/>
      <c r="HB30" s="33"/>
      <c r="HC30" s="33"/>
      <c r="HD30" s="33"/>
      <c r="HE30" s="33"/>
      <c r="HF30" s="33"/>
      <c r="HG30" s="33"/>
      <c r="HH30" s="33"/>
      <c r="HI30" s="33"/>
      <c r="HJ30" s="33"/>
      <c r="HK30" s="33"/>
      <c r="HL30" s="33"/>
      <c r="HM30" s="33"/>
      <c r="HN30" s="33"/>
      <c r="HO30" s="33"/>
      <c r="HP30" s="33"/>
      <c r="HQ30" s="33"/>
      <c r="HR30" s="33"/>
      <c r="HS30" s="33"/>
      <c r="HT30" s="33"/>
      <c r="HU30" s="33"/>
      <c r="HV30" s="33"/>
      <c r="HW30" s="33"/>
      <c r="HX30" s="33"/>
      <c r="HY30" s="33"/>
      <c r="HZ30" s="33"/>
      <c r="IA30" s="33"/>
      <c r="IB30" s="33"/>
      <c r="IC30" s="33"/>
      <c r="ID30" s="33"/>
      <c r="IE30" s="33"/>
      <c r="IF30" s="33"/>
      <c r="IG30" s="33"/>
      <c r="IH30" s="33"/>
      <c r="II30" s="33"/>
      <c r="IJ30" s="33"/>
      <c r="IK30" s="33"/>
      <c r="IL30" s="33"/>
      <c r="IM30" s="33"/>
      <c r="IN30" s="33"/>
      <c r="IO30" s="33"/>
      <c r="IP30" s="33"/>
      <c r="IQ30" s="33"/>
      <c r="IR30" s="33"/>
      <c r="IS30" s="33"/>
      <c r="IT30" s="33"/>
      <c r="IU30" s="33"/>
      <c r="IV30" s="33"/>
      <c r="IW30" s="33"/>
      <c r="IX30" s="33"/>
      <c r="IY30" s="33"/>
      <c r="IZ30" s="33"/>
      <c r="JA30" s="33"/>
      <c r="JB30" s="33"/>
      <c r="JC30" s="33"/>
      <c r="JD30" s="33"/>
      <c r="JE30" s="33"/>
    </row>
    <row r="31" spans="1:265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33"/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76">
        <f t="shared" si="0"/>
        <v>0</v>
      </c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  <c r="FM31" s="33"/>
      <c r="FN31" s="33"/>
      <c r="FO31" s="33"/>
      <c r="FP31" s="33"/>
      <c r="FQ31" s="33"/>
      <c r="FR31" s="33"/>
      <c r="FS31" s="33"/>
      <c r="FT31" s="33"/>
      <c r="FU31" s="33"/>
      <c r="FV31" s="33"/>
      <c r="FW31" s="33"/>
      <c r="FX31" s="33"/>
      <c r="FY31" s="33"/>
      <c r="FZ31" s="33"/>
      <c r="GA31" s="33"/>
      <c r="GB31" s="33"/>
      <c r="GC31" s="33"/>
      <c r="GD31" s="33"/>
      <c r="GE31" s="33"/>
      <c r="GF31" s="33"/>
      <c r="GG31" s="82">
        <f t="shared" si="1"/>
        <v>0</v>
      </c>
      <c r="GH31" s="33"/>
      <c r="GI31" s="33"/>
      <c r="GJ31" s="33"/>
      <c r="GK31" s="33"/>
      <c r="GL31" s="33"/>
      <c r="GM31" s="33"/>
      <c r="GN31" s="33"/>
      <c r="GO31" s="33"/>
      <c r="GP31" s="33"/>
      <c r="GQ31" s="33"/>
      <c r="GR31" s="33"/>
      <c r="GS31" s="33"/>
      <c r="GT31" s="33"/>
      <c r="GU31" s="33"/>
      <c r="GV31" s="33"/>
      <c r="GW31" s="33"/>
      <c r="GX31" s="33"/>
      <c r="GY31" s="33"/>
      <c r="GZ31" s="33"/>
      <c r="HA31" s="33"/>
      <c r="HB31" s="33"/>
      <c r="HC31" s="33"/>
      <c r="HD31" s="33"/>
      <c r="HE31" s="33"/>
      <c r="HF31" s="33"/>
      <c r="HG31" s="33"/>
      <c r="HH31" s="33"/>
      <c r="HI31" s="33"/>
      <c r="HJ31" s="33"/>
      <c r="HK31" s="33"/>
      <c r="HL31" s="33"/>
      <c r="HM31" s="33"/>
      <c r="HN31" s="33"/>
      <c r="HO31" s="33"/>
      <c r="HP31" s="33"/>
      <c r="HQ31" s="33"/>
      <c r="HR31" s="33"/>
      <c r="HS31" s="33"/>
      <c r="HT31" s="33"/>
      <c r="HU31" s="33"/>
      <c r="HV31" s="33"/>
      <c r="HW31" s="33"/>
      <c r="HX31" s="33"/>
      <c r="HY31" s="33"/>
      <c r="HZ31" s="33"/>
      <c r="IA31" s="33"/>
      <c r="IB31" s="33"/>
      <c r="IC31" s="33"/>
      <c r="ID31" s="33"/>
      <c r="IE31" s="33"/>
      <c r="IF31" s="33"/>
      <c r="IG31" s="33"/>
      <c r="IH31" s="33"/>
      <c r="II31" s="33"/>
      <c r="IJ31" s="33"/>
      <c r="IK31" s="33"/>
      <c r="IL31" s="33"/>
      <c r="IM31" s="33"/>
      <c r="IN31" s="33"/>
      <c r="IO31" s="33"/>
      <c r="IP31" s="33"/>
      <c r="IQ31" s="33"/>
      <c r="IR31" s="33"/>
      <c r="IS31" s="33"/>
      <c r="IT31" s="33"/>
      <c r="IU31" s="33"/>
      <c r="IV31" s="33"/>
      <c r="IW31" s="33"/>
      <c r="IX31" s="33"/>
      <c r="IY31" s="33"/>
      <c r="IZ31" s="33"/>
      <c r="JA31" s="33"/>
      <c r="JB31" s="33"/>
      <c r="JC31" s="33"/>
      <c r="JD31" s="33"/>
      <c r="JE31" s="33"/>
    </row>
    <row r="32" spans="1:265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33"/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76">
        <f t="shared" si="0"/>
        <v>0</v>
      </c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  <c r="FM32" s="33"/>
      <c r="FN32" s="33"/>
      <c r="FO32" s="33"/>
      <c r="FP32" s="33"/>
      <c r="FQ32" s="33"/>
      <c r="FR32" s="33"/>
      <c r="FS32" s="33"/>
      <c r="FT32" s="33"/>
      <c r="FU32" s="33"/>
      <c r="FV32" s="33"/>
      <c r="FW32" s="33"/>
      <c r="FX32" s="33"/>
      <c r="FY32" s="33"/>
      <c r="FZ32" s="33"/>
      <c r="GA32" s="33"/>
      <c r="GB32" s="33"/>
      <c r="GC32" s="33"/>
      <c r="GD32" s="33"/>
      <c r="GE32" s="33"/>
      <c r="GF32" s="33"/>
      <c r="GG32" s="82">
        <f t="shared" si="1"/>
        <v>0</v>
      </c>
      <c r="GH32" s="33"/>
      <c r="GI32" s="33"/>
      <c r="GJ32" s="33"/>
      <c r="GK32" s="33"/>
      <c r="GL32" s="33"/>
      <c r="GM32" s="33"/>
      <c r="GN32" s="33"/>
      <c r="GO32" s="33"/>
      <c r="GP32" s="33"/>
      <c r="GQ32" s="33"/>
      <c r="GR32" s="33"/>
      <c r="GS32" s="33"/>
      <c r="GT32" s="33"/>
      <c r="GU32" s="33"/>
      <c r="GV32" s="33"/>
      <c r="GW32" s="33"/>
      <c r="GX32" s="33"/>
      <c r="GY32" s="33"/>
      <c r="GZ32" s="33"/>
      <c r="HA32" s="33"/>
      <c r="HB32" s="33"/>
      <c r="HC32" s="33"/>
      <c r="HD32" s="33"/>
      <c r="HE32" s="33"/>
      <c r="HF32" s="33"/>
      <c r="HG32" s="33"/>
      <c r="HH32" s="33"/>
      <c r="HI32" s="33"/>
      <c r="HJ32" s="33"/>
      <c r="HK32" s="33"/>
      <c r="HL32" s="33"/>
      <c r="HM32" s="33"/>
      <c r="HN32" s="33"/>
      <c r="HO32" s="33"/>
      <c r="HP32" s="33"/>
      <c r="HQ32" s="33"/>
      <c r="HR32" s="33"/>
      <c r="HS32" s="33"/>
      <c r="HT32" s="33"/>
      <c r="HU32" s="33"/>
      <c r="HV32" s="33"/>
      <c r="HW32" s="33"/>
      <c r="HX32" s="33"/>
      <c r="HY32" s="33"/>
      <c r="HZ32" s="33"/>
      <c r="IA32" s="33"/>
      <c r="IB32" s="33"/>
      <c r="IC32" s="33"/>
      <c r="ID32" s="33"/>
      <c r="IE32" s="33"/>
      <c r="IF32" s="33"/>
      <c r="IG32" s="33"/>
      <c r="IH32" s="33"/>
      <c r="II32" s="33"/>
      <c r="IJ32" s="33"/>
      <c r="IK32" s="33"/>
      <c r="IL32" s="33"/>
      <c r="IM32" s="33"/>
      <c r="IN32" s="33"/>
      <c r="IO32" s="33"/>
      <c r="IP32" s="33"/>
      <c r="IQ32" s="33"/>
      <c r="IR32" s="33"/>
      <c r="IS32" s="33"/>
      <c r="IT32" s="33"/>
      <c r="IU32" s="33"/>
      <c r="IV32" s="33"/>
      <c r="IW32" s="33"/>
      <c r="IX32" s="33"/>
      <c r="IY32" s="33"/>
      <c r="IZ32" s="33"/>
      <c r="JA32" s="33"/>
      <c r="JB32" s="33"/>
      <c r="JC32" s="33"/>
      <c r="JD32" s="33"/>
      <c r="JE32" s="33"/>
    </row>
    <row r="33" spans="1:265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33"/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76">
        <f t="shared" si="0"/>
        <v>0</v>
      </c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  <c r="FM33" s="33"/>
      <c r="FN33" s="33"/>
      <c r="FO33" s="33"/>
      <c r="FP33" s="33"/>
      <c r="FQ33" s="33"/>
      <c r="FR33" s="33"/>
      <c r="FS33" s="33"/>
      <c r="FT33" s="33"/>
      <c r="FU33" s="33"/>
      <c r="FV33" s="33"/>
      <c r="FW33" s="33"/>
      <c r="FX33" s="33"/>
      <c r="FY33" s="33"/>
      <c r="FZ33" s="33"/>
      <c r="GA33" s="33"/>
      <c r="GB33" s="33"/>
      <c r="GC33" s="33"/>
      <c r="GD33" s="33"/>
      <c r="GE33" s="33"/>
      <c r="GF33" s="33"/>
      <c r="GG33" s="82">
        <f t="shared" si="1"/>
        <v>0</v>
      </c>
      <c r="GH33" s="33"/>
      <c r="GI33" s="33"/>
      <c r="GJ33" s="33"/>
      <c r="GK33" s="33"/>
      <c r="GL33" s="33"/>
      <c r="GM33" s="33"/>
      <c r="GN33" s="33"/>
      <c r="GO33" s="33"/>
      <c r="GP33" s="33"/>
      <c r="GQ33" s="33"/>
      <c r="GR33" s="33"/>
      <c r="GS33" s="33"/>
      <c r="GT33" s="33"/>
      <c r="GU33" s="33"/>
      <c r="GV33" s="33"/>
      <c r="GW33" s="33"/>
      <c r="GX33" s="33"/>
      <c r="GY33" s="33"/>
      <c r="GZ33" s="33"/>
      <c r="HA33" s="33"/>
      <c r="HB33" s="33"/>
      <c r="HC33" s="33"/>
      <c r="HD33" s="33"/>
      <c r="HE33" s="33"/>
      <c r="HF33" s="33"/>
      <c r="HG33" s="33"/>
      <c r="HH33" s="33"/>
      <c r="HI33" s="33"/>
      <c r="HJ33" s="33"/>
      <c r="HK33" s="33"/>
      <c r="HL33" s="33"/>
      <c r="HM33" s="33"/>
      <c r="HN33" s="33"/>
      <c r="HO33" s="33"/>
      <c r="HP33" s="33"/>
      <c r="HQ33" s="33"/>
      <c r="HR33" s="33"/>
      <c r="HS33" s="33"/>
      <c r="HT33" s="33"/>
      <c r="HU33" s="33"/>
      <c r="HV33" s="33"/>
      <c r="HW33" s="33"/>
      <c r="HX33" s="33"/>
      <c r="HY33" s="33"/>
      <c r="HZ33" s="33"/>
      <c r="IA33" s="33"/>
      <c r="IB33" s="33"/>
      <c r="IC33" s="33"/>
      <c r="ID33" s="33"/>
      <c r="IE33" s="33"/>
      <c r="IF33" s="33"/>
      <c r="IG33" s="33"/>
      <c r="IH33" s="33"/>
      <c r="II33" s="33"/>
      <c r="IJ33" s="33"/>
      <c r="IK33" s="33"/>
      <c r="IL33" s="33"/>
      <c r="IM33" s="33"/>
      <c r="IN33" s="33"/>
      <c r="IO33" s="33"/>
      <c r="IP33" s="33"/>
      <c r="IQ33" s="33"/>
      <c r="IR33" s="33"/>
      <c r="IS33" s="33"/>
      <c r="IT33" s="33"/>
      <c r="IU33" s="33"/>
      <c r="IV33" s="33"/>
      <c r="IW33" s="33"/>
      <c r="IX33" s="33"/>
      <c r="IY33" s="33"/>
      <c r="IZ33" s="33"/>
      <c r="JA33" s="33"/>
      <c r="JB33" s="33"/>
      <c r="JC33" s="33"/>
      <c r="JD33" s="33"/>
      <c r="JE33" s="33"/>
    </row>
    <row r="34" spans="1:265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33"/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76">
        <f t="shared" si="0"/>
        <v>0</v>
      </c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  <c r="FM34" s="33"/>
      <c r="FN34" s="33"/>
      <c r="FO34" s="33"/>
      <c r="FP34" s="33"/>
      <c r="FQ34" s="33"/>
      <c r="FR34" s="33"/>
      <c r="FS34" s="33"/>
      <c r="FT34" s="33"/>
      <c r="FU34" s="33"/>
      <c r="FV34" s="33"/>
      <c r="FW34" s="33"/>
      <c r="FX34" s="33"/>
      <c r="FY34" s="33"/>
      <c r="FZ34" s="33"/>
      <c r="GA34" s="33"/>
      <c r="GB34" s="33"/>
      <c r="GC34" s="33"/>
      <c r="GD34" s="33"/>
      <c r="GE34" s="33"/>
      <c r="GF34" s="33"/>
      <c r="GG34" s="82">
        <f t="shared" si="1"/>
        <v>0</v>
      </c>
      <c r="GH34" s="33"/>
      <c r="GI34" s="33"/>
      <c r="GJ34" s="33"/>
      <c r="GK34" s="33"/>
      <c r="GL34" s="33"/>
      <c r="GM34" s="33"/>
      <c r="GN34" s="33"/>
      <c r="GO34" s="33"/>
      <c r="GP34" s="33"/>
      <c r="GQ34" s="33"/>
      <c r="GR34" s="33"/>
      <c r="GS34" s="33"/>
      <c r="GT34" s="33"/>
      <c r="GU34" s="33"/>
      <c r="GV34" s="33"/>
      <c r="GW34" s="33"/>
      <c r="GX34" s="33"/>
      <c r="GY34" s="33"/>
      <c r="GZ34" s="33"/>
      <c r="HA34" s="33"/>
      <c r="HB34" s="33"/>
      <c r="HC34" s="33"/>
      <c r="HD34" s="33"/>
      <c r="HE34" s="33"/>
      <c r="HF34" s="33"/>
      <c r="HG34" s="33"/>
      <c r="HH34" s="33"/>
      <c r="HI34" s="33"/>
      <c r="HJ34" s="33"/>
      <c r="HK34" s="33"/>
      <c r="HL34" s="33"/>
      <c r="HM34" s="33"/>
      <c r="HN34" s="33"/>
      <c r="HO34" s="33"/>
      <c r="HP34" s="33"/>
      <c r="HQ34" s="33"/>
      <c r="HR34" s="33"/>
      <c r="HS34" s="33"/>
      <c r="HT34" s="33"/>
      <c r="HU34" s="33"/>
      <c r="HV34" s="33"/>
      <c r="HW34" s="33"/>
      <c r="HX34" s="33"/>
      <c r="HY34" s="33"/>
      <c r="HZ34" s="33"/>
      <c r="IA34" s="33"/>
      <c r="IB34" s="33"/>
      <c r="IC34" s="33"/>
      <c r="ID34" s="33"/>
      <c r="IE34" s="33"/>
      <c r="IF34" s="33"/>
      <c r="IG34" s="33"/>
      <c r="IH34" s="33"/>
      <c r="II34" s="33"/>
      <c r="IJ34" s="33"/>
      <c r="IK34" s="33"/>
      <c r="IL34" s="33"/>
      <c r="IM34" s="33"/>
      <c r="IN34" s="33"/>
      <c r="IO34" s="33"/>
      <c r="IP34" s="33"/>
      <c r="IQ34" s="33"/>
      <c r="IR34" s="33"/>
      <c r="IS34" s="33"/>
      <c r="IT34" s="33"/>
      <c r="IU34" s="33"/>
      <c r="IV34" s="33"/>
      <c r="IW34" s="33"/>
      <c r="IX34" s="33"/>
      <c r="IY34" s="33"/>
      <c r="IZ34" s="33"/>
      <c r="JA34" s="33"/>
      <c r="JB34" s="33"/>
      <c r="JC34" s="33"/>
      <c r="JD34" s="33"/>
      <c r="JE34" s="33"/>
    </row>
    <row r="35" spans="1:265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33"/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76">
        <f t="shared" si="0"/>
        <v>0</v>
      </c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  <c r="FM35" s="33"/>
      <c r="FN35" s="33"/>
      <c r="FO35" s="33"/>
      <c r="FP35" s="33"/>
      <c r="FQ35" s="33"/>
      <c r="FR35" s="33"/>
      <c r="FS35" s="33"/>
      <c r="FT35" s="33"/>
      <c r="FU35" s="33"/>
      <c r="FV35" s="33"/>
      <c r="FW35" s="33"/>
      <c r="FX35" s="33"/>
      <c r="FY35" s="33"/>
      <c r="FZ35" s="33"/>
      <c r="GA35" s="33"/>
      <c r="GB35" s="33"/>
      <c r="GC35" s="33"/>
      <c r="GD35" s="33"/>
      <c r="GE35" s="33"/>
      <c r="GF35" s="33"/>
      <c r="GG35" s="82">
        <f t="shared" si="1"/>
        <v>0</v>
      </c>
      <c r="GH35" s="33"/>
      <c r="GI35" s="33"/>
      <c r="GJ35" s="33"/>
      <c r="GK35" s="33"/>
      <c r="GL35" s="33"/>
      <c r="GM35" s="33"/>
      <c r="GN35" s="33"/>
      <c r="GO35" s="33"/>
      <c r="GP35" s="33"/>
      <c r="GQ35" s="33"/>
      <c r="GR35" s="33"/>
      <c r="GS35" s="33"/>
      <c r="GT35" s="33"/>
      <c r="GU35" s="33"/>
      <c r="GV35" s="33"/>
      <c r="GW35" s="33"/>
      <c r="GX35" s="33"/>
      <c r="GY35" s="33"/>
      <c r="GZ35" s="33"/>
      <c r="HA35" s="33"/>
      <c r="HB35" s="33"/>
      <c r="HC35" s="33"/>
      <c r="HD35" s="33"/>
      <c r="HE35" s="33"/>
      <c r="HF35" s="33"/>
      <c r="HG35" s="33"/>
      <c r="HH35" s="33"/>
      <c r="HI35" s="33"/>
      <c r="HJ35" s="33"/>
      <c r="HK35" s="33"/>
      <c r="HL35" s="33"/>
      <c r="HM35" s="33"/>
      <c r="HN35" s="33"/>
      <c r="HO35" s="33"/>
      <c r="HP35" s="33"/>
      <c r="HQ35" s="33"/>
      <c r="HR35" s="33"/>
      <c r="HS35" s="33"/>
      <c r="HT35" s="33"/>
      <c r="HU35" s="33"/>
      <c r="HV35" s="33"/>
      <c r="HW35" s="33"/>
      <c r="HX35" s="33"/>
      <c r="HY35" s="33"/>
      <c r="HZ35" s="33"/>
      <c r="IA35" s="33"/>
      <c r="IB35" s="33"/>
      <c r="IC35" s="33"/>
      <c r="ID35" s="33"/>
      <c r="IE35" s="33"/>
      <c r="IF35" s="33"/>
      <c r="IG35" s="33"/>
      <c r="IH35" s="33"/>
      <c r="II35" s="33"/>
      <c r="IJ35" s="33"/>
      <c r="IK35" s="33"/>
      <c r="IL35" s="33"/>
      <c r="IM35" s="33"/>
      <c r="IN35" s="33"/>
      <c r="IO35" s="33"/>
      <c r="IP35" s="33"/>
      <c r="IQ35" s="33"/>
      <c r="IR35" s="33"/>
      <c r="IS35" s="33"/>
      <c r="IT35" s="33"/>
      <c r="IU35" s="33"/>
      <c r="IV35" s="33"/>
      <c r="IW35" s="33"/>
      <c r="IX35" s="33"/>
      <c r="IY35" s="33"/>
      <c r="IZ35" s="33"/>
      <c r="JA35" s="33"/>
      <c r="JB35" s="33"/>
      <c r="JC35" s="33"/>
      <c r="JD35" s="33"/>
      <c r="JE35" s="33"/>
    </row>
    <row r="36" spans="1:265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76">
        <f t="shared" si="0"/>
        <v>0</v>
      </c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  <c r="FM36" s="33"/>
      <c r="FN36" s="33"/>
      <c r="FO36" s="33"/>
      <c r="FP36" s="33"/>
      <c r="FQ36" s="33"/>
      <c r="FR36" s="33"/>
      <c r="FS36" s="33"/>
      <c r="FT36" s="33"/>
      <c r="FU36" s="33"/>
      <c r="FV36" s="33"/>
      <c r="FW36" s="33"/>
      <c r="FX36" s="33"/>
      <c r="FY36" s="33"/>
      <c r="FZ36" s="33"/>
      <c r="GA36" s="33"/>
      <c r="GB36" s="33"/>
      <c r="GC36" s="33"/>
      <c r="GD36" s="33"/>
      <c r="GE36" s="33"/>
      <c r="GF36" s="33"/>
      <c r="GG36" s="82">
        <f t="shared" si="1"/>
        <v>0</v>
      </c>
      <c r="GH36" s="33"/>
      <c r="GI36" s="33"/>
      <c r="GJ36" s="33"/>
      <c r="GK36" s="33"/>
      <c r="GL36" s="33"/>
      <c r="GM36" s="33"/>
      <c r="GN36" s="33"/>
      <c r="GO36" s="33"/>
      <c r="GP36" s="33"/>
      <c r="GQ36" s="33"/>
      <c r="GR36" s="33"/>
      <c r="GS36" s="33"/>
      <c r="GT36" s="33"/>
      <c r="GU36" s="33"/>
      <c r="GV36" s="33"/>
      <c r="GW36" s="33"/>
      <c r="GX36" s="33"/>
      <c r="GY36" s="33"/>
      <c r="GZ36" s="33"/>
      <c r="HA36" s="33"/>
      <c r="HB36" s="33"/>
      <c r="HC36" s="33"/>
      <c r="HD36" s="33"/>
      <c r="HE36" s="33"/>
      <c r="HF36" s="33"/>
      <c r="HG36" s="33"/>
      <c r="HH36" s="33"/>
      <c r="HI36" s="33"/>
      <c r="HJ36" s="33"/>
      <c r="HK36" s="33"/>
      <c r="HL36" s="33"/>
      <c r="HM36" s="33"/>
      <c r="HN36" s="33"/>
      <c r="HO36" s="33"/>
      <c r="HP36" s="33"/>
      <c r="HQ36" s="33"/>
      <c r="HR36" s="33"/>
      <c r="HS36" s="33"/>
      <c r="HT36" s="33"/>
      <c r="HU36" s="33"/>
      <c r="HV36" s="33"/>
      <c r="HW36" s="33"/>
      <c r="HX36" s="33"/>
      <c r="HY36" s="33"/>
      <c r="HZ36" s="33"/>
      <c r="IA36" s="33"/>
      <c r="IB36" s="33"/>
      <c r="IC36" s="33"/>
      <c r="ID36" s="33"/>
      <c r="IE36" s="33"/>
      <c r="IF36" s="33"/>
      <c r="IG36" s="33"/>
      <c r="IH36" s="33"/>
      <c r="II36" s="33"/>
      <c r="IJ36" s="33"/>
      <c r="IK36" s="33"/>
      <c r="IL36" s="33"/>
      <c r="IM36" s="33"/>
      <c r="IN36" s="33"/>
      <c r="IO36" s="33"/>
      <c r="IP36" s="33"/>
      <c r="IQ36" s="33"/>
      <c r="IR36" s="33"/>
      <c r="IS36" s="33"/>
      <c r="IT36" s="33"/>
      <c r="IU36" s="33"/>
      <c r="IV36" s="33"/>
      <c r="IW36" s="33"/>
      <c r="IX36" s="33"/>
      <c r="IY36" s="33"/>
      <c r="IZ36" s="33"/>
      <c r="JA36" s="33"/>
      <c r="JB36" s="33"/>
      <c r="JC36" s="33"/>
      <c r="JD36" s="33"/>
      <c r="JE36" s="33"/>
    </row>
    <row r="37" spans="1:265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33"/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76">
        <f t="shared" si="0"/>
        <v>0</v>
      </c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  <c r="FM37" s="33"/>
      <c r="FN37" s="33"/>
      <c r="FO37" s="33"/>
      <c r="FP37" s="33"/>
      <c r="FQ37" s="33"/>
      <c r="FR37" s="33"/>
      <c r="FS37" s="33"/>
      <c r="FT37" s="33"/>
      <c r="FU37" s="33"/>
      <c r="FV37" s="33"/>
      <c r="FW37" s="33"/>
      <c r="FX37" s="33"/>
      <c r="FY37" s="33"/>
      <c r="FZ37" s="33"/>
      <c r="GA37" s="33"/>
      <c r="GB37" s="33"/>
      <c r="GC37" s="33"/>
      <c r="GD37" s="33"/>
      <c r="GE37" s="33"/>
      <c r="GF37" s="33"/>
      <c r="GG37" s="82">
        <f t="shared" si="1"/>
        <v>0</v>
      </c>
      <c r="GH37" s="33"/>
      <c r="GI37" s="33"/>
      <c r="GJ37" s="33"/>
      <c r="GK37" s="33"/>
      <c r="GL37" s="33"/>
      <c r="GM37" s="33"/>
      <c r="GN37" s="33"/>
      <c r="GO37" s="33"/>
      <c r="GP37" s="33"/>
      <c r="GQ37" s="33"/>
      <c r="GR37" s="33"/>
      <c r="GS37" s="33"/>
      <c r="GT37" s="33"/>
      <c r="GU37" s="33"/>
      <c r="GV37" s="33"/>
      <c r="GW37" s="33"/>
      <c r="GX37" s="33"/>
      <c r="GY37" s="33"/>
      <c r="GZ37" s="33"/>
      <c r="HA37" s="33"/>
      <c r="HB37" s="33"/>
      <c r="HC37" s="33"/>
      <c r="HD37" s="33"/>
      <c r="HE37" s="33"/>
      <c r="HF37" s="33"/>
      <c r="HG37" s="33"/>
      <c r="HH37" s="33"/>
      <c r="HI37" s="33"/>
      <c r="HJ37" s="33"/>
      <c r="HK37" s="33"/>
      <c r="HL37" s="33"/>
      <c r="HM37" s="33"/>
      <c r="HN37" s="33"/>
      <c r="HO37" s="33"/>
      <c r="HP37" s="33"/>
      <c r="HQ37" s="33"/>
      <c r="HR37" s="33"/>
      <c r="HS37" s="33"/>
      <c r="HT37" s="33"/>
      <c r="HU37" s="33"/>
      <c r="HV37" s="33"/>
      <c r="HW37" s="33"/>
      <c r="HX37" s="33"/>
      <c r="HY37" s="33"/>
      <c r="HZ37" s="33"/>
      <c r="IA37" s="33"/>
      <c r="IB37" s="33"/>
      <c r="IC37" s="33"/>
      <c r="ID37" s="33"/>
      <c r="IE37" s="33"/>
      <c r="IF37" s="33"/>
      <c r="IG37" s="33"/>
      <c r="IH37" s="33"/>
      <c r="II37" s="33"/>
      <c r="IJ37" s="33"/>
      <c r="IK37" s="33"/>
      <c r="IL37" s="33"/>
      <c r="IM37" s="33"/>
      <c r="IN37" s="33"/>
      <c r="IO37" s="33"/>
      <c r="IP37" s="33"/>
      <c r="IQ37" s="33"/>
      <c r="IR37" s="33"/>
      <c r="IS37" s="33"/>
      <c r="IT37" s="33"/>
      <c r="IU37" s="33"/>
      <c r="IV37" s="33"/>
      <c r="IW37" s="33"/>
      <c r="IX37" s="33"/>
      <c r="IY37" s="33"/>
      <c r="IZ37" s="33"/>
      <c r="JA37" s="33"/>
      <c r="JB37" s="33"/>
      <c r="JC37" s="33"/>
      <c r="JD37" s="33"/>
      <c r="JE37" s="33"/>
    </row>
    <row r="38" spans="1:265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33"/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76">
        <f t="shared" si="0"/>
        <v>0</v>
      </c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  <c r="FM38" s="33"/>
      <c r="FN38" s="33"/>
      <c r="FO38" s="33"/>
      <c r="FP38" s="33"/>
      <c r="FQ38" s="33"/>
      <c r="FR38" s="33"/>
      <c r="FS38" s="33"/>
      <c r="FT38" s="33"/>
      <c r="FU38" s="33"/>
      <c r="FV38" s="33"/>
      <c r="FW38" s="33"/>
      <c r="FX38" s="33"/>
      <c r="FY38" s="33"/>
      <c r="FZ38" s="33"/>
      <c r="GA38" s="33"/>
      <c r="GB38" s="33"/>
      <c r="GC38" s="33"/>
      <c r="GD38" s="33"/>
      <c r="GE38" s="33"/>
      <c r="GF38" s="33"/>
      <c r="GG38" s="82">
        <f t="shared" si="1"/>
        <v>0</v>
      </c>
      <c r="GH38" s="33"/>
      <c r="GI38" s="33"/>
      <c r="GJ38" s="33"/>
      <c r="GK38" s="33"/>
      <c r="GL38" s="33"/>
      <c r="GM38" s="33"/>
      <c r="GN38" s="33"/>
      <c r="GO38" s="33"/>
      <c r="GP38" s="33"/>
      <c r="GQ38" s="33"/>
      <c r="GR38" s="33"/>
      <c r="GS38" s="33"/>
      <c r="GT38" s="33"/>
      <c r="GU38" s="33"/>
      <c r="GV38" s="33"/>
      <c r="GW38" s="33"/>
      <c r="GX38" s="33"/>
      <c r="GY38" s="33"/>
      <c r="GZ38" s="33"/>
      <c r="HA38" s="33"/>
      <c r="HB38" s="33"/>
      <c r="HC38" s="33"/>
      <c r="HD38" s="33"/>
      <c r="HE38" s="33"/>
      <c r="HF38" s="33"/>
      <c r="HG38" s="33"/>
      <c r="HH38" s="33"/>
      <c r="HI38" s="33"/>
      <c r="HJ38" s="33"/>
      <c r="HK38" s="33"/>
      <c r="HL38" s="33"/>
      <c r="HM38" s="33"/>
      <c r="HN38" s="33"/>
      <c r="HO38" s="33"/>
      <c r="HP38" s="33"/>
      <c r="HQ38" s="33"/>
      <c r="HR38" s="33"/>
      <c r="HS38" s="33"/>
      <c r="HT38" s="33"/>
      <c r="HU38" s="33"/>
      <c r="HV38" s="33"/>
      <c r="HW38" s="33"/>
      <c r="HX38" s="33"/>
      <c r="HY38" s="33"/>
      <c r="HZ38" s="33"/>
      <c r="IA38" s="33"/>
      <c r="IB38" s="33"/>
      <c r="IC38" s="33"/>
      <c r="ID38" s="33"/>
      <c r="IE38" s="33"/>
      <c r="IF38" s="33"/>
      <c r="IG38" s="33"/>
      <c r="IH38" s="33"/>
      <c r="II38" s="33"/>
      <c r="IJ38" s="33"/>
      <c r="IK38" s="33"/>
      <c r="IL38" s="33"/>
      <c r="IM38" s="33"/>
      <c r="IN38" s="33"/>
      <c r="IO38" s="33"/>
      <c r="IP38" s="33"/>
      <c r="IQ38" s="33"/>
      <c r="IR38" s="33"/>
      <c r="IS38" s="33"/>
      <c r="IT38" s="33"/>
      <c r="IU38" s="33"/>
      <c r="IV38" s="33"/>
      <c r="IW38" s="33"/>
      <c r="IX38" s="33"/>
      <c r="IY38" s="33"/>
      <c r="IZ38" s="33"/>
      <c r="JA38" s="33"/>
      <c r="JB38" s="33"/>
      <c r="JC38" s="33"/>
      <c r="JD38" s="33"/>
      <c r="JE38" s="33"/>
    </row>
    <row r="39" spans="1:265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33"/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76">
        <f t="shared" si="0"/>
        <v>0</v>
      </c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  <c r="FM39" s="33"/>
      <c r="FN39" s="33"/>
      <c r="FO39" s="33"/>
      <c r="FP39" s="33"/>
      <c r="FQ39" s="33"/>
      <c r="FR39" s="33"/>
      <c r="FS39" s="33"/>
      <c r="FT39" s="33"/>
      <c r="FU39" s="33"/>
      <c r="FV39" s="33"/>
      <c r="FW39" s="33"/>
      <c r="FX39" s="33"/>
      <c r="FY39" s="33"/>
      <c r="FZ39" s="33"/>
      <c r="GA39" s="33"/>
      <c r="GB39" s="33"/>
      <c r="GC39" s="33"/>
      <c r="GD39" s="33"/>
      <c r="GE39" s="33"/>
      <c r="GF39" s="33"/>
      <c r="GG39" s="82">
        <f t="shared" si="1"/>
        <v>0</v>
      </c>
      <c r="GH39" s="33"/>
      <c r="GI39" s="33"/>
      <c r="GJ39" s="33"/>
      <c r="GK39" s="33"/>
      <c r="GL39" s="33"/>
      <c r="GM39" s="33"/>
      <c r="GN39" s="33"/>
      <c r="GO39" s="33"/>
      <c r="GP39" s="33"/>
      <c r="GQ39" s="33"/>
      <c r="GR39" s="33"/>
      <c r="GS39" s="33"/>
      <c r="GT39" s="33"/>
      <c r="GU39" s="33"/>
      <c r="GV39" s="33"/>
      <c r="GW39" s="33"/>
      <c r="GX39" s="33"/>
      <c r="GY39" s="33"/>
      <c r="GZ39" s="33"/>
      <c r="HA39" s="33"/>
      <c r="HB39" s="33"/>
      <c r="HC39" s="33"/>
      <c r="HD39" s="33"/>
      <c r="HE39" s="33"/>
      <c r="HF39" s="33"/>
      <c r="HG39" s="33"/>
      <c r="HH39" s="33"/>
      <c r="HI39" s="33"/>
      <c r="HJ39" s="33"/>
      <c r="HK39" s="33"/>
      <c r="HL39" s="33"/>
      <c r="HM39" s="33"/>
      <c r="HN39" s="33"/>
      <c r="HO39" s="33"/>
      <c r="HP39" s="33"/>
      <c r="HQ39" s="33"/>
      <c r="HR39" s="33"/>
      <c r="HS39" s="33"/>
      <c r="HT39" s="33"/>
      <c r="HU39" s="33"/>
      <c r="HV39" s="33"/>
      <c r="HW39" s="33"/>
      <c r="HX39" s="33"/>
      <c r="HY39" s="33"/>
      <c r="HZ39" s="33"/>
      <c r="IA39" s="33"/>
      <c r="IB39" s="33"/>
      <c r="IC39" s="33"/>
      <c r="ID39" s="33"/>
      <c r="IE39" s="33"/>
      <c r="IF39" s="33"/>
      <c r="IG39" s="33"/>
      <c r="IH39" s="33"/>
      <c r="II39" s="33"/>
      <c r="IJ39" s="33"/>
      <c r="IK39" s="33"/>
      <c r="IL39" s="33"/>
      <c r="IM39" s="33"/>
      <c r="IN39" s="33"/>
      <c r="IO39" s="33"/>
      <c r="IP39" s="33"/>
      <c r="IQ39" s="33"/>
      <c r="IR39" s="33"/>
      <c r="IS39" s="33"/>
      <c r="IT39" s="33"/>
      <c r="IU39" s="33"/>
      <c r="IV39" s="33"/>
      <c r="IW39" s="33"/>
      <c r="IX39" s="33"/>
      <c r="IY39" s="33"/>
      <c r="IZ39" s="33"/>
      <c r="JA39" s="33"/>
      <c r="JB39" s="33"/>
      <c r="JC39" s="33"/>
      <c r="JD39" s="33"/>
      <c r="JE39" s="33"/>
    </row>
    <row r="40" spans="1:265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33"/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76">
        <f t="shared" si="0"/>
        <v>0</v>
      </c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  <c r="FM40" s="33"/>
      <c r="FN40" s="33"/>
      <c r="FO40" s="33"/>
      <c r="FP40" s="33"/>
      <c r="FQ40" s="33"/>
      <c r="FR40" s="33"/>
      <c r="FS40" s="33"/>
      <c r="FT40" s="33"/>
      <c r="FU40" s="33"/>
      <c r="FV40" s="33"/>
      <c r="FW40" s="33"/>
      <c r="FX40" s="33"/>
      <c r="FY40" s="33"/>
      <c r="FZ40" s="33"/>
      <c r="GA40" s="33"/>
      <c r="GB40" s="33"/>
      <c r="GC40" s="33"/>
      <c r="GD40" s="33"/>
      <c r="GE40" s="33"/>
      <c r="GF40" s="33"/>
      <c r="GG40" s="82">
        <f t="shared" si="1"/>
        <v>0</v>
      </c>
      <c r="GH40" s="33"/>
      <c r="GI40" s="33"/>
      <c r="GJ40" s="33"/>
      <c r="GK40" s="33"/>
      <c r="GL40" s="33"/>
      <c r="GM40" s="33"/>
      <c r="GN40" s="33"/>
      <c r="GO40" s="33"/>
      <c r="GP40" s="33"/>
      <c r="GQ40" s="33"/>
      <c r="GR40" s="33"/>
      <c r="GS40" s="33"/>
      <c r="GT40" s="33"/>
      <c r="GU40" s="33"/>
      <c r="GV40" s="33"/>
      <c r="GW40" s="33"/>
      <c r="GX40" s="33"/>
      <c r="GY40" s="33"/>
      <c r="GZ40" s="33"/>
      <c r="HA40" s="33"/>
      <c r="HB40" s="33"/>
      <c r="HC40" s="33"/>
      <c r="HD40" s="33"/>
      <c r="HE40" s="33"/>
      <c r="HF40" s="33"/>
      <c r="HG40" s="33"/>
      <c r="HH40" s="33"/>
      <c r="HI40" s="33"/>
      <c r="HJ40" s="33"/>
      <c r="HK40" s="33"/>
      <c r="HL40" s="33"/>
      <c r="HM40" s="33"/>
      <c r="HN40" s="33"/>
      <c r="HO40" s="33"/>
      <c r="HP40" s="33"/>
      <c r="HQ40" s="33"/>
      <c r="HR40" s="33"/>
      <c r="HS40" s="33"/>
      <c r="HT40" s="33"/>
      <c r="HU40" s="33"/>
      <c r="HV40" s="33"/>
      <c r="HW40" s="33"/>
      <c r="HX40" s="33"/>
      <c r="HY40" s="33"/>
      <c r="HZ40" s="33"/>
      <c r="IA40" s="33"/>
      <c r="IB40" s="33"/>
      <c r="IC40" s="33"/>
      <c r="ID40" s="33"/>
      <c r="IE40" s="33"/>
      <c r="IF40" s="33"/>
      <c r="IG40" s="33"/>
      <c r="IH40" s="33"/>
      <c r="II40" s="33"/>
      <c r="IJ40" s="33"/>
      <c r="IK40" s="33"/>
      <c r="IL40" s="33"/>
      <c r="IM40" s="33"/>
      <c r="IN40" s="33"/>
      <c r="IO40" s="33"/>
      <c r="IP40" s="33"/>
      <c r="IQ40" s="33"/>
      <c r="IR40" s="33"/>
      <c r="IS40" s="33"/>
      <c r="IT40" s="33"/>
      <c r="IU40" s="33"/>
      <c r="IV40" s="33"/>
      <c r="IW40" s="33"/>
      <c r="IX40" s="33"/>
      <c r="IY40" s="33"/>
      <c r="IZ40" s="33"/>
      <c r="JA40" s="33"/>
      <c r="JB40" s="33"/>
      <c r="JC40" s="33"/>
      <c r="JD40" s="33"/>
      <c r="JE40" s="33"/>
    </row>
    <row r="41" spans="1:265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33"/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76">
        <f t="shared" si="0"/>
        <v>0</v>
      </c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  <c r="FM41" s="33"/>
      <c r="FN41" s="33"/>
      <c r="FO41" s="33"/>
      <c r="FP41" s="33"/>
      <c r="FQ41" s="33"/>
      <c r="FR41" s="33"/>
      <c r="FS41" s="33"/>
      <c r="FT41" s="33"/>
      <c r="FU41" s="33"/>
      <c r="FV41" s="33"/>
      <c r="FW41" s="33"/>
      <c r="FX41" s="33"/>
      <c r="FY41" s="33"/>
      <c r="FZ41" s="33"/>
      <c r="GA41" s="33"/>
      <c r="GB41" s="33"/>
      <c r="GC41" s="33"/>
      <c r="GD41" s="33"/>
      <c r="GE41" s="33"/>
      <c r="GF41" s="33"/>
      <c r="GG41" s="82">
        <f t="shared" si="1"/>
        <v>0</v>
      </c>
      <c r="GH41" s="33"/>
      <c r="GI41" s="33"/>
      <c r="GJ41" s="33"/>
      <c r="GK41" s="33"/>
      <c r="GL41" s="33"/>
      <c r="GM41" s="33"/>
      <c r="GN41" s="33"/>
      <c r="GO41" s="33"/>
      <c r="GP41" s="33"/>
      <c r="GQ41" s="33"/>
      <c r="GR41" s="33"/>
      <c r="GS41" s="33"/>
      <c r="GT41" s="33"/>
      <c r="GU41" s="33"/>
      <c r="GV41" s="33"/>
      <c r="GW41" s="33"/>
      <c r="GX41" s="33"/>
      <c r="GY41" s="33"/>
      <c r="GZ41" s="33"/>
      <c r="HA41" s="33"/>
      <c r="HB41" s="33"/>
      <c r="HC41" s="33"/>
      <c r="HD41" s="33"/>
      <c r="HE41" s="33"/>
      <c r="HF41" s="33"/>
      <c r="HG41" s="33"/>
      <c r="HH41" s="33"/>
      <c r="HI41" s="33"/>
      <c r="HJ41" s="33"/>
      <c r="HK41" s="33"/>
      <c r="HL41" s="33"/>
      <c r="HM41" s="33"/>
      <c r="HN41" s="33"/>
      <c r="HO41" s="33"/>
      <c r="HP41" s="33"/>
      <c r="HQ41" s="33"/>
      <c r="HR41" s="33"/>
      <c r="HS41" s="33"/>
      <c r="HT41" s="33"/>
      <c r="HU41" s="33"/>
      <c r="HV41" s="33"/>
      <c r="HW41" s="33"/>
      <c r="HX41" s="33"/>
      <c r="HY41" s="33"/>
      <c r="HZ41" s="33"/>
      <c r="IA41" s="33"/>
      <c r="IB41" s="33"/>
      <c r="IC41" s="33"/>
      <c r="ID41" s="33"/>
      <c r="IE41" s="33"/>
      <c r="IF41" s="33"/>
      <c r="IG41" s="33"/>
      <c r="IH41" s="33"/>
      <c r="II41" s="33"/>
      <c r="IJ41" s="33"/>
      <c r="IK41" s="33"/>
      <c r="IL41" s="33"/>
      <c r="IM41" s="33"/>
      <c r="IN41" s="33"/>
      <c r="IO41" s="33"/>
      <c r="IP41" s="33"/>
      <c r="IQ41" s="33"/>
      <c r="IR41" s="33"/>
      <c r="IS41" s="33"/>
      <c r="IT41" s="33"/>
      <c r="IU41" s="33"/>
      <c r="IV41" s="33"/>
      <c r="IW41" s="33"/>
      <c r="IX41" s="33"/>
      <c r="IY41" s="33"/>
      <c r="IZ41" s="33"/>
      <c r="JA41" s="33"/>
      <c r="JB41" s="33"/>
      <c r="JC41" s="33"/>
      <c r="JD41" s="33"/>
      <c r="JE41" s="33"/>
    </row>
    <row r="42" spans="1:265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33"/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76">
        <f t="shared" si="0"/>
        <v>0</v>
      </c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  <c r="FM42" s="33"/>
      <c r="FN42" s="33"/>
      <c r="FO42" s="33"/>
      <c r="FP42" s="33"/>
      <c r="FQ42" s="33"/>
      <c r="FR42" s="33"/>
      <c r="FS42" s="33"/>
      <c r="FT42" s="33"/>
      <c r="FU42" s="33"/>
      <c r="FV42" s="33"/>
      <c r="FW42" s="33"/>
      <c r="FX42" s="33"/>
      <c r="FY42" s="33"/>
      <c r="FZ42" s="33"/>
      <c r="GA42" s="33"/>
      <c r="GB42" s="33"/>
      <c r="GC42" s="33"/>
      <c r="GD42" s="33"/>
      <c r="GE42" s="33"/>
      <c r="GF42" s="33"/>
      <c r="GG42" s="82">
        <f t="shared" si="1"/>
        <v>0</v>
      </c>
      <c r="GH42" s="33"/>
      <c r="GI42" s="33"/>
      <c r="GJ42" s="33"/>
      <c r="GK42" s="33"/>
      <c r="GL42" s="33"/>
      <c r="GM42" s="33"/>
      <c r="GN42" s="33"/>
      <c r="GO42" s="33"/>
      <c r="GP42" s="33"/>
      <c r="GQ42" s="33"/>
      <c r="GR42" s="33"/>
      <c r="GS42" s="33"/>
      <c r="GT42" s="33"/>
      <c r="GU42" s="33"/>
      <c r="GV42" s="33"/>
      <c r="GW42" s="33"/>
      <c r="GX42" s="33"/>
      <c r="GY42" s="33"/>
      <c r="GZ42" s="33"/>
      <c r="HA42" s="33"/>
      <c r="HB42" s="33"/>
      <c r="HC42" s="33"/>
      <c r="HD42" s="33"/>
      <c r="HE42" s="33"/>
      <c r="HF42" s="33"/>
      <c r="HG42" s="33"/>
      <c r="HH42" s="33"/>
      <c r="HI42" s="33"/>
      <c r="HJ42" s="33"/>
      <c r="HK42" s="33"/>
      <c r="HL42" s="33"/>
      <c r="HM42" s="33"/>
      <c r="HN42" s="33"/>
      <c r="HO42" s="33"/>
      <c r="HP42" s="33"/>
      <c r="HQ42" s="33"/>
      <c r="HR42" s="33"/>
      <c r="HS42" s="33"/>
      <c r="HT42" s="33"/>
      <c r="HU42" s="33"/>
      <c r="HV42" s="33"/>
      <c r="HW42" s="33"/>
      <c r="HX42" s="33"/>
      <c r="HY42" s="33"/>
      <c r="HZ42" s="33"/>
      <c r="IA42" s="33"/>
      <c r="IB42" s="33"/>
      <c r="IC42" s="33"/>
      <c r="ID42" s="33"/>
      <c r="IE42" s="33"/>
      <c r="IF42" s="33"/>
      <c r="IG42" s="33"/>
      <c r="IH42" s="33"/>
      <c r="II42" s="33"/>
      <c r="IJ42" s="33"/>
      <c r="IK42" s="33"/>
      <c r="IL42" s="33"/>
      <c r="IM42" s="33"/>
      <c r="IN42" s="33"/>
      <c r="IO42" s="33"/>
      <c r="IP42" s="33"/>
      <c r="IQ42" s="33"/>
      <c r="IR42" s="33"/>
      <c r="IS42" s="33"/>
      <c r="IT42" s="33"/>
      <c r="IU42" s="33"/>
      <c r="IV42" s="33"/>
      <c r="IW42" s="33"/>
      <c r="IX42" s="33"/>
      <c r="IY42" s="33"/>
      <c r="IZ42" s="33"/>
      <c r="JA42" s="33"/>
      <c r="JB42" s="33"/>
      <c r="JC42" s="33"/>
      <c r="JD42" s="33"/>
      <c r="JE42" s="33"/>
    </row>
    <row r="43" spans="1:265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33"/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76">
        <f t="shared" si="0"/>
        <v>0</v>
      </c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  <c r="FM43" s="33"/>
      <c r="FN43" s="33"/>
      <c r="FO43" s="33"/>
      <c r="FP43" s="33"/>
      <c r="FQ43" s="33"/>
      <c r="FR43" s="33"/>
      <c r="FS43" s="33"/>
      <c r="FT43" s="33"/>
      <c r="FU43" s="33"/>
      <c r="FV43" s="33"/>
      <c r="FW43" s="33"/>
      <c r="FX43" s="33"/>
      <c r="FY43" s="33"/>
      <c r="FZ43" s="33"/>
      <c r="GA43" s="33"/>
      <c r="GB43" s="33"/>
      <c r="GC43" s="33"/>
      <c r="GD43" s="33"/>
      <c r="GE43" s="33"/>
      <c r="GF43" s="33"/>
      <c r="GG43" s="82">
        <f t="shared" si="1"/>
        <v>0</v>
      </c>
      <c r="GH43" s="33"/>
      <c r="GI43" s="33"/>
      <c r="GJ43" s="33"/>
      <c r="GK43" s="33"/>
      <c r="GL43" s="33"/>
      <c r="GM43" s="33"/>
      <c r="GN43" s="33"/>
      <c r="GO43" s="33"/>
      <c r="GP43" s="33"/>
      <c r="GQ43" s="33"/>
      <c r="GR43" s="33"/>
      <c r="GS43" s="33"/>
      <c r="GT43" s="33"/>
      <c r="GU43" s="33"/>
      <c r="GV43" s="33"/>
      <c r="GW43" s="33"/>
      <c r="GX43" s="33"/>
      <c r="GY43" s="33"/>
      <c r="GZ43" s="33"/>
      <c r="HA43" s="33"/>
      <c r="HB43" s="33"/>
      <c r="HC43" s="33"/>
      <c r="HD43" s="33"/>
      <c r="HE43" s="33"/>
      <c r="HF43" s="33"/>
      <c r="HG43" s="33"/>
      <c r="HH43" s="33"/>
      <c r="HI43" s="33"/>
      <c r="HJ43" s="33"/>
      <c r="HK43" s="33"/>
      <c r="HL43" s="33"/>
      <c r="HM43" s="33"/>
      <c r="HN43" s="33"/>
      <c r="HO43" s="33"/>
      <c r="HP43" s="33"/>
      <c r="HQ43" s="33"/>
      <c r="HR43" s="33"/>
      <c r="HS43" s="33"/>
      <c r="HT43" s="33"/>
      <c r="HU43" s="33"/>
      <c r="HV43" s="33"/>
      <c r="HW43" s="33"/>
      <c r="HX43" s="33"/>
      <c r="HY43" s="33"/>
      <c r="HZ43" s="33"/>
      <c r="IA43" s="33"/>
      <c r="IB43" s="33"/>
      <c r="IC43" s="33"/>
      <c r="ID43" s="33"/>
      <c r="IE43" s="33"/>
      <c r="IF43" s="33"/>
      <c r="IG43" s="33"/>
      <c r="IH43" s="33"/>
      <c r="II43" s="33"/>
      <c r="IJ43" s="33"/>
      <c r="IK43" s="33"/>
      <c r="IL43" s="33"/>
      <c r="IM43" s="33"/>
      <c r="IN43" s="33"/>
      <c r="IO43" s="33"/>
      <c r="IP43" s="33"/>
      <c r="IQ43" s="33"/>
      <c r="IR43" s="33"/>
      <c r="IS43" s="33"/>
      <c r="IT43" s="33"/>
      <c r="IU43" s="33"/>
      <c r="IV43" s="33"/>
      <c r="IW43" s="33"/>
      <c r="IX43" s="33"/>
      <c r="IY43" s="33"/>
      <c r="IZ43" s="33"/>
      <c r="JA43" s="33"/>
      <c r="JB43" s="33"/>
      <c r="JC43" s="33"/>
      <c r="JD43" s="33"/>
      <c r="JE43" s="33"/>
    </row>
    <row r="44" spans="1:265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33"/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76">
        <f t="shared" si="0"/>
        <v>0</v>
      </c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  <c r="FM44" s="33"/>
      <c r="FN44" s="33"/>
      <c r="FO44" s="33"/>
      <c r="FP44" s="33"/>
      <c r="FQ44" s="33"/>
      <c r="FR44" s="33"/>
      <c r="FS44" s="33"/>
      <c r="FT44" s="33"/>
      <c r="FU44" s="33"/>
      <c r="FV44" s="33"/>
      <c r="FW44" s="33"/>
      <c r="FX44" s="33"/>
      <c r="FY44" s="33"/>
      <c r="FZ44" s="33"/>
      <c r="GA44" s="33"/>
      <c r="GB44" s="33"/>
      <c r="GC44" s="33"/>
      <c r="GD44" s="33"/>
      <c r="GE44" s="33"/>
      <c r="GF44" s="33"/>
      <c r="GG44" s="82">
        <f t="shared" si="1"/>
        <v>0</v>
      </c>
      <c r="GH44" s="33"/>
      <c r="GI44" s="33"/>
      <c r="GJ44" s="33"/>
      <c r="GK44" s="33"/>
      <c r="GL44" s="33"/>
      <c r="GM44" s="33"/>
      <c r="GN44" s="33"/>
      <c r="GO44" s="33"/>
      <c r="GP44" s="33"/>
      <c r="GQ44" s="33"/>
      <c r="GR44" s="33"/>
      <c r="GS44" s="33"/>
      <c r="GT44" s="33"/>
      <c r="GU44" s="33"/>
      <c r="GV44" s="33"/>
      <c r="GW44" s="33"/>
      <c r="GX44" s="33"/>
      <c r="GY44" s="33"/>
      <c r="GZ44" s="33"/>
      <c r="HA44" s="33"/>
      <c r="HB44" s="33"/>
      <c r="HC44" s="33"/>
      <c r="HD44" s="33"/>
      <c r="HE44" s="33"/>
      <c r="HF44" s="33"/>
      <c r="HG44" s="33"/>
      <c r="HH44" s="33"/>
      <c r="HI44" s="33"/>
      <c r="HJ44" s="33"/>
      <c r="HK44" s="33"/>
      <c r="HL44" s="33"/>
      <c r="HM44" s="33"/>
      <c r="HN44" s="33"/>
      <c r="HO44" s="33"/>
      <c r="HP44" s="33"/>
      <c r="HQ44" s="33"/>
      <c r="HR44" s="33"/>
      <c r="HS44" s="33"/>
      <c r="HT44" s="33"/>
      <c r="HU44" s="33"/>
      <c r="HV44" s="33"/>
      <c r="HW44" s="33"/>
      <c r="HX44" s="33"/>
      <c r="HY44" s="33"/>
      <c r="HZ44" s="33"/>
      <c r="IA44" s="33"/>
      <c r="IB44" s="33"/>
      <c r="IC44" s="33"/>
      <c r="ID44" s="33"/>
      <c r="IE44" s="33"/>
      <c r="IF44" s="33"/>
      <c r="IG44" s="33"/>
      <c r="IH44" s="33"/>
      <c r="II44" s="33"/>
      <c r="IJ44" s="33"/>
      <c r="IK44" s="33"/>
      <c r="IL44" s="33"/>
      <c r="IM44" s="33"/>
      <c r="IN44" s="33"/>
      <c r="IO44" s="33"/>
      <c r="IP44" s="33"/>
      <c r="IQ44" s="33"/>
      <c r="IR44" s="33"/>
      <c r="IS44" s="33"/>
      <c r="IT44" s="33"/>
      <c r="IU44" s="33"/>
      <c r="IV44" s="33"/>
      <c r="IW44" s="33"/>
      <c r="IX44" s="33"/>
      <c r="IY44" s="33"/>
      <c r="IZ44" s="33"/>
      <c r="JA44" s="33"/>
      <c r="JB44" s="33"/>
      <c r="JC44" s="33"/>
      <c r="JD44" s="33"/>
      <c r="JE44" s="33"/>
    </row>
    <row r="45" spans="1:265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33"/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76">
        <f t="shared" si="0"/>
        <v>0</v>
      </c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  <c r="FM45" s="33"/>
      <c r="FN45" s="33"/>
      <c r="FO45" s="33"/>
      <c r="FP45" s="33"/>
      <c r="FQ45" s="33"/>
      <c r="FR45" s="33"/>
      <c r="FS45" s="33"/>
      <c r="FT45" s="33"/>
      <c r="FU45" s="33"/>
      <c r="FV45" s="33"/>
      <c r="FW45" s="33"/>
      <c r="FX45" s="33"/>
      <c r="FY45" s="33"/>
      <c r="FZ45" s="33"/>
      <c r="GA45" s="33"/>
      <c r="GB45" s="33"/>
      <c r="GC45" s="33"/>
      <c r="GD45" s="33"/>
      <c r="GE45" s="33"/>
      <c r="GF45" s="33"/>
      <c r="GG45" s="82">
        <f t="shared" si="1"/>
        <v>0</v>
      </c>
      <c r="GH45" s="33"/>
      <c r="GI45" s="33"/>
      <c r="GJ45" s="33"/>
      <c r="GK45" s="33"/>
      <c r="GL45" s="33"/>
      <c r="GM45" s="33"/>
      <c r="GN45" s="33"/>
      <c r="GO45" s="33"/>
      <c r="GP45" s="33"/>
      <c r="GQ45" s="33"/>
      <c r="GR45" s="33"/>
      <c r="GS45" s="33"/>
      <c r="GT45" s="33"/>
      <c r="GU45" s="33"/>
      <c r="GV45" s="33"/>
      <c r="GW45" s="33"/>
      <c r="GX45" s="33"/>
      <c r="GY45" s="33"/>
      <c r="GZ45" s="33"/>
      <c r="HA45" s="33"/>
      <c r="HB45" s="33"/>
      <c r="HC45" s="33"/>
      <c r="HD45" s="33"/>
      <c r="HE45" s="33"/>
      <c r="HF45" s="33"/>
      <c r="HG45" s="33"/>
      <c r="HH45" s="33"/>
      <c r="HI45" s="33"/>
      <c r="HJ45" s="33"/>
      <c r="HK45" s="33"/>
      <c r="HL45" s="33"/>
      <c r="HM45" s="33"/>
      <c r="HN45" s="33"/>
      <c r="HO45" s="33"/>
      <c r="HP45" s="33"/>
      <c r="HQ45" s="33"/>
      <c r="HR45" s="33"/>
      <c r="HS45" s="33"/>
      <c r="HT45" s="33"/>
      <c r="HU45" s="33"/>
      <c r="HV45" s="33"/>
      <c r="HW45" s="33"/>
      <c r="HX45" s="33"/>
      <c r="HY45" s="33"/>
      <c r="HZ45" s="33"/>
      <c r="IA45" s="33"/>
      <c r="IB45" s="33"/>
      <c r="IC45" s="33"/>
      <c r="ID45" s="33"/>
      <c r="IE45" s="33"/>
      <c r="IF45" s="33"/>
      <c r="IG45" s="33"/>
      <c r="IH45" s="33"/>
      <c r="II45" s="33"/>
      <c r="IJ45" s="33"/>
      <c r="IK45" s="33"/>
      <c r="IL45" s="33"/>
      <c r="IM45" s="33"/>
      <c r="IN45" s="33"/>
      <c r="IO45" s="33"/>
      <c r="IP45" s="33"/>
      <c r="IQ45" s="33"/>
      <c r="IR45" s="33"/>
      <c r="IS45" s="33"/>
      <c r="IT45" s="33"/>
      <c r="IU45" s="33"/>
      <c r="IV45" s="33"/>
      <c r="IW45" s="33"/>
      <c r="IX45" s="33"/>
      <c r="IY45" s="33"/>
      <c r="IZ45" s="33"/>
      <c r="JA45" s="33"/>
      <c r="JB45" s="33"/>
      <c r="JC45" s="33"/>
      <c r="JD45" s="33"/>
      <c r="JE45" s="33"/>
    </row>
    <row r="46" spans="1:265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33"/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76">
        <f t="shared" si="0"/>
        <v>0</v>
      </c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  <c r="FM46" s="33"/>
      <c r="FN46" s="33"/>
      <c r="FO46" s="33"/>
      <c r="FP46" s="33"/>
      <c r="FQ46" s="33"/>
      <c r="FR46" s="33"/>
      <c r="FS46" s="33"/>
      <c r="FT46" s="33"/>
      <c r="FU46" s="33"/>
      <c r="FV46" s="33"/>
      <c r="FW46" s="33"/>
      <c r="FX46" s="33"/>
      <c r="FY46" s="33"/>
      <c r="FZ46" s="33"/>
      <c r="GA46" s="33"/>
      <c r="GB46" s="33"/>
      <c r="GC46" s="33"/>
      <c r="GD46" s="33"/>
      <c r="GE46" s="33"/>
      <c r="GF46" s="33"/>
      <c r="GG46" s="82">
        <f t="shared" si="1"/>
        <v>0</v>
      </c>
      <c r="GH46" s="33"/>
      <c r="GI46" s="33"/>
      <c r="GJ46" s="33"/>
      <c r="GK46" s="33"/>
      <c r="GL46" s="33"/>
      <c r="GM46" s="33"/>
      <c r="GN46" s="33"/>
      <c r="GO46" s="33"/>
      <c r="GP46" s="33"/>
      <c r="GQ46" s="33"/>
      <c r="GR46" s="33"/>
      <c r="GS46" s="33"/>
      <c r="GT46" s="33"/>
      <c r="GU46" s="33"/>
      <c r="GV46" s="33"/>
      <c r="GW46" s="33"/>
      <c r="GX46" s="33"/>
      <c r="GY46" s="33"/>
      <c r="GZ46" s="33"/>
      <c r="HA46" s="33"/>
      <c r="HB46" s="33"/>
      <c r="HC46" s="33"/>
      <c r="HD46" s="33"/>
      <c r="HE46" s="33"/>
      <c r="HF46" s="33"/>
      <c r="HG46" s="33"/>
      <c r="HH46" s="33"/>
      <c r="HI46" s="33"/>
      <c r="HJ46" s="33"/>
      <c r="HK46" s="33"/>
      <c r="HL46" s="33"/>
      <c r="HM46" s="33"/>
      <c r="HN46" s="33"/>
      <c r="HO46" s="33"/>
      <c r="HP46" s="33"/>
      <c r="HQ46" s="33"/>
      <c r="HR46" s="33"/>
      <c r="HS46" s="33"/>
      <c r="HT46" s="33"/>
      <c r="HU46" s="33"/>
      <c r="HV46" s="33"/>
      <c r="HW46" s="33"/>
      <c r="HX46" s="33"/>
      <c r="HY46" s="33"/>
      <c r="HZ46" s="33"/>
      <c r="IA46" s="33"/>
      <c r="IB46" s="33"/>
      <c r="IC46" s="33"/>
      <c r="ID46" s="33"/>
      <c r="IE46" s="33"/>
      <c r="IF46" s="33"/>
      <c r="IG46" s="33"/>
      <c r="IH46" s="33"/>
      <c r="II46" s="33"/>
      <c r="IJ46" s="33"/>
      <c r="IK46" s="33"/>
      <c r="IL46" s="33"/>
      <c r="IM46" s="33"/>
      <c r="IN46" s="33"/>
      <c r="IO46" s="33"/>
      <c r="IP46" s="33"/>
      <c r="IQ46" s="33"/>
      <c r="IR46" s="33"/>
      <c r="IS46" s="33"/>
      <c r="IT46" s="33"/>
      <c r="IU46" s="33"/>
      <c r="IV46" s="33"/>
      <c r="IW46" s="33"/>
      <c r="IX46" s="33"/>
      <c r="IY46" s="33"/>
      <c r="IZ46" s="33"/>
      <c r="JA46" s="33"/>
      <c r="JB46" s="33"/>
      <c r="JC46" s="33"/>
      <c r="JD46" s="33"/>
      <c r="JE46" s="33"/>
    </row>
    <row r="47" spans="1:265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33"/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76">
        <f t="shared" si="0"/>
        <v>0</v>
      </c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  <c r="FM47" s="33"/>
      <c r="FN47" s="33"/>
      <c r="FO47" s="33"/>
      <c r="FP47" s="33"/>
      <c r="FQ47" s="33"/>
      <c r="FR47" s="33"/>
      <c r="FS47" s="33"/>
      <c r="FT47" s="33"/>
      <c r="FU47" s="33"/>
      <c r="FV47" s="33"/>
      <c r="FW47" s="33"/>
      <c r="FX47" s="33"/>
      <c r="FY47" s="33"/>
      <c r="FZ47" s="33"/>
      <c r="GA47" s="33"/>
      <c r="GB47" s="33"/>
      <c r="GC47" s="33"/>
      <c r="GD47" s="33"/>
      <c r="GE47" s="33"/>
      <c r="GF47" s="33"/>
      <c r="GG47" s="82">
        <f t="shared" si="1"/>
        <v>0</v>
      </c>
      <c r="GH47" s="33"/>
      <c r="GI47" s="33"/>
      <c r="GJ47" s="33"/>
      <c r="GK47" s="33"/>
      <c r="GL47" s="33"/>
      <c r="GM47" s="33"/>
      <c r="GN47" s="33"/>
      <c r="GO47" s="33"/>
      <c r="GP47" s="33"/>
      <c r="GQ47" s="33"/>
      <c r="GR47" s="33"/>
      <c r="GS47" s="33"/>
      <c r="GT47" s="33"/>
      <c r="GU47" s="33"/>
      <c r="GV47" s="33"/>
      <c r="GW47" s="33"/>
      <c r="GX47" s="33"/>
      <c r="GY47" s="33"/>
      <c r="GZ47" s="33"/>
      <c r="HA47" s="33"/>
      <c r="HB47" s="33"/>
      <c r="HC47" s="33"/>
      <c r="HD47" s="33"/>
      <c r="HE47" s="33"/>
      <c r="HF47" s="33"/>
      <c r="HG47" s="33"/>
      <c r="HH47" s="33"/>
      <c r="HI47" s="33"/>
      <c r="HJ47" s="33"/>
      <c r="HK47" s="33"/>
      <c r="HL47" s="33"/>
      <c r="HM47" s="33"/>
      <c r="HN47" s="33"/>
      <c r="HO47" s="33"/>
      <c r="HP47" s="33"/>
      <c r="HQ47" s="33"/>
      <c r="HR47" s="33"/>
      <c r="HS47" s="33"/>
      <c r="HT47" s="33"/>
      <c r="HU47" s="33"/>
      <c r="HV47" s="33"/>
      <c r="HW47" s="33"/>
      <c r="HX47" s="33"/>
      <c r="HY47" s="33"/>
      <c r="HZ47" s="33"/>
      <c r="IA47" s="33"/>
      <c r="IB47" s="33"/>
      <c r="IC47" s="33"/>
      <c r="ID47" s="33"/>
      <c r="IE47" s="33"/>
      <c r="IF47" s="33"/>
      <c r="IG47" s="33"/>
      <c r="IH47" s="33"/>
      <c r="II47" s="33"/>
      <c r="IJ47" s="33"/>
      <c r="IK47" s="33"/>
      <c r="IL47" s="33"/>
      <c r="IM47" s="33"/>
      <c r="IN47" s="33"/>
      <c r="IO47" s="33"/>
      <c r="IP47" s="33"/>
      <c r="IQ47" s="33"/>
      <c r="IR47" s="33"/>
      <c r="IS47" s="33"/>
      <c r="IT47" s="33"/>
      <c r="IU47" s="33"/>
      <c r="IV47" s="33"/>
      <c r="IW47" s="33"/>
      <c r="IX47" s="33"/>
      <c r="IY47" s="33"/>
      <c r="IZ47" s="33"/>
      <c r="JA47" s="33"/>
      <c r="JB47" s="33"/>
      <c r="JC47" s="33"/>
      <c r="JD47" s="33"/>
      <c r="JE47" s="33"/>
    </row>
    <row r="48" spans="1:265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76">
        <f t="shared" si="0"/>
        <v>0</v>
      </c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  <c r="FM48" s="33"/>
      <c r="FN48" s="33"/>
      <c r="FO48" s="33"/>
      <c r="FP48" s="33"/>
      <c r="FQ48" s="33"/>
      <c r="FR48" s="33"/>
      <c r="FS48" s="33"/>
      <c r="FT48" s="33"/>
      <c r="FU48" s="33"/>
      <c r="FV48" s="33"/>
      <c r="FW48" s="33"/>
      <c r="FX48" s="33"/>
      <c r="FY48" s="33"/>
      <c r="FZ48" s="33"/>
      <c r="GA48" s="33"/>
      <c r="GB48" s="33"/>
      <c r="GC48" s="33"/>
      <c r="GD48" s="33"/>
      <c r="GE48" s="33"/>
      <c r="GF48" s="33"/>
      <c r="GG48" s="82">
        <f t="shared" si="1"/>
        <v>0</v>
      </c>
      <c r="GH48" s="33"/>
      <c r="GI48" s="33"/>
      <c r="GJ48" s="33"/>
      <c r="GK48" s="33"/>
      <c r="GL48" s="33"/>
      <c r="GM48" s="33"/>
      <c r="GN48" s="33"/>
      <c r="GO48" s="33"/>
      <c r="GP48" s="33"/>
      <c r="GQ48" s="33"/>
      <c r="GR48" s="33"/>
      <c r="GS48" s="33"/>
      <c r="GT48" s="33"/>
      <c r="GU48" s="33"/>
      <c r="GV48" s="33"/>
      <c r="GW48" s="33"/>
      <c r="GX48" s="33"/>
      <c r="GY48" s="33"/>
      <c r="GZ48" s="33"/>
      <c r="HA48" s="33"/>
      <c r="HB48" s="33"/>
      <c r="HC48" s="33"/>
      <c r="HD48" s="33"/>
      <c r="HE48" s="33"/>
      <c r="HF48" s="33"/>
      <c r="HG48" s="33"/>
      <c r="HH48" s="33"/>
      <c r="HI48" s="33"/>
      <c r="HJ48" s="33"/>
      <c r="HK48" s="33"/>
      <c r="HL48" s="33"/>
      <c r="HM48" s="33"/>
      <c r="HN48" s="33"/>
      <c r="HO48" s="33"/>
      <c r="HP48" s="33"/>
      <c r="HQ48" s="33"/>
      <c r="HR48" s="33"/>
      <c r="HS48" s="33"/>
      <c r="HT48" s="33"/>
      <c r="HU48" s="33"/>
      <c r="HV48" s="33"/>
      <c r="HW48" s="33"/>
      <c r="HX48" s="33"/>
      <c r="HY48" s="33"/>
      <c r="HZ48" s="33"/>
      <c r="IA48" s="33"/>
      <c r="IB48" s="33"/>
      <c r="IC48" s="33"/>
      <c r="ID48" s="33"/>
      <c r="IE48" s="33"/>
      <c r="IF48" s="33"/>
      <c r="IG48" s="33"/>
      <c r="IH48" s="33"/>
      <c r="II48" s="33"/>
      <c r="IJ48" s="33"/>
      <c r="IK48" s="33"/>
      <c r="IL48" s="33"/>
      <c r="IM48" s="33"/>
      <c r="IN48" s="33"/>
      <c r="IO48" s="33"/>
      <c r="IP48" s="33"/>
      <c r="IQ48" s="33"/>
      <c r="IR48" s="33"/>
      <c r="IS48" s="33"/>
      <c r="IT48" s="33"/>
      <c r="IU48" s="33"/>
      <c r="IV48" s="33"/>
      <c r="IW48" s="33"/>
      <c r="IX48" s="33"/>
      <c r="IY48" s="33"/>
      <c r="IZ48" s="33"/>
      <c r="JA48" s="33"/>
      <c r="JB48" s="33"/>
      <c r="JC48" s="33"/>
      <c r="JD48" s="33"/>
      <c r="JE48" s="33"/>
    </row>
    <row r="49" spans="1:265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33"/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76">
        <f t="shared" si="0"/>
        <v>0</v>
      </c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  <c r="FM49" s="33"/>
      <c r="FN49" s="33"/>
      <c r="FO49" s="33"/>
      <c r="FP49" s="33"/>
      <c r="FQ49" s="33"/>
      <c r="FR49" s="33"/>
      <c r="FS49" s="33"/>
      <c r="FT49" s="33"/>
      <c r="FU49" s="33"/>
      <c r="FV49" s="33"/>
      <c r="FW49" s="33"/>
      <c r="FX49" s="33"/>
      <c r="FY49" s="33"/>
      <c r="FZ49" s="33"/>
      <c r="GA49" s="33"/>
      <c r="GB49" s="33"/>
      <c r="GC49" s="33"/>
      <c r="GD49" s="33"/>
      <c r="GE49" s="33"/>
      <c r="GF49" s="33"/>
      <c r="GG49" s="82">
        <f t="shared" si="1"/>
        <v>0</v>
      </c>
      <c r="GH49" s="33"/>
      <c r="GI49" s="33"/>
      <c r="GJ49" s="33"/>
      <c r="GK49" s="33"/>
      <c r="GL49" s="33"/>
      <c r="GM49" s="33"/>
      <c r="GN49" s="33"/>
      <c r="GO49" s="33"/>
      <c r="GP49" s="33"/>
      <c r="GQ49" s="33"/>
      <c r="GR49" s="33"/>
      <c r="GS49" s="33"/>
      <c r="GT49" s="33"/>
      <c r="GU49" s="33"/>
      <c r="GV49" s="33"/>
      <c r="GW49" s="33"/>
      <c r="GX49" s="33"/>
      <c r="GY49" s="33"/>
      <c r="GZ49" s="33"/>
      <c r="HA49" s="33"/>
      <c r="HB49" s="33"/>
      <c r="HC49" s="33"/>
      <c r="HD49" s="33"/>
      <c r="HE49" s="33"/>
      <c r="HF49" s="33"/>
      <c r="HG49" s="33"/>
      <c r="HH49" s="33"/>
      <c r="HI49" s="33"/>
      <c r="HJ49" s="33"/>
      <c r="HK49" s="33"/>
      <c r="HL49" s="33"/>
      <c r="HM49" s="33"/>
      <c r="HN49" s="33"/>
      <c r="HO49" s="33"/>
      <c r="HP49" s="33"/>
      <c r="HQ49" s="33"/>
      <c r="HR49" s="33"/>
      <c r="HS49" s="33"/>
      <c r="HT49" s="33"/>
      <c r="HU49" s="33"/>
      <c r="HV49" s="33"/>
      <c r="HW49" s="33"/>
      <c r="HX49" s="33"/>
      <c r="HY49" s="33"/>
      <c r="HZ49" s="33"/>
      <c r="IA49" s="33"/>
      <c r="IB49" s="33"/>
      <c r="IC49" s="33"/>
      <c r="ID49" s="33"/>
      <c r="IE49" s="33"/>
      <c r="IF49" s="33"/>
      <c r="IG49" s="33"/>
      <c r="IH49" s="33"/>
      <c r="II49" s="33"/>
      <c r="IJ49" s="33"/>
      <c r="IK49" s="33"/>
      <c r="IL49" s="33"/>
      <c r="IM49" s="33"/>
      <c r="IN49" s="33"/>
      <c r="IO49" s="33"/>
      <c r="IP49" s="33"/>
      <c r="IQ49" s="33"/>
      <c r="IR49" s="33"/>
      <c r="IS49" s="33"/>
      <c r="IT49" s="33"/>
      <c r="IU49" s="33"/>
      <c r="IV49" s="33"/>
      <c r="IW49" s="33"/>
      <c r="IX49" s="33"/>
      <c r="IY49" s="33"/>
      <c r="IZ49" s="33"/>
      <c r="JA49" s="33"/>
      <c r="JB49" s="33"/>
      <c r="JC49" s="33"/>
      <c r="JD49" s="33"/>
      <c r="JE49" s="33"/>
    </row>
    <row r="50" spans="1:265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33"/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76">
        <f t="shared" si="0"/>
        <v>0</v>
      </c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  <c r="FM50" s="33"/>
      <c r="FN50" s="33"/>
      <c r="FO50" s="33"/>
      <c r="FP50" s="33"/>
      <c r="FQ50" s="33"/>
      <c r="FR50" s="33"/>
      <c r="FS50" s="33"/>
      <c r="FT50" s="33"/>
      <c r="FU50" s="33"/>
      <c r="FV50" s="33"/>
      <c r="FW50" s="33"/>
      <c r="FX50" s="33"/>
      <c r="FY50" s="33"/>
      <c r="FZ50" s="33"/>
      <c r="GA50" s="33"/>
      <c r="GB50" s="33"/>
      <c r="GC50" s="33"/>
      <c r="GD50" s="33"/>
      <c r="GE50" s="33"/>
      <c r="GF50" s="33"/>
      <c r="GG50" s="82">
        <f t="shared" si="1"/>
        <v>0</v>
      </c>
      <c r="GH50" s="33"/>
      <c r="GI50" s="33"/>
      <c r="GJ50" s="33"/>
      <c r="GK50" s="33"/>
      <c r="GL50" s="33"/>
      <c r="GM50" s="33"/>
      <c r="GN50" s="33"/>
      <c r="GO50" s="33"/>
      <c r="GP50" s="33"/>
      <c r="GQ50" s="33"/>
      <c r="GR50" s="33"/>
      <c r="GS50" s="33"/>
      <c r="GT50" s="33"/>
      <c r="GU50" s="33"/>
      <c r="GV50" s="33"/>
      <c r="GW50" s="33"/>
      <c r="GX50" s="33"/>
      <c r="GY50" s="33"/>
      <c r="GZ50" s="33"/>
      <c r="HA50" s="33"/>
      <c r="HB50" s="33"/>
      <c r="HC50" s="33"/>
      <c r="HD50" s="33"/>
      <c r="HE50" s="33"/>
      <c r="HF50" s="33"/>
      <c r="HG50" s="33"/>
      <c r="HH50" s="33"/>
      <c r="HI50" s="33"/>
      <c r="HJ50" s="33"/>
      <c r="HK50" s="33"/>
      <c r="HL50" s="33"/>
      <c r="HM50" s="33"/>
      <c r="HN50" s="33"/>
      <c r="HO50" s="33"/>
      <c r="HP50" s="33"/>
      <c r="HQ50" s="33"/>
      <c r="HR50" s="33"/>
      <c r="HS50" s="33"/>
      <c r="HT50" s="33"/>
      <c r="HU50" s="33"/>
      <c r="HV50" s="33"/>
      <c r="HW50" s="33"/>
      <c r="HX50" s="33"/>
      <c r="HY50" s="33"/>
      <c r="HZ50" s="33"/>
      <c r="IA50" s="33"/>
      <c r="IB50" s="33"/>
      <c r="IC50" s="33"/>
      <c r="ID50" s="33"/>
      <c r="IE50" s="33"/>
      <c r="IF50" s="33"/>
      <c r="IG50" s="33"/>
      <c r="IH50" s="33"/>
      <c r="II50" s="33"/>
      <c r="IJ50" s="33"/>
      <c r="IK50" s="33"/>
      <c r="IL50" s="33"/>
      <c r="IM50" s="33"/>
      <c r="IN50" s="33"/>
      <c r="IO50" s="33"/>
      <c r="IP50" s="33"/>
      <c r="IQ50" s="33"/>
      <c r="IR50" s="33"/>
      <c r="IS50" s="33"/>
      <c r="IT50" s="33"/>
      <c r="IU50" s="33"/>
      <c r="IV50" s="33"/>
      <c r="IW50" s="33"/>
      <c r="IX50" s="33"/>
      <c r="IY50" s="33"/>
      <c r="IZ50" s="33"/>
      <c r="JA50" s="33"/>
      <c r="JB50" s="33"/>
      <c r="JC50" s="33"/>
      <c r="JD50" s="33"/>
      <c r="JE50" s="33"/>
    </row>
    <row r="51" spans="1:265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33"/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76">
        <f t="shared" si="0"/>
        <v>0</v>
      </c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  <c r="FM51" s="33"/>
      <c r="FN51" s="33"/>
      <c r="FO51" s="33"/>
      <c r="FP51" s="33"/>
      <c r="FQ51" s="33"/>
      <c r="FR51" s="33"/>
      <c r="FS51" s="33"/>
      <c r="FT51" s="33"/>
      <c r="FU51" s="33"/>
      <c r="FV51" s="33"/>
      <c r="FW51" s="33"/>
      <c r="FX51" s="33"/>
      <c r="FY51" s="33"/>
      <c r="FZ51" s="33"/>
      <c r="GA51" s="33"/>
      <c r="GB51" s="33"/>
      <c r="GC51" s="33"/>
      <c r="GD51" s="33"/>
      <c r="GE51" s="33"/>
      <c r="GF51" s="33"/>
      <c r="GG51" s="82">
        <f t="shared" si="1"/>
        <v>0</v>
      </c>
      <c r="GH51" s="33"/>
      <c r="GI51" s="33"/>
      <c r="GJ51" s="33"/>
      <c r="GK51" s="33"/>
      <c r="GL51" s="33"/>
      <c r="GM51" s="33"/>
      <c r="GN51" s="33"/>
      <c r="GO51" s="33"/>
      <c r="GP51" s="33"/>
      <c r="GQ51" s="33"/>
      <c r="GR51" s="33"/>
      <c r="GS51" s="33"/>
      <c r="GT51" s="33"/>
      <c r="GU51" s="33"/>
      <c r="GV51" s="33"/>
      <c r="GW51" s="33"/>
      <c r="GX51" s="33"/>
      <c r="GY51" s="33"/>
      <c r="GZ51" s="33"/>
      <c r="HA51" s="33"/>
      <c r="HB51" s="33"/>
      <c r="HC51" s="33"/>
      <c r="HD51" s="33"/>
      <c r="HE51" s="33"/>
      <c r="HF51" s="33"/>
      <c r="HG51" s="33"/>
      <c r="HH51" s="33"/>
      <c r="HI51" s="33"/>
      <c r="HJ51" s="33"/>
      <c r="HK51" s="33"/>
      <c r="HL51" s="33"/>
      <c r="HM51" s="33"/>
      <c r="HN51" s="33"/>
      <c r="HO51" s="33"/>
      <c r="HP51" s="33"/>
      <c r="HQ51" s="33"/>
      <c r="HR51" s="33"/>
      <c r="HS51" s="33"/>
      <c r="HT51" s="33"/>
      <c r="HU51" s="33"/>
      <c r="HV51" s="33"/>
      <c r="HW51" s="33"/>
      <c r="HX51" s="33"/>
      <c r="HY51" s="33"/>
      <c r="HZ51" s="33"/>
      <c r="IA51" s="33"/>
      <c r="IB51" s="33"/>
      <c r="IC51" s="33"/>
      <c r="ID51" s="33"/>
      <c r="IE51" s="33"/>
      <c r="IF51" s="33"/>
      <c r="IG51" s="33"/>
      <c r="IH51" s="33"/>
      <c r="II51" s="33"/>
      <c r="IJ51" s="33"/>
      <c r="IK51" s="33"/>
      <c r="IL51" s="33"/>
      <c r="IM51" s="33"/>
      <c r="IN51" s="33"/>
      <c r="IO51" s="33"/>
      <c r="IP51" s="33"/>
      <c r="IQ51" s="33"/>
      <c r="IR51" s="33"/>
      <c r="IS51" s="33"/>
      <c r="IT51" s="33"/>
      <c r="IU51" s="33"/>
      <c r="IV51" s="33"/>
      <c r="IW51" s="33"/>
      <c r="IX51" s="33"/>
      <c r="IY51" s="33"/>
      <c r="IZ51" s="33"/>
      <c r="JA51" s="33"/>
      <c r="JB51" s="33"/>
      <c r="JC51" s="33"/>
      <c r="JD51" s="33"/>
      <c r="JE51" s="33"/>
    </row>
    <row r="52" spans="1:265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33"/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76">
        <f t="shared" si="0"/>
        <v>0</v>
      </c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  <c r="FM52" s="33"/>
      <c r="FN52" s="33"/>
      <c r="FO52" s="33"/>
      <c r="FP52" s="33"/>
      <c r="FQ52" s="33"/>
      <c r="FR52" s="33"/>
      <c r="FS52" s="33"/>
      <c r="FT52" s="33"/>
      <c r="FU52" s="33"/>
      <c r="FV52" s="33"/>
      <c r="FW52" s="33"/>
      <c r="FX52" s="33"/>
      <c r="FY52" s="33"/>
      <c r="FZ52" s="33"/>
      <c r="GA52" s="33"/>
      <c r="GB52" s="33"/>
      <c r="GC52" s="33"/>
      <c r="GD52" s="33"/>
      <c r="GE52" s="33"/>
      <c r="GF52" s="33"/>
      <c r="GG52" s="82">
        <f t="shared" si="1"/>
        <v>0</v>
      </c>
      <c r="GH52" s="33"/>
      <c r="GI52" s="33"/>
      <c r="GJ52" s="33"/>
      <c r="GK52" s="33"/>
      <c r="GL52" s="33"/>
      <c r="GM52" s="33"/>
      <c r="GN52" s="33"/>
      <c r="GO52" s="33"/>
      <c r="GP52" s="33"/>
      <c r="GQ52" s="33"/>
      <c r="GR52" s="33"/>
      <c r="GS52" s="33"/>
      <c r="GT52" s="33"/>
      <c r="GU52" s="33"/>
      <c r="GV52" s="33"/>
      <c r="GW52" s="33"/>
      <c r="GX52" s="33"/>
      <c r="GY52" s="33"/>
      <c r="GZ52" s="33"/>
      <c r="HA52" s="33"/>
      <c r="HB52" s="33"/>
      <c r="HC52" s="33"/>
      <c r="HD52" s="33"/>
      <c r="HE52" s="33"/>
      <c r="HF52" s="33"/>
      <c r="HG52" s="33"/>
      <c r="HH52" s="33"/>
      <c r="HI52" s="33"/>
      <c r="HJ52" s="33"/>
      <c r="HK52" s="33"/>
      <c r="HL52" s="33"/>
      <c r="HM52" s="33"/>
      <c r="HN52" s="33"/>
      <c r="HO52" s="33"/>
      <c r="HP52" s="33"/>
      <c r="HQ52" s="33"/>
      <c r="HR52" s="33"/>
      <c r="HS52" s="33"/>
      <c r="HT52" s="33"/>
      <c r="HU52" s="33"/>
      <c r="HV52" s="33"/>
      <c r="HW52" s="33"/>
      <c r="HX52" s="33"/>
      <c r="HY52" s="33"/>
      <c r="HZ52" s="33"/>
      <c r="IA52" s="33"/>
      <c r="IB52" s="33"/>
      <c r="IC52" s="33"/>
      <c r="ID52" s="33"/>
      <c r="IE52" s="33"/>
      <c r="IF52" s="33"/>
      <c r="IG52" s="33"/>
      <c r="IH52" s="33"/>
      <c r="II52" s="33"/>
      <c r="IJ52" s="33"/>
      <c r="IK52" s="33"/>
      <c r="IL52" s="33"/>
      <c r="IM52" s="33"/>
      <c r="IN52" s="33"/>
      <c r="IO52" s="33"/>
      <c r="IP52" s="33"/>
      <c r="IQ52" s="33"/>
      <c r="IR52" s="33"/>
      <c r="IS52" s="33"/>
      <c r="IT52" s="33"/>
      <c r="IU52" s="33"/>
      <c r="IV52" s="33"/>
      <c r="IW52" s="33"/>
      <c r="IX52" s="33"/>
      <c r="IY52" s="33"/>
      <c r="IZ52" s="33"/>
      <c r="JA52" s="33"/>
      <c r="JB52" s="33"/>
      <c r="JC52" s="33"/>
      <c r="JD52" s="33"/>
      <c r="JE52" s="33"/>
    </row>
    <row r="53" spans="1:265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33"/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76">
        <f t="shared" si="0"/>
        <v>0</v>
      </c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  <c r="FM53" s="33"/>
      <c r="FN53" s="33"/>
      <c r="FO53" s="33"/>
      <c r="FP53" s="33"/>
      <c r="FQ53" s="33"/>
      <c r="FR53" s="33"/>
      <c r="FS53" s="33"/>
      <c r="FT53" s="33"/>
      <c r="FU53" s="33"/>
      <c r="FV53" s="33"/>
      <c r="FW53" s="33"/>
      <c r="FX53" s="33"/>
      <c r="FY53" s="33"/>
      <c r="FZ53" s="33"/>
      <c r="GA53" s="33"/>
      <c r="GB53" s="33"/>
      <c r="GC53" s="33"/>
      <c r="GD53" s="33"/>
      <c r="GE53" s="33"/>
      <c r="GF53" s="33"/>
      <c r="GG53" s="82">
        <f t="shared" si="1"/>
        <v>0</v>
      </c>
      <c r="GH53" s="33"/>
      <c r="GI53" s="33"/>
      <c r="GJ53" s="33"/>
      <c r="GK53" s="33"/>
      <c r="GL53" s="33"/>
      <c r="GM53" s="33"/>
      <c r="GN53" s="33"/>
      <c r="GO53" s="33"/>
      <c r="GP53" s="33"/>
      <c r="GQ53" s="33"/>
      <c r="GR53" s="33"/>
      <c r="GS53" s="33"/>
      <c r="GT53" s="33"/>
      <c r="GU53" s="33"/>
      <c r="GV53" s="33"/>
      <c r="GW53" s="33"/>
      <c r="GX53" s="33"/>
      <c r="GY53" s="33"/>
      <c r="GZ53" s="33"/>
      <c r="HA53" s="33"/>
      <c r="HB53" s="33"/>
      <c r="HC53" s="33"/>
      <c r="HD53" s="33"/>
      <c r="HE53" s="33"/>
      <c r="HF53" s="33"/>
      <c r="HG53" s="33"/>
      <c r="HH53" s="33"/>
      <c r="HI53" s="33"/>
      <c r="HJ53" s="33"/>
      <c r="HK53" s="33"/>
      <c r="HL53" s="33"/>
      <c r="HM53" s="33"/>
      <c r="HN53" s="33"/>
      <c r="HO53" s="33"/>
      <c r="HP53" s="33"/>
      <c r="HQ53" s="33"/>
      <c r="HR53" s="33"/>
      <c r="HS53" s="33"/>
      <c r="HT53" s="33"/>
      <c r="HU53" s="33"/>
      <c r="HV53" s="33"/>
      <c r="HW53" s="33"/>
      <c r="HX53" s="33"/>
      <c r="HY53" s="33"/>
      <c r="HZ53" s="33"/>
      <c r="IA53" s="33"/>
      <c r="IB53" s="33"/>
      <c r="IC53" s="33"/>
      <c r="ID53" s="33"/>
      <c r="IE53" s="33"/>
      <c r="IF53" s="33"/>
      <c r="IG53" s="33"/>
      <c r="IH53" s="33"/>
      <c r="II53" s="33"/>
      <c r="IJ53" s="33"/>
      <c r="IK53" s="33"/>
      <c r="IL53" s="33"/>
      <c r="IM53" s="33"/>
      <c r="IN53" s="33"/>
      <c r="IO53" s="33"/>
      <c r="IP53" s="33"/>
      <c r="IQ53" s="33"/>
      <c r="IR53" s="33"/>
      <c r="IS53" s="33"/>
      <c r="IT53" s="33"/>
      <c r="IU53" s="33"/>
      <c r="IV53" s="33"/>
      <c r="IW53" s="33"/>
      <c r="IX53" s="33"/>
      <c r="IY53" s="33"/>
      <c r="IZ53" s="33"/>
      <c r="JA53" s="33"/>
      <c r="JB53" s="33"/>
      <c r="JC53" s="33"/>
      <c r="JD53" s="33"/>
      <c r="JE53" s="33"/>
    </row>
    <row r="54" spans="1:265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33"/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76">
        <f t="shared" si="0"/>
        <v>0</v>
      </c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  <c r="FM54" s="33"/>
      <c r="FN54" s="33"/>
      <c r="FO54" s="33"/>
      <c r="FP54" s="33"/>
      <c r="FQ54" s="33"/>
      <c r="FR54" s="33"/>
      <c r="FS54" s="33"/>
      <c r="FT54" s="33"/>
      <c r="FU54" s="33"/>
      <c r="FV54" s="33"/>
      <c r="FW54" s="33"/>
      <c r="FX54" s="33"/>
      <c r="FY54" s="33"/>
      <c r="FZ54" s="33"/>
      <c r="GA54" s="33"/>
      <c r="GB54" s="33"/>
      <c r="GC54" s="33"/>
      <c r="GD54" s="33"/>
      <c r="GE54" s="33"/>
      <c r="GF54" s="33"/>
      <c r="GG54" s="82">
        <f t="shared" si="1"/>
        <v>0</v>
      </c>
      <c r="GH54" s="33"/>
      <c r="GI54" s="33"/>
      <c r="GJ54" s="33"/>
      <c r="GK54" s="33"/>
      <c r="GL54" s="33"/>
      <c r="GM54" s="33"/>
      <c r="GN54" s="33"/>
      <c r="GO54" s="33"/>
      <c r="GP54" s="33"/>
      <c r="GQ54" s="33"/>
      <c r="GR54" s="33"/>
      <c r="GS54" s="33"/>
      <c r="GT54" s="33"/>
      <c r="GU54" s="33"/>
      <c r="GV54" s="33"/>
      <c r="GW54" s="33"/>
      <c r="GX54" s="33"/>
      <c r="GY54" s="33"/>
      <c r="GZ54" s="33"/>
      <c r="HA54" s="33"/>
      <c r="HB54" s="33"/>
      <c r="HC54" s="33"/>
      <c r="HD54" s="33"/>
      <c r="HE54" s="33"/>
      <c r="HF54" s="33"/>
      <c r="HG54" s="33"/>
      <c r="HH54" s="33"/>
      <c r="HI54" s="33"/>
      <c r="HJ54" s="33"/>
      <c r="HK54" s="33"/>
      <c r="HL54" s="33"/>
      <c r="HM54" s="33"/>
      <c r="HN54" s="33"/>
      <c r="HO54" s="33"/>
      <c r="HP54" s="33"/>
      <c r="HQ54" s="33"/>
      <c r="HR54" s="33"/>
      <c r="HS54" s="33"/>
      <c r="HT54" s="33"/>
      <c r="HU54" s="33"/>
      <c r="HV54" s="33"/>
      <c r="HW54" s="33"/>
      <c r="HX54" s="33"/>
      <c r="HY54" s="33"/>
      <c r="HZ54" s="33"/>
      <c r="IA54" s="33"/>
      <c r="IB54" s="33"/>
      <c r="IC54" s="33"/>
      <c r="ID54" s="33"/>
      <c r="IE54" s="33"/>
      <c r="IF54" s="33"/>
      <c r="IG54" s="33"/>
      <c r="IH54" s="33"/>
      <c r="II54" s="33"/>
      <c r="IJ54" s="33"/>
      <c r="IK54" s="33"/>
      <c r="IL54" s="33"/>
      <c r="IM54" s="33"/>
      <c r="IN54" s="33"/>
      <c r="IO54" s="33"/>
      <c r="IP54" s="33"/>
      <c r="IQ54" s="33"/>
      <c r="IR54" s="33"/>
      <c r="IS54" s="33"/>
      <c r="IT54" s="33"/>
      <c r="IU54" s="33"/>
      <c r="IV54" s="33"/>
      <c r="IW54" s="33"/>
      <c r="IX54" s="33"/>
      <c r="IY54" s="33"/>
      <c r="IZ54" s="33"/>
      <c r="JA54" s="33"/>
      <c r="JB54" s="33"/>
      <c r="JC54" s="33"/>
      <c r="JD54" s="33"/>
      <c r="JE54" s="33"/>
    </row>
    <row r="55" spans="1:265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33"/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76">
        <f t="shared" si="0"/>
        <v>0</v>
      </c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  <c r="FM55" s="33"/>
      <c r="FN55" s="33"/>
      <c r="FO55" s="33"/>
      <c r="FP55" s="33"/>
      <c r="FQ55" s="33"/>
      <c r="FR55" s="33"/>
      <c r="FS55" s="33"/>
      <c r="FT55" s="33"/>
      <c r="FU55" s="33"/>
      <c r="FV55" s="33"/>
      <c r="FW55" s="33"/>
      <c r="FX55" s="33"/>
      <c r="FY55" s="33"/>
      <c r="FZ55" s="33"/>
      <c r="GA55" s="33"/>
      <c r="GB55" s="33"/>
      <c r="GC55" s="33"/>
      <c r="GD55" s="33"/>
      <c r="GE55" s="33"/>
      <c r="GF55" s="33"/>
      <c r="GG55" s="82">
        <f t="shared" si="1"/>
        <v>0</v>
      </c>
      <c r="GH55" s="33"/>
      <c r="GI55" s="33"/>
      <c r="GJ55" s="33"/>
      <c r="GK55" s="33"/>
      <c r="GL55" s="33"/>
      <c r="GM55" s="33"/>
      <c r="GN55" s="33"/>
      <c r="GO55" s="33"/>
      <c r="GP55" s="33"/>
      <c r="GQ55" s="33"/>
      <c r="GR55" s="33"/>
      <c r="GS55" s="33"/>
      <c r="GT55" s="33"/>
      <c r="GU55" s="33"/>
      <c r="GV55" s="33"/>
      <c r="GW55" s="33"/>
      <c r="GX55" s="33"/>
      <c r="GY55" s="33"/>
      <c r="GZ55" s="33"/>
      <c r="HA55" s="33"/>
      <c r="HB55" s="33"/>
      <c r="HC55" s="33"/>
      <c r="HD55" s="33"/>
      <c r="HE55" s="33"/>
      <c r="HF55" s="33"/>
      <c r="HG55" s="33"/>
      <c r="HH55" s="33"/>
      <c r="HI55" s="33"/>
      <c r="HJ55" s="33"/>
      <c r="HK55" s="33"/>
      <c r="HL55" s="33"/>
      <c r="HM55" s="33"/>
      <c r="HN55" s="33"/>
      <c r="HO55" s="33"/>
      <c r="HP55" s="33"/>
      <c r="HQ55" s="33"/>
      <c r="HR55" s="33"/>
      <c r="HS55" s="33"/>
      <c r="HT55" s="33"/>
      <c r="HU55" s="33"/>
      <c r="HV55" s="33"/>
      <c r="HW55" s="33"/>
      <c r="HX55" s="33"/>
      <c r="HY55" s="33"/>
      <c r="HZ55" s="33"/>
      <c r="IA55" s="33"/>
      <c r="IB55" s="33"/>
      <c r="IC55" s="33"/>
      <c r="ID55" s="33"/>
      <c r="IE55" s="33"/>
      <c r="IF55" s="33"/>
      <c r="IG55" s="33"/>
      <c r="IH55" s="33"/>
      <c r="II55" s="33"/>
      <c r="IJ55" s="33"/>
      <c r="IK55" s="33"/>
      <c r="IL55" s="33"/>
      <c r="IM55" s="33"/>
      <c r="IN55" s="33"/>
      <c r="IO55" s="33"/>
      <c r="IP55" s="33"/>
      <c r="IQ55" s="33"/>
      <c r="IR55" s="33"/>
      <c r="IS55" s="33"/>
      <c r="IT55" s="33"/>
      <c r="IU55" s="33"/>
      <c r="IV55" s="33"/>
      <c r="IW55" s="33"/>
      <c r="IX55" s="33"/>
      <c r="IY55" s="33"/>
      <c r="IZ55" s="33"/>
      <c r="JA55" s="33"/>
      <c r="JB55" s="33"/>
      <c r="JC55" s="33"/>
      <c r="JD55" s="33"/>
      <c r="JE55" s="33"/>
    </row>
    <row r="56" spans="1:265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33"/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76">
        <f t="shared" si="0"/>
        <v>0</v>
      </c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  <c r="FM56" s="33"/>
      <c r="FN56" s="33"/>
      <c r="FO56" s="33"/>
      <c r="FP56" s="33"/>
      <c r="FQ56" s="33"/>
      <c r="FR56" s="33"/>
      <c r="FS56" s="33"/>
      <c r="FT56" s="33"/>
      <c r="FU56" s="33"/>
      <c r="FV56" s="33"/>
      <c r="FW56" s="33"/>
      <c r="FX56" s="33"/>
      <c r="FY56" s="33"/>
      <c r="FZ56" s="33"/>
      <c r="GA56" s="33"/>
      <c r="GB56" s="33"/>
      <c r="GC56" s="33"/>
      <c r="GD56" s="33"/>
      <c r="GE56" s="33"/>
      <c r="GF56" s="33"/>
      <c r="GG56" s="82">
        <f t="shared" si="1"/>
        <v>0</v>
      </c>
      <c r="GH56" s="33"/>
      <c r="GI56" s="33"/>
      <c r="GJ56" s="33"/>
      <c r="GK56" s="33"/>
      <c r="GL56" s="33"/>
      <c r="GM56" s="33"/>
      <c r="GN56" s="33"/>
      <c r="GO56" s="33"/>
      <c r="GP56" s="33"/>
      <c r="GQ56" s="33"/>
      <c r="GR56" s="33"/>
      <c r="GS56" s="33"/>
      <c r="GT56" s="33"/>
      <c r="GU56" s="33"/>
      <c r="GV56" s="33"/>
      <c r="GW56" s="33"/>
      <c r="GX56" s="33"/>
      <c r="GY56" s="33"/>
      <c r="GZ56" s="33"/>
      <c r="HA56" s="33"/>
      <c r="HB56" s="33"/>
      <c r="HC56" s="33"/>
      <c r="HD56" s="33"/>
      <c r="HE56" s="33"/>
      <c r="HF56" s="33"/>
      <c r="HG56" s="33"/>
      <c r="HH56" s="33"/>
      <c r="HI56" s="33"/>
      <c r="HJ56" s="33"/>
      <c r="HK56" s="33"/>
      <c r="HL56" s="33"/>
      <c r="HM56" s="33"/>
      <c r="HN56" s="33"/>
      <c r="HO56" s="33"/>
      <c r="HP56" s="33"/>
      <c r="HQ56" s="33"/>
      <c r="HR56" s="33"/>
      <c r="HS56" s="33"/>
      <c r="HT56" s="33"/>
      <c r="HU56" s="33"/>
      <c r="HV56" s="33"/>
      <c r="HW56" s="33"/>
      <c r="HX56" s="33"/>
      <c r="HY56" s="33"/>
      <c r="HZ56" s="33"/>
      <c r="IA56" s="33"/>
      <c r="IB56" s="33"/>
      <c r="IC56" s="33"/>
      <c r="ID56" s="33"/>
      <c r="IE56" s="33"/>
      <c r="IF56" s="33"/>
      <c r="IG56" s="33"/>
      <c r="IH56" s="33"/>
      <c r="II56" s="33"/>
      <c r="IJ56" s="33"/>
      <c r="IK56" s="33"/>
      <c r="IL56" s="33"/>
      <c r="IM56" s="33"/>
      <c r="IN56" s="33"/>
      <c r="IO56" s="33"/>
      <c r="IP56" s="33"/>
      <c r="IQ56" s="33"/>
      <c r="IR56" s="33"/>
      <c r="IS56" s="33"/>
      <c r="IT56" s="33"/>
      <c r="IU56" s="33"/>
      <c r="IV56" s="33"/>
      <c r="IW56" s="33"/>
      <c r="IX56" s="33"/>
      <c r="IY56" s="33"/>
      <c r="IZ56" s="33"/>
      <c r="JA56" s="33"/>
      <c r="JB56" s="33"/>
      <c r="JC56" s="33"/>
      <c r="JD56" s="33"/>
      <c r="JE56" s="33"/>
    </row>
    <row r="57" spans="1:265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33"/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76">
        <f t="shared" si="0"/>
        <v>0</v>
      </c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  <c r="FM57" s="33"/>
      <c r="FN57" s="33"/>
      <c r="FO57" s="33"/>
      <c r="FP57" s="33"/>
      <c r="FQ57" s="33"/>
      <c r="FR57" s="33"/>
      <c r="FS57" s="33"/>
      <c r="FT57" s="33"/>
      <c r="FU57" s="33"/>
      <c r="FV57" s="33"/>
      <c r="FW57" s="33"/>
      <c r="FX57" s="33"/>
      <c r="FY57" s="33"/>
      <c r="FZ57" s="33"/>
      <c r="GA57" s="33"/>
      <c r="GB57" s="33"/>
      <c r="GC57" s="33"/>
      <c r="GD57" s="33"/>
      <c r="GE57" s="33"/>
      <c r="GF57" s="33"/>
      <c r="GG57" s="82">
        <f t="shared" si="1"/>
        <v>0</v>
      </c>
      <c r="GH57" s="33"/>
      <c r="GI57" s="33"/>
      <c r="GJ57" s="33"/>
      <c r="GK57" s="33"/>
      <c r="GL57" s="33"/>
      <c r="GM57" s="33"/>
      <c r="GN57" s="33"/>
      <c r="GO57" s="33"/>
      <c r="GP57" s="33"/>
      <c r="GQ57" s="33"/>
      <c r="GR57" s="33"/>
      <c r="GS57" s="33"/>
      <c r="GT57" s="33"/>
      <c r="GU57" s="33"/>
      <c r="GV57" s="33"/>
      <c r="GW57" s="33"/>
      <c r="GX57" s="33"/>
      <c r="GY57" s="33"/>
      <c r="GZ57" s="33"/>
      <c r="HA57" s="33"/>
      <c r="HB57" s="33"/>
      <c r="HC57" s="33"/>
      <c r="HD57" s="33"/>
      <c r="HE57" s="33"/>
      <c r="HF57" s="33"/>
      <c r="HG57" s="33"/>
      <c r="HH57" s="33"/>
      <c r="HI57" s="33"/>
      <c r="HJ57" s="33"/>
      <c r="HK57" s="33"/>
      <c r="HL57" s="33"/>
      <c r="HM57" s="33"/>
      <c r="HN57" s="33"/>
      <c r="HO57" s="33"/>
      <c r="HP57" s="33"/>
      <c r="HQ57" s="33"/>
      <c r="HR57" s="33"/>
      <c r="HS57" s="33"/>
      <c r="HT57" s="33"/>
      <c r="HU57" s="33"/>
      <c r="HV57" s="33"/>
      <c r="HW57" s="33"/>
      <c r="HX57" s="33"/>
      <c r="HY57" s="33"/>
      <c r="HZ57" s="33"/>
      <c r="IA57" s="33"/>
      <c r="IB57" s="33"/>
      <c r="IC57" s="33"/>
      <c r="ID57" s="33"/>
      <c r="IE57" s="33"/>
      <c r="IF57" s="33"/>
      <c r="IG57" s="33"/>
      <c r="IH57" s="33"/>
      <c r="II57" s="33"/>
      <c r="IJ57" s="33"/>
      <c r="IK57" s="33"/>
      <c r="IL57" s="33"/>
      <c r="IM57" s="33"/>
      <c r="IN57" s="33"/>
      <c r="IO57" s="33"/>
      <c r="IP57" s="33"/>
      <c r="IQ57" s="33"/>
      <c r="IR57" s="33"/>
      <c r="IS57" s="33"/>
      <c r="IT57" s="33"/>
      <c r="IU57" s="33"/>
      <c r="IV57" s="33"/>
      <c r="IW57" s="33"/>
      <c r="IX57" s="33"/>
      <c r="IY57" s="33"/>
      <c r="IZ57" s="33"/>
      <c r="JA57" s="33"/>
      <c r="JB57" s="33"/>
      <c r="JC57" s="33"/>
      <c r="JD57" s="33"/>
      <c r="JE57" s="33"/>
    </row>
    <row r="58" spans="1:265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33"/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76">
        <f t="shared" si="0"/>
        <v>0</v>
      </c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  <c r="FM58" s="33"/>
      <c r="FN58" s="33"/>
      <c r="FO58" s="33"/>
      <c r="FP58" s="33"/>
      <c r="FQ58" s="33"/>
      <c r="FR58" s="33"/>
      <c r="FS58" s="33"/>
      <c r="FT58" s="33"/>
      <c r="FU58" s="33"/>
      <c r="FV58" s="33"/>
      <c r="FW58" s="33"/>
      <c r="FX58" s="33"/>
      <c r="FY58" s="33"/>
      <c r="FZ58" s="33"/>
      <c r="GA58" s="33"/>
      <c r="GB58" s="33"/>
      <c r="GC58" s="33"/>
      <c r="GD58" s="33"/>
      <c r="GE58" s="33"/>
      <c r="GF58" s="33"/>
      <c r="GG58" s="82">
        <f t="shared" si="1"/>
        <v>0</v>
      </c>
      <c r="GH58" s="33"/>
      <c r="GI58" s="33"/>
      <c r="GJ58" s="33"/>
      <c r="GK58" s="33"/>
      <c r="GL58" s="33"/>
      <c r="GM58" s="33"/>
      <c r="GN58" s="33"/>
      <c r="GO58" s="33"/>
      <c r="GP58" s="33"/>
      <c r="GQ58" s="33"/>
      <c r="GR58" s="33"/>
      <c r="GS58" s="33"/>
      <c r="GT58" s="33"/>
      <c r="GU58" s="33"/>
      <c r="GV58" s="33"/>
      <c r="GW58" s="33"/>
      <c r="GX58" s="33"/>
      <c r="GY58" s="33"/>
      <c r="GZ58" s="33"/>
      <c r="HA58" s="33"/>
      <c r="HB58" s="33"/>
      <c r="HC58" s="33"/>
      <c r="HD58" s="33"/>
      <c r="HE58" s="33"/>
      <c r="HF58" s="33"/>
      <c r="HG58" s="33"/>
      <c r="HH58" s="33"/>
      <c r="HI58" s="33"/>
      <c r="HJ58" s="33"/>
      <c r="HK58" s="33"/>
      <c r="HL58" s="33"/>
      <c r="HM58" s="33"/>
      <c r="HN58" s="33"/>
      <c r="HO58" s="33"/>
      <c r="HP58" s="33"/>
      <c r="HQ58" s="33"/>
      <c r="HR58" s="33"/>
      <c r="HS58" s="33"/>
      <c r="HT58" s="33"/>
      <c r="HU58" s="33"/>
      <c r="HV58" s="33"/>
      <c r="HW58" s="33"/>
      <c r="HX58" s="33"/>
      <c r="HY58" s="33"/>
      <c r="HZ58" s="33"/>
      <c r="IA58" s="33"/>
      <c r="IB58" s="33"/>
      <c r="IC58" s="33"/>
      <c r="ID58" s="33"/>
      <c r="IE58" s="33"/>
      <c r="IF58" s="33"/>
      <c r="IG58" s="33"/>
      <c r="IH58" s="33"/>
      <c r="II58" s="33"/>
      <c r="IJ58" s="33"/>
      <c r="IK58" s="33"/>
      <c r="IL58" s="33"/>
      <c r="IM58" s="33"/>
      <c r="IN58" s="33"/>
      <c r="IO58" s="33"/>
      <c r="IP58" s="33"/>
      <c r="IQ58" s="33"/>
      <c r="IR58" s="33"/>
      <c r="IS58" s="33"/>
      <c r="IT58" s="33"/>
      <c r="IU58" s="33"/>
      <c r="IV58" s="33"/>
      <c r="IW58" s="33"/>
      <c r="IX58" s="33"/>
      <c r="IY58" s="33"/>
      <c r="IZ58" s="33"/>
      <c r="JA58" s="33"/>
      <c r="JB58" s="33"/>
      <c r="JC58" s="33"/>
      <c r="JD58" s="33"/>
      <c r="JE58" s="33"/>
    </row>
    <row r="59" spans="1:265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33"/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76">
        <f t="shared" si="0"/>
        <v>0</v>
      </c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  <c r="FM59" s="33"/>
      <c r="FN59" s="33"/>
      <c r="FO59" s="33"/>
      <c r="FP59" s="33"/>
      <c r="FQ59" s="33"/>
      <c r="FR59" s="33"/>
      <c r="FS59" s="33"/>
      <c r="FT59" s="33"/>
      <c r="FU59" s="33"/>
      <c r="FV59" s="33"/>
      <c r="FW59" s="33"/>
      <c r="FX59" s="33"/>
      <c r="FY59" s="33"/>
      <c r="FZ59" s="33"/>
      <c r="GA59" s="33"/>
      <c r="GB59" s="33"/>
      <c r="GC59" s="33"/>
      <c r="GD59" s="33"/>
      <c r="GE59" s="33"/>
      <c r="GF59" s="33"/>
      <c r="GG59" s="82">
        <f t="shared" si="1"/>
        <v>0</v>
      </c>
      <c r="GH59" s="33"/>
      <c r="GI59" s="33"/>
      <c r="GJ59" s="33"/>
      <c r="GK59" s="33"/>
      <c r="GL59" s="33"/>
      <c r="GM59" s="33"/>
      <c r="GN59" s="33"/>
      <c r="GO59" s="33"/>
      <c r="GP59" s="33"/>
      <c r="GQ59" s="33"/>
      <c r="GR59" s="33"/>
      <c r="GS59" s="33"/>
      <c r="GT59" s="33"/>
      <c r="GU59" s="33"/>
      <c r="GV59" s="33"/>
      <c r="GW59" s="33"/>
      <c r="GX59" s="33"/>
      <c r="GY59" s="33"/>
      <c r="GZ59" s="33"/>
      <c r="HA59" s="33"/>
      <c r="HB59" s="33"/>
      <c r="HC59" s="33"/>
      <c r="HD59" s="33"/>
      <c r="HE59" s="33"/>
      <c r="HF59" s="33"/>
      <c r="HG59" s="33"/>
      <c r="HH59" s="33"/>
      <c r="HI59" s="33"/>
      <c r="HJ59" s="33"/>
      <c r="HK59" s="33"/>
      <c r="HL59" s="33"/>
      <c r="HM59" s="33"/>
      <c r="HN59" s="33"/>
      <c r="HO59" s="33"/>
      <c r="HP59" s="33"/>
      <c r="HQ59" s="33"/>
      <c r="HR59" s="33"/>
      <c r="HS59" s="33"/>
      <c r="HT59" s="33"/>
      <c r="HU59" s="33"/>
      <c r="HV59" s="33"/>
      <c r="HW59" s="33"/>
      <c r="HX59" s="33"/>
      <c r="HY59" s="33"/>
      <c r="HZ59" s="33"/>
      <c r="IA59" s="33"/>
      <c r="IB59" s="33"/>
      <c r="IC59" s="33"/>
      <c r="ID59" s="33"/>
      <c r="IE59" s="33"/>
      <c r="IF59" s="33"/>
      <c r="IG59" s="33"/>
      <c r="IH59" s="33"/>
      <c r="II59" s="33"/>
      <c r="IJ59" s="33"/>
      <c r="IK59" s="33"/>
      <c r="IL59" s="33"/>
      <c r="IM59" s="33"/>
      <c r="IN59" s="33"/>
      <c r="IO59" s="33"/>
      <c r="IP59" s="33"/>
      <c r="IQ59" s="33"/>
      <c r="IR59" s="33"/>
      <c r="IS59" s="33"/>
      <c r="IT59" s="33"/>
      <c r="IU59" s="33"/>
      <c r="IV59" s="33"/>
      <c r="IW59" s="33"/>
      <c r="IX59" s="33"/>
      <c r="IY59" s="33"/>
      <c r="IZ59" s="33"/>
      <c r="JA59" s="33"/>
      <c r="JB59" s="33"/>
      <c r="JC59" s="33"/>
      <c r="JD59" s="33"/>
      <c r="JE59" s="33"/>
    </row>
    <row r="60" spans="1:265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76">
        <f t="shared" si="0"/>
        <v>0</v>
      </c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  <c r="FM60" s="33"/>
      <c r="FN60" s="33"/>
      <c r="FO60" s="33"/>
      <c r="FP60" s="33"/>
      <c r="FQ60" s="33"/>
      <c r="FR60" s="33"/>
      <c r="FS60" s="33"/>
      <c r="FT60" s="33"/>
      <c r="FU60" s="33"/>
      <c r="FV60" s="33"/>
      <c r="FW60" s="33"/>
      <c r="FX60" s="33"/>
      <c r="FY60" s="33"/>
      <c r="FZ60" s="33"/>
      <c r="GA60" s="33"/>
      <c r="GB60" s="33"/>
      <c r="GC60" s="33"/>
      <c r="GD60" s="33"/>
      <c r="GE60" s="33"/>
      <c r="GF60" s="33"/>
      <c r="GG60" s="82">
        <f t="shared" si="1"/>
        <v>0</v>
      </c>
      <c r="GH60" s="33"/>
      <c r="GI60" s="33"/>
      <c r="GJ60" s="33"/>
      <c r="GK60" s="33"/>
      <c r="GL60" s="33"/>
      <c r="GM60" s="33"/>
      <c r="GN60" s="33"/>
      <c r="GO60" s="33"/>
      <c r="GP60" s="33"/>
      <c r="GQ60" s="33"/>
      <c r="GR60" s="33"/>
      <c r="GS60" s="33"/>
      <c r="GT60" s="33"/>
      <c r="GU60" s="33"/>
      <c r="GV60" s="33"/>
      <c r="GW60" s="33"/>
      <c r="GX60" s="33"/>
      <c r="GY60" s="33"/>
      <c r="GZ60" s="33"/>
      <c r="HA60" s="33"/>
      <c r="HB60" s="33"/>
      <c r="HC60" s="33"/>
      <c r="HD60" s="33"/>
      <c r="HE60" s="33"/>
      <c r="HF60" s="33"/>
      <c r="HG60" s="33"/>
      <c r="HH60" s="33"/>
      <c r="HI60" s="33"/>
      <c r="HJ60" s="33"/>
      <c r="HK60" s="33"/>
      <c r="HL60" s="33"/>
      <c r="HM60" s="33"/>
      <c r="HN60" s="33"/>
      <c r="HO60" s="33"/>
      <c r="HP60" s="33"/>
      <c r="HQ60" s="33"/>
      <c r="HR60" s="33"/>
      <c r="HS60" s="33"/>
      <c r="HT60" s="33"/>
      <c r="HU60" s="33"/>
      <c r="HV60" s="33"/>
      <c r="HW60" s="33"/>
      <c r="HX60" s="33"/>
      <c r="HY60" s="33"/>
      <c r="HZ60" s="33"/>
      <c r="IA60" s="33"/>
      <c r="IB60" s="33"/>
      <c r="IC60" s="33"/>
      <c r="ID60" s="33"/>
      <c r="IE60" s="33"/>
      <c r="IF60" s="33"/>
      <c r="IG60" s="33"/>
      <c r="IH60" s="33"/>
      <c r="II60" s="33"/>
      <c r="IJ60" s="33"/>
      <c r="IK60" s="33"/>
      <c r="IL60" s="33"/>
      <c r="IM60" s="33"/>
      <c r="IN60" s="33"/>
      <c r="IO60" s="33"/>
      <c r="IP60" s="33"/>
      <c r="IQ60" s="33"/>
      <c r="IR60" s="33"/>
      <c r="IS60" s="33"/>
      <c r="IT60" s="33"/>
      <c r="IU60" s="33"/>
      <c r="IV60" s="33"/>
      <c r="IW60" s="33"/>
      <c r="IX60" s="33"/>
      <c r="IY60" s="33"/>
      <c r="IZ60" s="33"/>
      <c r="JA60" s="33"/>
      <c r="JB60" s="33"/>
      <c r="JC60" s="33"/>
      <c r="JD60" s="33"/>
      <c r="JE60" s="33"/>
    </row>
    <row r="61" spans="1:265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33"/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76">
        <f t="shared" si="0"/>
        <v>0</v>
      </c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  <c r="FM61" s="33"/>
      <c r="FN61" s="33"/>
      <c r="FO61" s="33"/>
      <c r="FP61" s="33"/>
      <c r="FQ61" s="33"/>
      <c r="FR61" s="33"/>
      <c r="FS61" s="33"/>
      <c r="FT61" s="33"/>
      <c r="FU61" s="33"/>
      <c r="FV61" s="33"/>
      <c r="FW61" s="33"/>
      <c r="FX61" s="33"/>
      <c r="FY61" s="33"/>
      <c r="FZ61" s="33"/>
      <c r="GA61" s="33"/>
      <c r="GB61" s="33"/>
      <c r="GC61" s="33"/>
      <c r="GD61" s="33"/>
      <c r="GE61" s="33"/>
      <c r="GF61" s="33"/>
      <c r="GG61" s="82">
        <f t="shared" si="1"/>
        <v>0</v>
      </c>
      <c r="GH61" s="33"/>
      <c r="GI61" s="33"/>
      <c r="GJ61" s="33"/>
      <c r="GK61" s="33"/>
      <c r="GL61" s="33"/>
      <c r="GM61" s="33"/>
      <c r="GN61" s="33"/>
      <c r="GO61" s="33"/>
      <c r="GP61" s="33"/>
      <c r="GQ61" s="33"/>
      <c r="GR61" s="33"/>
      <c r="GS61" s="33"/>
      <c r="GT61" s="33"/>
      <c r="GU61" s="33"/>
      <c r="GV61" s="33"/>
      <c r="GW61" s="33"/>
      <c r="GX61" s="33"/>
      <c r="GY61" s="33"/>
      <c r="GZ61" s="33"/>
      <c r="HA61" s="33"/>
      <c r="HB61" s="33"/>
      <c r="HC61" s="33"/>
      <c r="HD61" s="33"/>
      <c r="HE61" s="33"/>
      <c r="HF61" s="33"/>
      <c r="HG61" s="33"/>
      <c r="HH61" s="33"/>
      <c r="HI61" s="33"/>
      <c r="HJ61" s="33"/>
      <c r="HK61" s="33"/>
      <c r="HL61" s="33"/>
      <c r="HM61" s="33"/>
      <c r="HN61" s="33"/>
      <c r="HO61" s="33"/>
      <c r="HP61" s="33"/>
      <c r="HQ61" s="33"/>
      <c r="HR61" s="33"/>
      <c r="HS61" s="33"/>
      <c r="HT61" s="33"/>
      <c r="HU61" s="33"/>
      <c r="HV61" s="33"/>
      <c r="HW61" s="33"/>
      <c r="HX61" s="33"/>
      <c r="HY61" s="33"/>
      <c r="HZ61" s="33"/>
      <c r="IA61" s="33"/>
      <c r="IB61" s="33"/>
      <c r="IC61" s="33"/>
      <c r="ID61" s="33"/>
      <c r="IE61" s="33"/>
      <c r="IF61" s="33"/>
      <c r="IG61" s="33"/>
      <c r="IH61" s="33"/>
      <c r="II61" s="33"/>
      <c r="IJ61" s="33"/>
      <c r="IK61" s="33"/>
      <c r="IL61" s="33"/>
      <c r="IM61" s="33"/>
      <c r="IN61" s="33"/>
      <c r="IO61" s="33"/>
      <c r="IP61" s="33"/>
      <c r="IQ61" s="33"/>
      <c r="IR61" s="33"/>
      <c r="IS61" s="33"/>
      <c r="IT61" s="33"/>
      <c r="IU61" s="33"/>
      <c r="IV61" s="33"/>
      <c r="IW61" s="33"/>
      <c r="IX61" s="33"/>
      <c r="IY61" s="33"/>
      <c r="IZ61" s="33"/>
      <c r="JA61" s="33"/>
      <c r="JB61" s="33"/>
      <c r="JC61" s="33"/>
      <c r="JD61" s="33"/>
      <c r="JE61" s="33"/>
    </row>
    <row r="62" spans="1:265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33"/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76">
        <f t="shared" si="0"/>
        <v>0</v>
      </c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  <c r="FM62" s="33"/>
      <c r="FN62" s="33"/>
      <c r="FO62" s="33"/>
      <c r="FP62" s="33"/>
      <c r="FQ62" s="33"/>
      <c r="FR62" s="33"/>
      <c r="FS62" s="33"/>
      <c r="FT62" s="33"/>
      <c r="FU62" s="33"/>
      <c r="FV62" s="33"/>
      <c r="FW62" s="33"/>
      <c r="FX62" s="33"/>
      <c r="FY62" s="33"/>
      <c r="FZ62" s="33"/>
      <c r="GA62" s="33"/>
      <c r="GB62" s="33"/>
      <c r="GC62" s="33"/>
      <c r="GD62" s="33"/>
      <c r="GE62" s="33"/>
      <c r="GF62" s="33"/>
      <c r="GG62" s="82">
        <f t="shared" si="1"/>
        <v>0</v>
      </c>
      <c r="GH62" s="33"/>
      <c r="GI62" s="33"/>
      <c r="GJ62" s="33"/>
      <c r="GK62" s="33"/>
      <c r="GL62" s="33"/>
      <c r="GM62" s="33"/>
      <c r="GN62" s="33"/>
      <c r="GO62" s="33"/>
      <c r="GP62" s="33"/>
      <c r="GQ62" s="33"/>
      <c r="GR62" s="33"/>
      <c r="GS62" s="33"/>
      <c r="GT62" s="33"/>
      <c r="GU62" s="33"/>
      <c r="GV62" s="33"/>
      <c r="GW62" s="33"/>
      <c r="GX62" s="33"/>
      <c r="GY62" s="33"/>
      <c r="GZ62" s="33"/>
      <c r="HA62" s="33"/>
      <c r="HB62" s="33"/>
      <c r="HC62" s="33"/>
      <c r="HD62" s="33"/>
      <c r="HE62" s="33"/>
      <c r="HF62" s="33"/>
      <c r="HG62" s="33"/>
      <c r="HH62" s="33"/>
      <c r="HI62" s="33"/>
      <c r="HJ62" s="33"/>
      <c r="HK62" s="33"/>
      <c r="HL62" s="33"/>
      <c r="HM62" s="33"/>
      <c r="HN62" s="33"/>
      <c r="HO62" s="33"/>
      <c r="HP62" s="33"/>
      <c r="HQ62" s="33"/>
      <c r="HR62" s="33"/>
      <c r="HS62" s="33"/>
      <c r="HT62" s="33"/>
      <c r="HU62" s="33"/>
      <c r="HV62" s="33"/>
      <c r="HW62" s="33"/>
      <c r="HX62" s="33"/>
      <c r="HY62" s="33"/>
      <c r="HZ62" s="33"/>
      <c r="IA62" s="33"/>
      <c r="IB62" s="33"/>
      <c r="IC62" s="33"/>
      <c r="ID62" s="33"/>
      <c r="IE62" s="33"/>
      <c r="IF62" s="33"/>
      <c r="IG62" s="33"/>
      <c r="IH62" s="33"/>
      <c r="II62" s="33"/>
      <c r="IJ62" s="33"/>
      <c r="IK62" s="33"/>
      <c r="IL62" s="33"/>
      <c r="IM62" s="33"/>
      <c r="IN62" s="33"/>
      <c r="IO62" s="33"/>
      <c r="IP62" s="33"/>
      <c r="IQ62" s="33"/>
      <c r="IR62" s="33"/>
      <c r="IS62" s="33"/>
      <c r="IT62" s="33"/>
      <c r="IU62" s="33"/>
      <c r="IV62" s="33"/>
      <c r="IW62" s="33"/>
      <c r="IX62" s="33"/>
      <c r="IY62" s="33"/>
      <c r="IZ62" s="33"/>
      <c r="JA62" s="33"/>
      <c r="JB62" s="33"/>
      <c r="JC62" s="33"/>
      <c r="JD62" s="33"/>
      <c r="JE62" s="33"/>
    </row>
    <row r="63" spans="1:265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33"/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76">
        <f t="shared" si="0"/>
        <v>0</v>
      </c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  <c r="FM63" s="33"/>
      <c r="FN63" s="33"/>
      <c r="FO63" s="33"/>
      <c r="FP63" s="33"/>
      <c r="FQ63" s="33"/>
      <c r="FR63" s="33"/>
      <c r="FS63" s="33"/>
      <c r="FT63" s="33"/>
      <c r="FU63" s="33"/>
      <c r="FV63" s="33"/>
      <c r="FW63" s="33"/>
      <c r="FX63" s="33"/>
      <c r="FY63" s="33"/>
      <c r="FZ63" s="33"/>
      <c r="GA63" s="33"/>
      <c r="GB63" s="33"/>
      <c r="GC63" s="33"/>
      <c r="GD63" s="33"/>
      <c r="GE63" s="33"/>
      <c r="GF63" s="33"/>
      <c r="GG63" s="82">
        <f t="shared" si="1"/>
        <v>0</v>
      </c>
      <c r="GH63" s="33"/>
      <c r="GI63" s="33"/>
      <c r="GJ63" s="33"/>
      <c r="GK63" s="33"/>
      <c r="GL63" s="33"/>
      <c r="GM63" s="33"/>
      <c r="GN63" s="33"/>
      <c r="GO63" s="33"/>
      <c r="GP63" s="33"/>
      <c r="GQ63" s="33"/>
      <c r="GR63" s="33"/>
      <c r="GS63" s="33"/>
      <c r="GT63" s="33"/>
      <c r="GU63" s="33"/>
      <c r="GV63" s="33"/>
      <c r="GW63" s="33"/>
      <c r="GX63" s="33"/>
      <c r="GY63" s="33"/>
      <c r="GZ63" s="33"/>
      <c r="HA63" s="33"/>
      <c r="HB63" s="33"/>
      <c r="HC63" s="33"/>
      <c r="HD63" s="33"/>
      <c r="HE63" s="33"/>
      <c r="HF63" s="33"/>
      <c r="HG63" s="33"/>
      <c r="HH63" s="33"/>
      <c r="HI63" s="33"/>
      <c r="HJ63" s="33"/>
      <c r="HK63" s="33"/>
      <c r="HL63" s="33"/>
      <c r="HM63" s="33"/>
      <c r="HN63" s="33"/>
      <c r="HO63" s="33"/>
      <c r="HP63" s="33"/>
      <c r="HQ63" s="33"/>
      <c r="HR63" s="33"/>
      <c r="HS63" s="33"/>
      <c r="HT63" s="33"/>
      <c r="HU63" s="33"/>
      <c r="HV63" s="33"/>
      <c r="HW63" s="33"/>
      <c r="HX63" s="33"/>
      <c r="HY63" s="33"/>
      <c r="HZ63" s="33"/>
      <c r="IA63" s="33"/>
      <c r="IB63" s="33"/>
      <c r="IC63" s="33"/>
      <c r="ID63" s="33"/>
      <c r="IE63" s="33"/>
      <c r="IF63" s="33"/>
      <c r="IG63" s="33"/>
      <c r="IH63" s="33"/>
      <c r="II63" s="33"/>
      <c r="IJ63" s="33"/>
      <c r="IK63" s="33"/>
      <c r="IL63" s="33"/>
      <c r="IM63" s="33"/>
      <c r="IN63" s="33"/>
      <c r="IO63" s="33"/>
      <c r="IP63" s="33"/>
      <c r="IQ63" s="33"/>
      <c r="IR63" s="33"/>
      <c r="IS63" s="33"/>
      <c r="IT63" s="33"/>
      <c r="IU63" s="33"/>
      <c r="IV63" s="33"/>
      <c r="IW63" s="33"/>
      <c r="IX63" s="33"/>
      <c r="IY63" s="33"/>
      <c r="IZ63" s="33"/>
      <c r="JA63" s="33"/>
      <c r="JB63" s="33"/>
      <c r="JC63" s="33"/>
      <c r="JD63" s="33"/>
      <c r="JE63" s="33"/>
    </row>
    <row r="64" spans="1:265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33"/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76">
        <f t="shared" si="0"/>
        <v>0</v>
      </c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  <c r="FM64" s="33"/>
      <c r="FN64" s="33"/>
      <c r="FO64" s="33"/>
      <c r="FP64" s="33"/>
      <c r="FQ64" s="33"/>
      <c r="FR64" s="33"/>
      <c r="FS64" s="33"/>
      <c r="FT64" s="33"/>
      <c r="FU64" s="33"/>
      <c r="FV64" s="33"/>
      <c r="FW64" s="33"/>
      <c r="FX64" s="33"/>
      <c r="FY64" s="33"/>
      <c r="FZ64" s="33"/>
      <c r="GA64" s="33"/>
      <c r="GB64" s="33"/>
      <c r="GC64" s="33"/>
      <c r="GD64" s="33"/>
      <c r="GE64" s="33"/>
      <c r="GF64" s="33"/>
      <c r="GG64" s="82">
        <f t="shared" si="1"/>
        <v>0</v>
      </c>
      <c r="GH64" s="33"/>
      <c r="GI64" s="33"/>
      <c r="GJ64" s="33"/>
      <c r="GK64" s="33"/>
      <c r="GL64" s="33"/>
      <c r="GM64" s="33"/>
      <c r="GN64" s="33"/>
      <c r="GO64" s="33"/>
      <c r="GP64" s="33"/>
      <c r="GQ64" s="33"/>
      <c r="GR64" s="33"/>
      <c r="GS64" s="33"/>
      <c r="GT64" s="33"/>
      <c r="GU64" s="33"/>
      <c r="GV64" s="33"/>
      <c r="GW64" s="33"/>
      <c r="GX64" s="33"/>
      <c r="GY64" s="33"/>
      <c r="GZ64" s="33"/>
      <c r="HA64" s="33"/>
      <c r="HB64" s="33"/>
      <c r="HC64" s="33"/>
      <c r="HD64" s="33"/>
      <c r="HE64" s="33"/>
      <c r="HF64" s="33"/>
      <c r="HG64" s="33"/>
      <c r="HH64" s="33"/>
      <c r="HI64" s="33"/>
      <c r="HJ64" s="33"/>
      <c r="HK64" s="33"/>
      <c r="HL64" s="33"/>
      <c r="HM64" s="33"/>
      <c r="HN64" s="33"/>
      <c r="HO64" s="33"/>
      <c r="HP64" s="33"/>
      <c r="HQ64" s="33"/>
      <c r="HR64" s="33"/>
      <c r="HS64" s="33"/>
      <c r="HT64" s="33"/>
      <c r="HU64" s="33"/>
      <c r="HV64" s="33"/>
      <c r="HW64" s="33"/>
      <c r="HX64" s="33"/>
      <c r="HY64" s="33"/>
      <c r="HZ64" s="33"/>
      <c r="IA64" s="33"/>
      <c r="IB64" s="33"/>
      <c r="IC64" s="33"/>
      <c r="ID64" s="33"/>
      <c r="IE64" s="33"/>
      <c r="IF64" s="33"/>
      <c r="IG64" s="33"/>
      <c r="IH64" s="33"/>
      <c r="II64" s="33"/>
      <c r="IJ64" s="33"/>
      <c r="IK64" s="33"/>
      <c r="IL64" s="33"/>
      <c r="IM64" s="33"/>
      <c r="IN64" s="33"/>
      <c r="IO64" s="33"/>
      <c r="IP64" s="33"/>
      <c r="IQ64" s="33"/>
      <c r="IR64" s="33"/>
      <c r="IS64" s="33"/>
      <c r="IT64" s="33"/>
      <c r="IU64" s="33"/>
      <c r="IV64" s="33"/>
      <c r="IW64" s="33"/>
      <c r="IX64" s="33"/>
      <c r="IY64" s="33"/>
      <c r="IZ64" s="33"/>
      <c r="JA64" s="33"/>
      <c r="JB64" s="33"/>
      <c r="JC64" s="33"/>
      <c r="JD64" s="33"/>
      <c r="JE64" s="33"/>
    </row>
    <row r="65" spans="1:265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33"/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76">
        <f t="shared" si="0"/>
        <v>0</v>
      </c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  <c r="FM65" s="33"/>
      <c r="FN65" s="33"/>
      <c r="FO65" s="33"/>
      <c r="FP65" s="33"/>
      <c r="FQ65" s="33"/>
      <c r="FR65" s="33"/>
      <c r="FS65" s="33"/>
      <c r="FT65" s="33"/>
      <c r="FU65" s="33"/>
      <c r="FV65" s="33"/>
      <c r="FW65" s="33"/>
      <c r="FX65" s="33"/>
      <c r="FY65" s="33"/>
      <c r="FZ65" s="33"/>
      <c r="GA65" s="33"/>
      <c r="GB65" s="33"/>
      <c r="GC65" s="33"/>
      <c r="GD65" s="33"/>
      <c r="GE65" s="33"/>
      <c r="GF65" s="33"/>
      <c r="GG65" s="82">
        <f t="shared" si="1"/>
        <v>0</v>
      </c>
      <c r="GH65" s="33"/>
      <c r="GI65" s="33"/>
      <c r="GJ65" s="33"/>
      <c r="GK65" s="33"/>
      <c r="GL65" s="33"/>
      <c r="GM65" s="33"/>
      <c r="GN65" s="33"/>
      <c r="GO65" s="33"/>
      <c r="GP65" s="33"/>
      <c r="GQ65" s="33"/>
      <c r="GR65" s="33"/>
      <c r="GS65" s="33"/>
      <c r="GT65" s="33"/>
      <c r="GU65" s="33"/>
      <c r="GV65" s="33"/>
      <c r="GW65" s="33"/>
      <c r="GX65" s="33"/>
      <c r="GY65" s="33"/>
      <c r="GZ65" s="33"/>
      <c r="HA65" s="33"/>
      <c r="HB65" s="33"/>
      <c r="HC65" s="33"/>
      <c r="HD65" s="33"/>
      <c r="HE65" s="33"/>
      <c r="HF65" s="33"/>
      <c r="HG65" s="33"/>
      <c r="HH65" s="33"/>
      <c r="HI65" s="33"/>
      <c r="HJ65" s="33"/>
      <c r="HK65" s="33"/>
      <c r="HL65" s="33"/>
      <c r="HM65" s="33"/>
      <c r="HN65" s="33"/>
      <c r="HO65" s="33"/>
      <c r="HP65" s="33"/>
      <c r="HQ65" s="33"/>
      <c r="HR65" s="33"/>
      <c r="HS65" s="33"/>
      <c r="HT65" s="33"/>
      <c r="HU65" s="33"/>
      <c r="HV65" s="33"/>
      <c r="HW65" s="33"/>
      <c r="HX65" s="33"/>
      <c r="HY65" s="33"/>
      <c r="HZ65" s="33"/>
      <c r="IA65" s="33"/>
      <c r="IB65" s="33"/>
      <c r="IC65" s="33"/>
      <c r="ID65" s="33"/>
      <c r="IE65" s="33"/>
      <c r="IF65" s="33"/>
      <c r="IG65" s="33"/>
      <c r="IH65" s="33"/>
      <c r="II65" s="33"/>
      <c r="IJ65" s="33"/>
      <c r="IK65" s="33"/>
      <c r="IL65" s="33"/>
      <c r="IM65" s="33"/>
      <c r="IN65" s="33"/>
      <c r="IO65" s="33"/>
      <c r="IP65" s="33"/>
      <c r="IQ65" s="33"/>
      <c r="IR65" s="33"/>
      <c r="IS65" s="33"/>
      <c r="IT65" s="33"/>
      <c r="IU65" s="33"/>
      <c r="IV65" s="33"/>
      <c r="IW65" s="33"/>
      <c r="IX65" s="33"/>
      <c r="IY65" s="33"/>
      <c r="IZ65" s="33"/>
      <c r="JA65" s="33"/>
      <c r="JB65" s="33"/>
      <c r="JC65" s="33"/>
      <c r="JD65" s="33"/>
      <c r="JE65" s="33"/>
    </row>
    <row r="66" spans="1:265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33"/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76">
        <f t="shared" si="0"/>
        <v>0</v>
      </c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  <c r="FM66" s="33"/>
      <c r="FN66" s="33"/>
      <c r="FO66" s="33"/>
      <c r="FP66" s="33"/>
      <c r="FQ66" s="33"/>
      <c r="FR66" s="33"/>
      <c r="FS66" s="33"/>
      <c r="FT66" s="33"/>
      <c r="FU66" s="33"/>
      <c r="FV66" s="33"/>
      <c r="FW66" s="33"/>
      <c r="FX66" s="33"/>
      <c r="FY66" s="33"/>
      <c r="FZ66" s="33"/>
      <c r="GA66" s="33"/>
      <c r="GB66" s="33"/>
      <c r="GC66" s="33"/>
      <c r="GD66" s="33"/>
      <c r="GE66" s="33"/>
      <c r="GF66" s="33"/>
      <c r="GG66" s="82">
        <f t="shared" si="1"/>
        <v>0</v>
      </c>
      <c r="GH66" s="33"/>
      <c r="GI66" s="33"/>
      <c r="GJ66" s="33"/>
      <c r="GK66" s="33"/>
      <c r="GL66" s="33"/>
      <c r="GM66" s="33"/>
      <c r="GN66" s="33"/>
      <c r="GO66" s="33"/>
      <c r="GP66" s="33"/>
      <c r="GQ66" s="33"/>
      <c r="GR66" s="33"/>
      <c r="GS66" s="33"/>
      <c r="GT66" s="33"/>
      <c r="GU66" s="33"/>
      <c r="GV66" s="33"/>
      <c r="GW66" s="33"/>
      <c r="GX66" s="33"/>
      <c r="GY66" s="33"/>
      <c r="GZ66" s="33"/>
      <c r="HA66" s="33"/>
      <c r="HB66" s="33"/>
      <c r="HC66" s="33"/>
      <c r="HD66" s="33"/>
      <c r="HE66" s="33"/>
      <c r="HF66" s="33"/>
      <c r="HG66" s="33"/>
      <c r="HH66" s="33"/>
      <c r="HI66" s="33"/>
      <c r="HJ66" s="33"/>
      <c r="HK66" s="33"/>
      <c r="HL66" s="33"/>
      <c r="HM66" s="33"/>
      <c r="HN66" s="33"/>
      <c r="HO66" s="33"/>
      <c r="HP66" s="33"/>
      <c r="HQ66" s="33"/>
      <c r="HR66" s="33"/>
      <c r="HS66" s="33"/>
      <c r="HT66" s="33"/>
      <c r="HU66" s="33"/>
      <c r="HV66" s="33"/>
      <c r="HW66" s="33"/>
      <c r="HX66" s="33"/>
      <c r="HY66" s="33"/>
      <c r="HZ66" s="33"/>
      <c r="IA66" s="33"/>
      <c r="IB66" s="33"/>
      <c r="IC66" s="33"/>
      <c r="ID66" s="33"/>
      <c r="IE66" s="33"/>
      <c r="IF66" s="33"/>
      <c r="IG66" s="33"/>
      <c r="IH66" s="33"/>
      <c r="II66" s="33"/>
      <c r="IJ66" s="33"/>
      <c r="IK66" s="33"/>
      <c r="IL66" s="33"/>
      <c r="IM66" s="33"/>
      <c r="IN66" s="33"/>
      <c r="IO66" s="33"/>
      <c r="IP66" s="33"/>
      <c r="IQ66" s="33"/>
      <c r="IR66" s="33"/>
      <c r="IS66" s="33"/>
      <c r="IT66" s="33"/>
      <c r="IU66" s="33"/>
      <c r="IV66" s="33"/>
      <c r="IW66" s="33"/>
      <c r="IX66" s="33"/>
      <c r="IY66" s="33"/>
      <c r="IZ66" s="33"/>
      <c r="JA66" s="33"/>
      <c r="JB66" s="33"/>
      <c r="JC66" s="33"/>
      <c r="JD66" s="33"/>
      <c r="JE66" s="33"/>
    </row>
    <row r="67" spans="1:265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33"/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76">
        <f t="shared" si="0"/>
        <v>0</v>
      </c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  <c r="FM67" s="33"/>
      <c r="FN67" s="33"/>
      <c r="FO67" s="33"/>
      <c r="FP67" s="33"/>
      <c r="FQ67" s="33"/>
      <c r="FR67" s="33"/>
      <c r="FS67" s="33"/>
      <c r="FT67" s="33"/>
      <c r="FU67" s="33"/>
      <c r="FV67" s="33"/>
      <c r="FW67" s="33"/>
      <c r="FX67" s="33"/>
      <c r="FY67" s="33"/>
      <c r="FZ67" s="33"/>
      <c r="GA67" s="33"/>
      <c r="GB67" s="33"/>
      <c r="GC67" s="33"/>
      <c r="GD67" s="33"/>
      <c r="GE67" s="33"/>
      <c r="GF67" s="33"/>
      <c r="GG67" s="82">
        <f t="shared" si="1"/>
        <v>0</v>
      </c>
      <c r="GH67" s="33"/>
      <c r="GI67" s="33"/>
      <c r="GJ67" s="33"/>
      <c r="GK67" s="33"/>
      <c r="GL67" s="33"/>
      <c r="GM67" s="33"/>
      <c r="GN67" s="33"/>
      <c r="GO67" s="33"/>
      <c r="GP67" s="33"/>
      <c r="GQ67" s="33"/>
      <c r="GR67" s="33"/>
      <c r="GS67" s="33"/>
      <c r="GT67" s="33"/>
      <c r="GU67" s="33"/>
      <c r="GV67" s="33"/>
      <c r="GW67" s="33"/>
      <c r="GX67" s="33"/>
      <c r="GY67" s="33"/>
      <c r="GZ67" s="33"/>
      <c r="HA67" s="33"/>
      <c r="HB67" s="33"/>
      <c r="HC67" s="33"/>
      <c r="HD67" s="33"/>
      <c r="HE67" s="33"/>
      <c r="HF67" s="33"/>
      <c r="HG67" s="33"/>
      <c r="HH67" s="33"/>
      <c r="HI67" s="33"/>
      <c r="HJ67" s="33"/>
      <c r="HK67" s="33"/>
      <c r="HL67" s="33"/>
      <c r="HM67" s="33"/>
      <c r="HN67" s="33"/>
      <c r="HO67" s="33"/>
      <c r="HP67" s="33"/>
      <c r="HQ67" s="33"/>
      <c r="HR67" s="33"/>
      <c r="HS67" s="33"/>
      <c r="HT67" s="33"/>
      <c r="HU67" s="33"/>
      <c r="HV67" s="33"/>
      <c r="HW67" s="33"/>
      <c r="HX67" s="33"/>
      <c r="HY67" s="33"/>
      <c r="HZ67" s="33"/>
      <c r="IA67" s="33"/>
      <c r="IB67" s="33"/>
      <c r="IC67" s="33"/>
      <c r="ID67" s="33"/>
      <c r="IE67" s="33"/>
      <c r="IF67" s="33"/>
      <c r="IG67" s="33"/>
      <c r="IH67" s="33"/>
      <c r="II67" s="33"/>
      <c r="IJ67" s="33"/>
      <c r="IK67" s="33"/>
      <c r="IL67" s="33"/>
      <c r="IM67" s="33"/>
      <c r="IN67" s="33"/>
      <c r="IO67" s="33"/>
      <c r="IP67" s="33"/>
      <c r="IQ67" s="33"/>
      <c r="IR67" s="33"/>
      <c r="IS67" s="33"/>
      <c r="IT67" s="33"/>
      <c r="IU67" s="33"/>
      <c r="IV67" s="33"/>
      <c r="IW67" s="33"/>
      <c r="IX67" s="33"/>
      <c r="IY67" s="33"/>
      <c r="IZ67" s="33"/>
      <c r="JA67" s="33"/>
      <c r="JB67" s="33"/>
      <c r="JC67" s="33"/>
      <c r="JD67" s="33"/>
      <c r="JE67" s="33"/>
    </row>
    <row r="68" spans="1:265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33"/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76">
        <f t="shared" si="0"/>
        <v>0</v>
      </c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  <c r="FM68" s="33"/>
      <c r="FN68" s="33"/>
      <c r="FO68" s="33"/>
      <c r="FP68" s="33"/>
      <c r="FQ68" s="33"/>
      <c r="FR68" s="33"/>
      <c r="FS68" s="33"/>
      <c r="FT68" s="33"/>
      <c r="FU68" s="33"/>
      <c r="FV68" s="33"/>
      <c r="FW68" s="33"/>
      <c r="FX68" s="33"/>
      <c r="FY68" s="33"/>
      <c r="FZ68" s="33"/>
      <c r="GA68" s="33"/>
      <c r="GB68" s="33"/>
      <c r="GC68" s="33"/>
      <c r="GD68" s="33"/>
      <c r="GE68" s="33"/>
      <c r="GF68" s="33"/>
      <c r="GG68" s="82">
        <f t="shared" si="1"/>
        <v>0</v>
      </c>
      <c r="GH68" s="33"/>
      <c r="GI68" s="33"/>
      <c r="GJ68" s="33"/>
      <c r="GK68" s="33"/>
      <c r="GL68" s="33"/>
      <c r="GM68" s="33"/>
      <c r="GN68" s="33"/>
      <c r="GO68" s="33"/>
      <c r="GP68" s="33"/>
      <c r="GQ68" s="33"/>
      <c r="GR68" s="33"/>
      <c r="GS68" s="33"/>
      <c r="GT68" s="33"/>
      <c r="GU68" s="33"/>
      <c r="GV68" s="33"/>
      <c r="GW68" s="33"/>
      <c r="GX68" s="33"/>
      <c r="GY68" s="33"/>
      <c r="GZ68" s="33"/>
      <c r="HA68" s="33"/>
      <c r="HB68" s="33"/>
      <c r="HC68" s="33"/>
      <c r="HD68" s="33"/>
      <c r="HE68" s="33"/>
      <c r="HF68" s="33"/>
      <c r="HG68" s="33"/>
      <c r="HH68" s="33"/>
      <c r="HI68" s="33"/>
      <c r="HJ68" s="33"/>
      <c r="HK68" s="33"/>
      <c r="HL68" s="33"/>
      <c r="HM68" s="33"/>
      <c r="HN68" s="33"/>
      <c r="HO68" s="33"/>
      <c r="HP68" s="33"/>
      <c r="HQ68" s="33"/>
      <c r="HR68" s="33"/>
      <c r="HS68" s="33"/>
      <c r="HT68" s="33"/>
      <c r="HU68" s="33"/>
      <c r="HV68" s="33"/>
      <c r="HW68" s="33"/>
      <c r="HX68" s="33"/>
      <c r="HY68" s="33"/>
      <c r="HZ68" s="33"/>
      <c r="IA68" s="33"/>
      <c r="IB68" s="33"/>
      <c r="IC68" s="33"/>
      <c r="ID68" s="33"/>
      <c r="IE68" s="33"/>
      <c r="IF68" s="33"/>
      <c r="IG68" s="33"/>
      <c r="IH68" s="33"/>
      <c r="II68" s="33"/>
      <c r="IJ68" s="33"/>
      <c r="IK68" s="33"/>
      <c r="IL68" s="33"/>
      <c r="IM68" s="33"/>
      <c r="IN68" s="33"/>
      <c r="IO68" s="33"/>
      <c r="IP68" s="33"/>
      <c r="IQ68" s="33"/>
      <c r="IR68" s="33"/>
      <c r="IS68" s="33"/>
      <c r="IT68" s="33"/>
      <c r="IU68" s="33"/>
      <c r="IV68" s="33"/>
      <c r="IW68" s="33"/>
      <c r="IX68" s="33"/>
      <c r="IY68" s="33"/>
      <c r="IZ68" s="33"/>
      <c r="JA68" s="33"/>
      <c r="JB68" s="33"/>
      <c r="JC68" s="33"/>
      <c r="JD68" s="33"/>
      <c r="JE68" s="33"/>
    </row>
    <row r="69" spans="1:265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33"/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76">
        <f t="shared" si="0"/>
        <v>0</v>
      </c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  <c r="FM69" s="33"/>
      <c r="FN69" s="33"/>
      <c r="FO69" s="33"/>
      <c r="FP69" s="33"/>
      <c r="FQ69" s="33"/>
      <c r="FR69" s="33"/>
      <c r="FS69" s="33"/>
      <c r="FT69" s="33"/>
      <c r="FU69" s="33"/>
      <c r="FV69" s="33"/>
      <c r="FW69" s="33"/>
      <c r="FX69" s="33"/>
      <c r="FY69" s="33"/>
      <c r="FZ69" s="33"/>
      <c r="GA69" s="33"/>
      <c r="GB69" s="33"/>
      <c r="GC69" s="33"/>
      <c r="GD69" s="33"/>
      <c r="GE69" s="33"/>
      <c r="GF69" s="33"/>
      <c r="GG69" s="82">
        <f t="shared" si="1"/>
        <v>0</v>
      </c>
      <c r="GH69" s="33"/>
      <c r="GI69" s="33"/>
      <c r="GJ69" s="33"/>
      <c r="GK69" s="33"/>
      <c r="GL69" s="33"/>
      <c r="GM69" s="33"/>
      <c r="GN69" s="33"/>
      <c r="GO69" s="33"/>
      <c r="GP69" s="33"/>
      <c r="GQ69" s="33"/>
      <c r="GR69" s="33"/>
      <c r="GS69" s="33"/>
      <c r="GT69" s="33"/>
      <c r="GU69" s="33"/>
      <c r="GV69" s="33"/>
      <c r="GW69" s="33"/>
      <c r="GX69" s="33"/>
      <c r="GY69" s="33"/>
      <c r="GZ69" s="33"/>
      <c r="HA69" s="33"/>
      <c r="HB69" s="33"/>
      <c r="HC69" s="33"/>
      <c r="HD69" s="33"/>
      <c r="HE69" s="33"/>
      <c r="HF69" s="33"/>
      <c r="HG69" s="33"/>
      <c r="HH69" s="33"/>
      <c r="HI69" s="33"/>
      <c r="HJ69" s="33"/>
      <c r="HK69" s="33"/>
      <c r="HL69" s="33"/>
      <c r="HM69" s="33"/>
      <c r="HN69" s="33"/>
      <c r="HO69" s="33"/>
      <c r="HP69" s="33"/>
      <c r="HQ69" s="33"/>
      <c r="HR69" s="33"/>
      <c r="HS69" s="33"/>
      <c r="HT69" s="33"/>
      <c r="HU69" s="33"/>
      <c r="HV69" s="33"/>
      <c r="HW69" s="33"/>
      <c r="HX69" s="33"/>
      <c r="HY69" s="33"/>
      <c r="HZ69" s="33"/>
      <c r="IA69" s="33"/>
      <c r="IB69" s="33"/>
      <c r="IC69" s="33"/>
      <c r="ID69" s="33"/>
      <c r="IE69" s="33"/>
      <c r="IF69" s="33"/>
      <c r="IG69" s="33"/>
      <c r="IH69" s="33"/>
      <c r="II69" s="33"/>
      <c r="IJ69" s="33"/>
      <c r="IK69" s="33"/>
      <c r="IL69" s="33"/>
      <c r="IM69" s="33"/>
      <c r="IN69" s="33"/>
      <c r="IO69" s="33"/>
      <c r="IP69" s="33"/>
      <c r="IQ69" s="33"/>
      <c r="IR69" s="33"/>
      <c r="IS69" s="33"/>
      <c r="IT69" s="33"/>
      <c r="IU69" s="33"/>
      <c r="IV69" s="33"/>
      <c r="IW69" s="33"/>
      <c r="IX69" s="33"/>
      <c r="IY69" s="33"/>
      <c r="IZ69" s="33"/>
      <c r="JA69" s="33"/>
      <c r="JB69" s="33"/>
      <c r="JC69" s="33"/>
      <c r="JD69" s="33"/>
      <c r="JE69" s="33"/>
    </row>
    <row r="70" spans="1:265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33"/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76">
        <f t="shared" ref="DP70:DP121" si="2">SUM(C70:DO70)</f>
        <v>0</v>
      </c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  <c r="FM70" s="33"/>
      <c r="FN70" s="33"/>
      <c r="FO70" s="33"/>
      <c r="FP70" s="33"/>
      <c r="FQ70" s="33"/>
      <c r="FR70" s="33"/>
      <c r="FS70" s="33"/>
      <c r="FT70" s="33"/>
      <c r="FU70" s="33"/>
      <c r="FV70" s="33"/>
      <c r="FW70" s="33"/>
      <c r="FX70" s="33"/>
      <c r="FY70" s="33"/>
      <c r="FZ70" s="33"/>
      <c r="GA70" s="33"/>
      <c r="GB70" s="33"/>
      <c r="GC70" s="33"/>
      <c r="GD70" s="33"/>
      <c r="GE70" s="33"/>
      <c r="GF70" s="33"/>
      <c r="GG70" s="82">
        <f t="shared" ref="GG70:GG121" si="3">SUM(DP70:GF70)</f>
        <v>0</v>
      </c>
      <c r="GH70" s="33"/>
      <c r="GI70" s="33"/>
      <c r="GJ70" s="33"/>
      <c r="GK70" s="33"/>
      <c r="GL70" s="33"/>
      <c r="GM70" s="33"/>
      <c r="GN70" s="33"/>
      <c r="GO70" s="33"/>
      <c r="GP70" s="33"/>
      <c r="GQ70" s="33"/>
      <c r="GR70" s="33"/>
      <c r="GS70" s="33"/>
      <c r="GT70" s="33"/>
      <c r="GU70" s="33"/>
      <c r="GV70" s="33"/>
      <c r="GW70" s="33"/>
      <c r="GX70" s="33"/>
      <c r="GY70" s="33"/>
      <c r="GZ70" s="33"/>
      <c r="HA70" s="33"/>
      <c r="HB70" s="33"/>
      <c r="HC70" s="33"/>
      <c r="HD70" s="33"/>
      <c r="HE70" s="33"/>
      <c r="HF70" s="33"/>
      <c r="HG70" s="33"/>
      <c r="HH70" s="33"/>
      <c r="HI70" s="33"/>
      <c r="HJ70" s="33"/>
      <c r="HK70" s="33"/>
      <c r="HL70" s="33"/>
      <c r="HM70" s="33"/>
      <c r="HN70" s="33"/>
      <c r="HO70" s="33"/>
      <c r="HP70" s="33"/>
      <c r="HQ70" s="33"/>
      <c r="HR70" s="33"/>
      <c r="HS70" s="33"/>
      <c r="HT70" s="33"/>
      <c r="HU70" s="33"/>
      <c r="HV70" s="33"/>
      <c r="HW70" s="33"/>
      <c r="HX70" s="33"/>
      <c r="HY70" s="33"/>
      <c r="HZ70" s="33"/>
      <c r="IA70" s="33"/>
      <c r="IB70" s="33"/>
      <c r="IC70" s="33"/>
      <c r="ID70" s="33"/>
      <c r="IE70" s="33"/>
      <c r="IF70" s="33"/>
      <c r="IG70" s="33"/>
      <c r="IH70" s="33"/>
      <c r="II70" s="33"/>
      <c r="IJ70" s="33"/>
      <c r="IK70" s="33"/>
      <c r="IL70" s="33"/>
      <c r="IM70" s="33"/>
      <c r="IN70" s="33"/>
      <c r="IO70" s="33"/>
      <c r="IP70" s="33"/>
      <c r="IQ70" s="33"/>
      <c r="IR70" s="33"/>
      <c r="IS70" s="33"/>
      <c r="IT70" s="33"/>
      <c r="IU70" s="33"/>
      <c r="IV70" s="33"/>
      <c r="IW70" s="33"/>
      <c r="IX70" s="33"/>
      <c r="IY70" s="33"/>
      <c r="IZ70" s="33"/>
      <c r="JA70" s="33"/>
      <c r="JB70" s="33"/>
      <c r="JC70" s="33"/>
      <c r="JD70" s="33"/>
      <c r="JE70" s="33"/>
    </row>
    <row r="71" spans="1:265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33"/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76">
        <f t="shared" si="2"/>
        <v>0</v>
      </c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  <c r="FM71" s="33"/>
      <c r="FN71" s="33"/>
      <c r="FO71" s="33"/>
      <c r="FP71" s="33"/>
      <c r="FQ71" s="33"/>
      <c r="FR71" s="33"/>
      <c r="FS71" s="33"/>
      <c r="FT71" s="33"/>
      <c r="FU71" s="33"/>
      <c r="FV71" s="33"/>
      <c r="FW71" s="33"/>
      <c r="FX71" s="33"/>
      <c r="FY71" s="33"/>
      <c r="FZ71" s="33"/>
      <c r="GA71" s="33"/>
      <c r="GB71" s="33"/>
      <c r="GC71" s="33"/>
      <c r="GD71" s="33"/>
      <c r="GE71" s="33"/>
      <c r="GF71" s="33"/>
      <c r="GG71" s="82">
        <f t="shared" si="3"/>
        <v>0</v>
      </c>
      <c r="GH71" s="33"/>
      <c r="GI71" s="33"/>
      <c r="GJ71" s="33"/>
      <c r="GK71" s="33"/>
      <c r="GL71" s="33"/>
      <c r="GM71" s="33"/>
      <c r="GN71" s="33"/>
      <c r="GO71" s="33"/>
      <c r="GP71" s="33"/>
      <c r="GQ71" s="33"/>
      <c r="GR71" s="33"/>
      <c r="GS71" s="33"/>
      <c r="GT71" s="33"/>
      <c r="GU71" s="33"/>
      <c r="GV71" s="33"/>
      <c r="GW71" s="33"/>
      <c r="GX71" s="33"/>
      <c r="GY71" s="33"/>
      <c r="GZ71" s="33"/>
      <c r="HA71" s="33"/>
      <c r="HB71" s="33"/>
      <c r="HC71" s="33"/>
      <c r="HD71" s="33"/>
      <c r="HE71" s="33"/>
      <c r="HF71" s="33"/>
      <c r="HG71" s="33"/>
      <c r="HH71" s="33"/>
      <c r="HI71" s="33"/>
      <c r="HJ71" s="33"/>
      <c r="HK71" s="33"/>
      <c r="HL71" s="33"/>
      <c r="HM71" s="33"/>
      <c r="HN71" s="33"/>
      <c r="HO71" s="33"/>
      <c r="HP71" s="33"/>
      <c r="HQ71" s="33"/>
      <c r="HR71" s="33"/>
      <c r="HS71" s="33"/>
      <c r="HT71" s="33"/>
      <c r="HU71" s="33"/>
      <c r="HV71" s="33"/>
      <c r="HW71" s="33"/>
      <c r="HX71" s="33"/>
      <c r="HY71" s="33"/>
      <c r="HZ71" s="33"/>
      <c r="IA71" s="33"/>
      <c r="IB71" s="33"/>
      <c r="IC71" s="33"/>
      <c r="ID71" s="33"/>
      <c r="IE71" s="33"/>
      <c r="IF71" s="33"/>
      <c r="IG71" s="33"/>
      <c r="IH71" s="33"/>
      <c r="II71" s="33"/>
      <c r="IJ71" s="33"/>
      <c r="IK71" s="33"/>
      <c r="IL71" s="33"/>
      <c r="IM71" s="33"/>
      <c r="IN71" s="33"/>
      <c r="IO71" s="33"/>
      <c r="IP71" s="33"/>
      <c r="IQ71" s="33"/>
      <c r="IR71" s="33"/>
      <c r="IS71" s="33"/>
      <c r="IT71" s="33"/>
      <c r="IU71" s="33"/>
      <c r="IV71" s="33"/>
      <c r="IW71" s="33"/>
      <c r="IX71" s="33"/>
      <c r="IY71" s="33"/>
      <c r="IZ71" s="33"/>
      <c r="JA71" s="33"/>
      <c r="JB71" s="33"/>
      <c r="JC71" s="33"/>
      <c r="JD71" s="33"/>
      <c r="JE71" s="33"/>
    </row>
    <row r="72" spans="1:265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76">
        <f t="shared" si="2"/>
        <v>0</v>
      </c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  <c r="FM72" s="33"/>
      <c r="FN72" s="33"/>
      <c r="FO72" s="33"/>
      <c r="FP72" s="33"/>
      <c r="FQ72" s="33"/>
      <c r="FR72" s="33"/>
      <c r="FS72" s="33"/>
      <c r="FT72" s="33"/>
      <c r="FU72" s="33"/>
      <c r="FV72" s="33"/>
      <c r="FW72" s="33"/>
      <c r="FX72" s="33"/>
      <c r="FY72" s="33"/>
      <c r="FZ72" s="33"/>
      <c r="GA72" s="33"/>
      <c r="GB72" s="33"/>
      <c r="GC72" s="33"/>
      <c r="GD72" s="33"/>
      <c r="GE72" s="33"/>
      <c r="GF72" s="33"/>
      <c r="GG72" s="82">
        <f t="shared" si="3"/>
        <v>0</v>
      </c>
      <c r="GH72" s="33"/>
      <c r="GI72" s="33"/>
      <c r="GJ72" s="33"/>
      <c r="GK72" s="33"/>
      <c r="GL72" s="33"/>
      <c r="GM72" s="33"/>
      <c r="GN72" s="33"/>
      <c r="GO72" s="33"/>
      <c r="GP72" s="33"/>
      <c r="GQ72" s="33"/>
      <c r="GR72" s="33"/>
      <c r="GS72" s="33"/>
      <c r="GT72" s="33"/>
      <c r="GU72" s="33"/>
      <c r="GV72" s="33"/>
      <c r="GW72" s="33"/>
      <c r="GX72" s="33"/>
      <c r="GY72" s="33"/>
      <c r="GZ72" s="33"/>
      <c r="HA72" s="33"/>
      <c r="HB72" s="33"/>
      <c r="HC72" s="33"/>
      <c r="HD72" s="33"/>
      <c r="HE72" s="33"/>
      <c r="HF72" s="33"/>
      <c r="HG72" s="33"/>
      <c r="HH72" s="33"/>
      <c r="HI72" s="33"/>
      <c r="HJ72" s="33"/>
      <c r="HK72" s="33"/>
      <c r="HL72" s="33"/>
      <c r="HM72" s="33"/>
      <c r="HN72" s="33"/>
      <c r="HO72" s="33"/>
      <c r="HP72" s="33"/>
      <c r="HQ72" s="33"/>
      <c r="HR72" s="33"/>
      <c r="HS72" s="33"/>
      <c r="HT72" s="33"/>
      <c r="HU72" s="33"/>
      <c r="HV72" s="33"/>
      <c r="HW72" s="33"/>
      <c r="HX72" s="33"/>
      <c r="HY72" s="33"/>
      <c r="HZ72" s="33"/>
      <c r="IA72" s="33"/>
      <c r="IB72" s="33"/>
      <c r="IC72" s="33"/>
      <c r="ID72" s="33"/>
      <c r="IE72" s="33"/>
      <c r="IF72" s="33"/>
      <c r="IG72" s="33"/>
      <c r="IH72" s="33"/>
      <c r="II72" s="33"/>
      <c r="IJ72" s="33"/>
      <c r="IK72" s="33"/>
      <c r="IL72" s="33"/>
      <c r="IM72" s="33"/>
      <c r="IN72" s="33"/>
      <c r="IO72" s="33"/>
      <c r="IP72" s="33"/>
      <c r="IQ72" s="33"/>
      <c r="IR72" s="33"/>
      <c r="IS72" s="33"/>
      <c r="IT72" s="33"/>
      <c r="IU72" s="33"/>
      <c r="IV72" s="33"/>
      <c r="IW72" s="33"/>
      <c r="IX72" s="33"/>
      <c r="IY72" s="33"/>
      <c r="IZ72" s="33"/>
      <c r="JA72" s="33"/>
      <c r="JB72" s="33"/>
      <c r="JC72" s="33"/>
      <c r="JD72" s="33"/>
      <c r="JE72" s="33"/>
    </row>
    <row r="73" spans="1:265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33"/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76">
        <f t="shared" si="2"/>
        <v>0</v>
      </c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  <c r="FM73" s="33"/>
      <c r="FN73" s="33"/>
      <c r="FO73" s="33"/>
      <c r="FP73" s="33"/>
      <c r="FQ73" s="33"/>
      <c r="FR73" s="33"/>
      <c r="FS73" s="33"/>
      <c r="FT73" s="33"/>
      <c r="FU73" s="33"/>
      <c r="FV73" s="33"/>
      <c r="FW73" s="33"/>
      <c r="FX73" s="33"/>
      <c r="FY73" s="33"/>
      <c r="FZ73" s="33"/>
      <c r="GA73" s="33"/>
      <c r="GB73" s="33"/>
      <c r="GC73" s="33"/>
      <c r="GD73" s="33"/>
      <c r="GE73" s="33"/>
      <c r="GF73" s="33"/>
      <c r="GG73" s="82">
        <f t="shared" si="3"/>
        <v>0</v>
      </c>
      <c r="GH73" s="33"/>
      <c r="GI73" s="33"/>
      <c r="GJ73" s="33"/>
      <c r="GK73" s="33"/>
      <c r="GL73" s="33"/>
      <c r="GM73" s="33"/>
      <c r="GN73" s="33"/>
      <c r="GO73" s="33"/>
      <c r="GP73" s="33"/>
      <c r="GQ73" s="33"/>
      <c r="GR73" s="33"/>
      <c r="GS73" s="33"/>
      <c r="GT73" s="33"/>
      <c r="GU73" s="33"/>
      <c r="GV73" s="33"/>
      <c r="GW73" s="33"/>
      <c r="GX73" s="33"/>
      <c r="GY73" s="33"/>
      <c r="GZ73" s="33"/>
      <c r="HA73" s="33"/>
      <c r="HB73" s="33"/>
      <c r="HC73" s="33"/>
      <c r="HD73" s="33"/>
      <c r="HE73" s="33"/>
      <c r="HF73" s="33"/>
      <c r="HG73" s="33"/>
      <c r="HH73" s="33"/>
      <c r="HI73" s="33"/>
      <c r="HJ73" s="33"/>
      <c r="HK73" s="33"/>
      <c r="HL73" s="33"/>
      <c r="HM73" s="33"/>
      <c r="HN73" s="33"/>
      <c r="HO73" s="33"/>
      <c r="HP73" s="33"/>
      <c r="HQ73" s="33"/>
      <c r="HR73" s="33"/>
      <c r="HS73" s="33"/>
      <c r="HT73" s="33"/>
      <c r="HU73" s="33"/>
      <c r="HV73" s="33"/>
      <c r="HW73" s="33"/>
      <c r="HX73" s="33"/>
      <c r="HY73" s="33"/>
      <c r="HZ73" s="33"/>
      <c r="IA73" s="33"/>
      <c r="IB73" s="33"/>
      <c r="IC73" s="33"/>
      <c r="ID73" s="33"/>
      <c r="IE73" s="33"/>
      <c r="IF73" s="33"/>
      <c r="IG73" s="33"/>
      <c r="IH73" s="33"/>
      <c r="II73" s="33"/>
      <c r="IJ73" s="33"/>
      <c r="IK73" s="33"/>
      <c r="IL73" s="33"/>
      <c r="IM73" s="33"/>
      <c r="IN73" s="33"/>
      <c r="IO73" s="33"/>
      <c r="IP73" s="33"/>
      <c r="IQ73" s="33"/>
      <c r="IR73" s="33"/>
      <c r="IS73" s="33"/>
      <c r="IT73" s="33"/>
      <c r="IU73" s="33"/>
      <c r="IV73" s="33"/>
      <c r="IW73" s="33"/>
      <c r="IX73" s="33"/>
      <c r="IY73" s="33"/>
      <c r="IZ73" s="33"/>
      <c r="JA73" s="33"/>
      <c r="JB73" s="33"/>
      <c r="JC73" s="33"/>
      <c r="JD73" s="33"/>
      <c r="JE73" s="33"/>
    </row>
    <row r="74" spans="1:265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33"/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76">
        <f t="shared" si="2"/>
        <v>0</v>
      </c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  <c r="FM74" s="33"/>
      <c r="FN74" s="33"/>
      <c r="FO74" s="33"/>
      <c r="FP74" s="33"/>
      <c r="FQ74" s="33"/>
      <c r="FR74" s="33"/>
      <c r="FS74" s="33"/>
      <c r="FT74" s="33"/>
      <c r="FU74" s="33"/>
      <c r="FV74" s="33"/>
      <c r="FW74" s="33"/>
      <c r="FX74" s="33"/>
      <c r="FY74" s="33"/>
      <c r="FZ74" s="33"/>
      <c r="GA74" s="33"/>
      <c r="GB74" s="33"/>
      <c r="GC74" s="33"/>
      <c r="GD74" s="33"/>
      <c r="GE74" s="33"/>
      <c r="GF74" s="33"/>
      <c r="GG74" s="82">
        <f t="shared" si="3"/>
        <v>0</v>
      </c>
      <c r="GH74" s="33"/>
      <c r="GI74" s="33"/>
      <c r="GJ74" s="33"/>
      <c r="GK74" s="33"/>
      <c r="GL74" s="33"/>
      <c r="GM74" s="33"/>
      <c r="GN74" s="33"/>
      <c r="GO74" s="33"/>
      <c r="GP74" s="33"/>
      <c r="GQ74" s="33"/>
      <c r="GR74" s="33"/>
      <c r="GS74" s="33"/>
      <c r="GT74" s="33"/>
      <c r="GU74" s="33"/>
      <c r="GV74" s="33"/>
      <c r="GW74" s="33"/>
      <c r="GX74" s="33"/>
      <c r="GY74" s="33"/>
      <c r="GZ74" s="33"/>
      <c r="HA74" s="33"/>
      <c r="HB74" s="33"/>
      <c r="HC74" s="33"/>
      <c r="HD74" s="33"/>
      <c r="HE74" s="33"/>
      <c r="HF74" s="33"/>
      <c r="HG74" s="33"/>
      <c r="HH74" s="33"/>
      <c r="HI74" s="33"/>
      <c r="HJ74" s="33"/>
      <c r="HK74" s="33"/>
      <c r="HL74" s="33"/>
      <c r="HM74" s="33"/>
      <c r="HN74" s="33"/>
      <c r="HO74" s="33"/>
      <c r="HP74" s="33"/>
      <c r="HQ74" s="33"/>
      <c r="HR74" s="33"/>
      <c r="HS74" s="33"/>
      <c r="HT74" s="33"/>
      <c r="HU74" s="33"/>
      <c r="HV74" s="33"/>
      <c r="HW74" s="33"/>
      <c r="HX74" s="33"/>
      <c r="HY74" s="33"/>
      <c r="HZ74" s="33"/>
      <c r="IA74" s="33"/>
      <c r="IB74" s="33"/>
      <c r="IC74" s="33"/>
      <c r="ID74" s="33"/>
      <c r="IE74" s="33"/>
      <c r="IF74" s="33"/>
      <c r="IG74" s="33"/>
      <c r="IH74" s="33"/>
      <c r="II74" s="33"/>
      <c r="IJ74" s="33"/>
      <c r="IK74" s="33"/>
      <c r="IL74" s="33"/>
      <c r="IM74" s="33"/>
      <c r="IN74" s="33"/>
      <c r="IO74" s="33"/>
      <c r="IP74" s="33"/>
      <c r="IQ74" s="33"/>
      <c r="IR74" s="33"/>
      <c r="IS74" s="33"/>
      <c r="IT74" s="33"/>
      <c r="IU74" s="33"/>
      <c r="IV74" s="33"/>
      <c r="IW74" s="33"/>
      <c r="IX74" s="33"/>
      <c r="IY74" s="33"/>
      <c r="IZ74" s="33"/>
      <c r="JA74" s="33"/>
      <c r="JB74" s="33"/>
      <c r="JC74" s="33"/>
      <c r="JD74" s="33"/>
      <c r="JE74" s="33"/>
    </row>
    <row r="75" spans="1:265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33"/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76">
        <f t="shared" si="2"/>
        <v>0</v>
      </c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  <c r="FM75" s="33"/>
      <c r="FN75" s="33"/>
      <c r="FO75" s="33"/>
      <c r="FP75" s="33"/>
      <c r="FQ75" s="33"/>
      <c r="FR75" s="33"/>
      <c r="FS75" s="33"/>
      <c r="FT75" s="33"/>
      <c r="FU75" s="33"/>
      <c r="FV75" s="33"/>
      <c r="FW75" s="33"/>
      <c r="FX75" s="33"/>
      <c r="FY75" s="33"/>
      <c r="FZ75" s="33"/>
      <c r="GA75" s="33"/>
      <c r="GB75" s="33"/>
      <c r="GC75" s="33"/>
      <c r="GD75" s="33"/>
      <c r="GE75" s="33"/>
      <c r="GF75" s="33"/>
      <c r="GG75" s="82">
        <f t="shared" si="3"/>
        <v>0</v>
      </c>
      <c r="GH75" s="33"/>
      <c r="GI75" s="33"/>
      <c r="GJ75" s="33"/>
      <c r="GK75" s="33"/>
      <c r="GL75" s="33"/>
      <c r="GM75" s="33"/>
      <c r="GN75" s="33"/>
      <c r="GO75" s="33"/>
      <c r="GP75" s="33"/>
      <c r="GQ75" s="33"/>
      <c r="GR75" s="33"/>
      <c r="GS75" s="33"/>
      <c r="GT75" s="33"/>
      <c r="GU75" s="33"/>
      <c r="GV75" s="33"/>
      <c r="GW75" s="33"/>
      <c r="GX75" s="33"/>
      <c r="GY75" s="33"/>
      <c r="GZ75" s="33"/>
      <c r="HA75" s="33"/>
      <c r="HB75" s="33"/>
      <c r="HC75" s="33"/>
      <c r="HD75" s="33"/>
      <c r="HE75" s="33"/>
      <c r="HF75" s="33"/>
      <c r="HG75" s="33"/>
      <c r="HH75" s="33"/>
      <c r="HI75" s="33"/>
      <c r="HJ75" s="33"/>
      <c r="HK75" s="33"/>
      <c r="HL75" s="33"/>
      <c r="HM75" s="33"/>
      <c r="HN75" s="33"/>
      <c r="HO75" s="33"/>
      <c r="HP75" s="33"/>
      <c r="HQ75" s="33"/>
      <c r="HR75" s="33"/>
      <c r="HS75" s="33"/>
      <c r="HT75" s="33"/>
      <c r="HU75" s="33"/>
      <c r="HV75" s="33"/>
      <c r="HW75" s="33"/>
      <c r="HX75" s="33"/>
      <c r="HY75" s="33"/>
      <c r="HZ75" s="33"/>
      <c r="IA75" s="33"/>
      <c r="IB75" s="33"/>
      <c r="IC75" s="33"/>
      <c r="ID75" s="33"/>
      <c r="IE75" s="33"/>
      <c r="IF75" s="33"/>
      <c r="IG75" s="33"/>
      <c r="IH75" s="33"/>
      <c r="II75" s="33"/>
      <c r="IJ75" s="33"/>
      <c r="IK75" s="33"/>
      <c r="IL75" s="33"/>
      <c r="IM75" s="33"/>
      <c r="IN75" s="33"/>
      <c r="IO75" s="33"/>
      <c r="IP75" s="33"/>
      <c r="IQ75" s="33"/>
      <c r="IR75" s="33"/>
      <c r="IS75" s="33"/>
      <c r="IT75" s="33"/>
      <c r="IU75" s="33"/>
      <c r="IV75" s="33"/>
      <c r="IW75" s="33"/>
      <c r="IX75" s="33"/>
      <c r="IY75" s="33"/>
      <c r="IZ75" s="33"/>
      <c r="JA75" s="33"/>
      <c r="JB75" s="33"/>
      <c r="JC75" s="33"/>
      <c r="JD75" s="33"/>
      <c r="JE75" s="33"/>
    </row>
    <row r="76" spans="1:265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33"/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76">
        <f t="shared" si="2"/>
        <v>0</v>
      </c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  <c r="FM76" s="33"/>
      <c r="FN76" s="33"/>
      <c r="FO76" s="33"/>
      <c r="FP76" s="33"/>
      <c r="FQ76" s="33"/>
      <c r="FR76" s="33"/>
      <c r="FS76" s="33"/>
      <c r="FT76" s="33"/>
      <c r="FU76" s="33"/>
      <c r="FV76" s="33"/>
      <c r="FW76" s="33"/>
      <c r="FX76" s="33"/>
      <c r="FY76" s="33"/>
      <c r="FZ76" s="33"/>
      <c r="GA76" s="33"/>
      <c r="GB76" s="33"/>
      <c r="GC76" s="33"/>
      <c r="GD76" s="33"/>
      <c r="GE76" s="33"/>
      <c r="GF76" s="33"/>
      <c r="GG76" s="82">
        <f t="shared" si="3"/>
        <v>0</v>
      </c>
      <c r="GH76" s="33"/>
      <c r="GI76" s="33"/>
      <c r="GJ76" s="33"/>
      <c r="GK76" s="33"/>
      <c r="GL76" s="33"/>
      <c r="GM76" s="33"/>
      <c r="GN76" s="33"/>
      <c r="GO76" s="33"/>
      <c r="GP76" s="33"/>
      <c r="GQ76" s="33"/>
      <c r="GR76" s="33"/>
      <c r="GS76" s="33"/>
      <c r="GT76" s="33"/>
      <c r="GU76" s="33"/>
      <c r="GV76" s="33"/>
      <c r="GW76" s="33"/>
      <c r="GX76" s="33"/>
      <c r="GY76" s="33"/>
      <c r="GZ76" s="33"/>
      <c r="HA76" s="33"/>
      <c r="HB76" s="33"/>
      <c r="HC76" s="33"/>
      <c r="HD76" s="33"/>
      <c r="HE76" s="33"/>
      <c r="HF76" s="33"/>
      <c r="HG76" s="33"/>
      <c r="HH76" s="33"/>
      <c r="HI76" s="33"/>
      <c r="HJ76" s="33"/>
      <c r="HK76" s="33"/>
      <c r="HL76" s="33"/>
      <c r="HM76" s="33"/>
      <c r="HN76" s="33"/>
      <c r="HO76" s="33"/>
      <c r="HP76" s="33"/>
      <c r="HQ76" s="33"/>
      <c r="HR76" s="33"/>
      <c r="HS76" s="33"/>
      <c r="HT76" s="33"/>
      <c r="HU76" s="33"/>
      <c r="HV76" s="33"/>
      <c r="HW76" s="33"/>
      <c r="HX76" s="33"/>
      <c r="HY76" s="33"/>
      <c r="HZ76" s="33"/>
      <c r="IA76" s="33"/>
      <c r="IB76" s="33"/>
      <c r="IC76" s="33"/>
      <c r="ID76" s="33"/>
      <c r="IE76" s="33"/>
      <c r="IF76" s="33"/>
      <c r="IG76" s="33"/>
      <c r="IH76" s="33"/>
      <c r="II76" s="33"/>
      <c r="IJ76" s="33"/>
      <c r="IK76" s="33"/>
      <c r="IL76" s="33"/>
      <c r="IM76" s="33"/>
      <c r="IN76" s="33"/>
      <c r="IO76" s="33"/>
      <c r="IP76" s="33"/>
      <c r="IQ76" s="33"/>
      <c r="IR76" s="33"/>
      <c r="IS76" s="33"/>
      <c r="IT76" s="33"/>
      <c r="IU76" s="33"/>
      <c r="IV76" s="33"/>
      <c r="IW76" s="33"/>
      <c r="IX76" s="33"/>
      <c r="IY76" s="33"/>
      <c r="IZ76" s="33"/>
      <c r="JA76" s="33"/>
      <c r="JB76" s="33"/>
      <c r="JC76" s="33"/>
      <c r="JD76" s="33"/>
      <c r="JE76" s="33"/>
    </row>
    <row r="77" spans="1:265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33"/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76">
        <f t="shared" si="2"/>
        <v>0</v>
      </c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  <c r="FM77" s="33"/>
      <c r="FN77" s="33"/>
      <c r="FO77" s="33"/>
      <c r="FP77" s="33"/>
      <c r="FQ77" s="33"/>
      <c r="FR77" s="33"/>
      <c r="FS77" s="33"/>
      <c r="FT77" s="33"/>
      <c r="FU77" s="33"/>
      <c r="FV77" s="33"/>
      <c r="FW77" s="33"/>
      <c r="FX77" s="33"/>
      <c r="FY77" s="33"/>
      <c r="FZ77" s="33"/>
      <c r="GA77" s="33"/>
      <c r="GB77" s="33"/>
      <c r="GC77" s="33"/>
      <c r="GD77" s="33"/>
      <c r="GE77" s="33"/>
      <c r="GF77" s="33"/>
      <c r="GG77" s="82">
        <f t="shared" si="3"/>
        <v>0</v>
      </c>
      <c r="GH77" s="33"/>
      <c r="GI77" s="33"/>
      <c r="GJ77" s="33"/>
      <c r="GK77" s="33"/>
      <c r="GL77" s="33"/>
      <c r="GM77" s="33"/>
      <c r="GN77" s="33"/>
      <c r="GO77" s="33"/>
      <c r="GP77" s="33"/>
      <c r="GQ77" s="33"/>
      <c r="GR77" s="33"/>
      <c r="GS77" s="33"/>
      <c r="GT77" s="33"/>
      <c r="GU77" s="33"/>
      <c r="GV77" s="33"/>
      <c r="GW77" s="33"/>
      <c r="GX77" s="33"/>
      <c r="GY77" s="33"/>
      <c r="GZ77" s="33"/>
      <c r="HA77" s="33"/>
      <c r="HB77" s="33"/>
      <c r="HC77" s="33"/>
      <c r="HD77" s="33"/>
      <c r="HE77" s="33"/>
      <c r="HF77" s="33"/>
      <c r="HG77" s="33"/>
      <c r="HH77" s="33"/>
      <c r="HI77" s="33"/>
      <c r="HJ77" s="33"/>
      <c r="HK77" s="33"/>
      <c r="HL77" s="33"/>
      <c r="HM77" s="33"/>
      <c r="HN77" s="33"/>
      <c r="HO77" s="33"/>
      <c r="HP77" s="33"/>
      <c r="HQ77" s="33"/>
      <c r="HR77" s="33"/>
      <c r="HS77" s="33"/>
      <c r="HT77" s="33"/>
      <c r="HU77" s="33"/>
      <c r="HV77" s="33"/>
      <c r="HW77" s="33"/>
      <c r="HX77" s="33"/>
      <c r="HY77" s="33"/>
      <c r="HZ77" s="33"/>
      <c r="IA77" s="33"/>
      <c r="IB77" s="33"/>
      <c r="IC77" s="33"/>
      <c r="ID77" s="33"/>
      <c r="IE77" s="33"/>
      <c r="IF77" s="33"/>
      <c r="IG77" s="33"/>
      <c r="IH77" s="33"/>
      <c r="II77" s="33"/>
      <c r="IJ77" s="33"/>
      <c r="IK77" s="33"/>
      <c r="IL77" s="33"/>
      <c r="IM77" s="33"/>
      <c r="IN77" s="33"/>
      <c r="IO77" s="33"/>
      <c r="IP77" s="33"/>
      <c r="IQ77" s="33"/>
      <c r="IR77" s="33"/>
      <c r="IS77" s="33"/>
      <c r="IT77" s="33"/>
      <c r="IU77" s="33"/>
      <c r="IV77" s="33"/>
      <c r="IW77" s="33"/>
      <c r="IX77" s="33"/>
      <c r="IY77" s="33"/>
      <c r="IZ77" s="33"/>
      <c r="JA77" s="33"/>
      <c r="JB77" s="33"/>
      <c r="JC77" s="33"/>
      <c r="JD77" s="33"/>
      <c r="JE77" s="33"/>
    </row>
    <row r="78" spans="1:265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33"/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76">
        <f t="shared" si="2"/>
        <v>0</v>
      </c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  <c r="FM78" s="33"/>
      <c r="FN78" s="33"/>
      <c r="FO78" s="33"/>
      <c r="FP78" s="33"/>
      <c r="FQ78" s="33"/>
      <c r="FR78" s="33"/>
      <c r="FS78" s="33"/>
      <c r="FT78" s="33"/>
      <c r="FU78" s="33"/>
      <c r="FV78" s="33"/>
      <c r="FW78" s="33"/>
      <c r="FX78" s="33"/>
      <c r="FY78" s="33"/>
      <c r="FZ78" s="33"/>
      <c r="GA78" s="33"/>
      <c r="GB78" s="33"/>
      <c r="GC78" s="33"/>
      <c r="GD78" s="33"/>
      <c r="GE78" s="33"/>
      <c r="GF78" s="33"/>
      <c r="GG78" s="82">
        <f t="shared" si="3"/>
        <v>0</v>
      </c>
      <c r="GH78" s="33"/>
      <c r="GI78" s="33"/>
      <c r="GJ78" s="33"/>
      <c r="GK78" s="33"/>
      <c r="GL78" s="33"/>
      <c r="GM78" s="33"/>
      <c r="GN78" s="33"/>
      <c r="GO78" s="33"/>
      <c r="GP78" s="33"/>
      <c r="GQ78" s="33"/>
      <c r="GR78" s="33"/>
      <c r="GS78" s="33"/>
      <c r="GT78" s="33"/>
      <c r="GU78" s="33"/>
      <c r="GV78" s="33"/>
      <c r="GW78" s="33"/>
      <c r="GX78" s="33"/>
      <c r="GY78" s="33"/>
      <c r="GZ78" s="33"/>
      <c r="HA78" s="33"/>
      <c r="HB78" s="33"/>
      <c r="HC78" s="33"/>
      <c r="HD78" s="33"/>
      <c r="HE78" s="33"/>
      <c r="HF78" s="33"/>
      <c r="HG78" s="33"/>
      <c r="HH78" s="33"/>
      <c r="HI78" s="33"/>
      <c r="HJ78" s="33"/>
      <c r="HK78" s="33"/>
      <c r="HL78" s="33"/>
      <c r="HM78" s="33"/>
      <c r="HN78" s="33"/>
      <c r="HO78" s="33"/>
      <c r="HP78" s="33"/>
      <c r="HQ78" s="33"/>
      <c r="HR78" s="33"/>
      <c r="HS78" s="33"/>
      <c r="HT78" s="33"/>
      <c r="HU78" s="33"/>
      <c r="HV78" s="33"/>
      <c r="HW78" s="33"/>
      <c r="HX78" s="33"/>
      <c r="HY78" s="33"/>
      <c r="HZ78" s="33"/>
      <c r="IA78" s="33"/>
      <c r="IB78" s="33"/>
      <c r="IC78" s="33"/>
      <c r="ID78" s="33"/>
      <c r="IE78" s="33"/>
      <c r="IF78" s="33"/>
      <c r="IG78" s="33"/>
      <c r="IH78" s="33"/>
      <c r="II78" s="33"/>
      <c r="IJ78" s="33"/>
      <c r="IK78" s="33"/>
      <c r="IL78" s="33"/>
      <c r="IM78" s="33"/>
      <c r="IN78" s="33"/>
      <c r="IO78" s="33"/>
      <c r="IP78" s="33"/>
      <c r="IQ78" s="33"/>
      <c r="IR78" s="33"/>
      <c r="IS78" s="33"/>
      <c r="IT78" s="33"/>
      <c r="IU78" s="33"/>
      <c r="IV78" s="33"/>
      <c r="IW78" s="33"/>
      <c r="IX78" s="33"/>
      <c r="IY78" s="33"/>
      <c r="IZ78" s="33"/>
      <c r="JA78" s="33"/>
      <c r="JB78" s="33"/>
      <c r="JC78" s="33"/>
      <c r="JD78" s="33"/>
      <c r="JE78" s="33"/>
    </row>
    <row r="79" spans="1:265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33"/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76">
        <f t="shared" si="2"/>
        <v>0</v>
      </c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  <c r="FM79" s="33"/>
      <c r="FN79" s="33"/>
      <c r="FO79" s="33"/>
      <c r="FP79" s="33"/>
      <c r="FQ79" s="33"/>
      <c r="FR79" s="33"/>
      <c r="FS79" s="33"/>
      <c r="FT79" s="33"/>
      <c r="FU79" s="33"/>
      <c r="FV79" s="33"/>
      <c r="FW79" s="33"/>
      <c r="FX79" s="33"/>
      <c r="FY79" s="33"/>
      <c r="FZ79" s="33"/>
      <c r="GA79" s="33"/>
      <c r="GB79" s="33"/>
      <c r="GC79" s="33"/>
      <c r="GD79" s="33"/>
      <c r="GE79" s="33"/>
      <c r="GF79" s="33"/>
      <c r="GG79" s="82">
        <f t="shared" si="3"/>
        <v>0</v>
      </c>
      <c r="GH79" s="33"/>
      <c r="GI79" s="33"/>
      <c r="GJ79" s="33"/>
      <c r="GK79" s="33"/>
      <c r="GL79" s="33"/>
      <c r="GM79" s="33"/>
      <c r="GN79" s="33"/>
      <c r="GO79" s="33"/>
      <c r="GP79" s="33"/>
      <c r="GQ79" s="33"/>
      <c r="GR79" s="33"/>
      <c r="GS79" s="33"/>
      <c r="GT79" s="33"/>
      <c r="GU79" s="33"/>
      <c r="GV79" s="33"/>
      <c r="GW79" s="33"/>
      <c r="GX79" s="33"/>
      <c r="GY79" s="33"/>
      <c r="GZ79" s="33"/>
      <c r="HA79" s="33"/>
      <c r="HB79" s="33"/>
      <c r="HC79" s="33"/>
      <c r="HD79" s="33"/>
      <c r="HE79" s="33"/>
      <c r="HF79" s="33"/>
      <c r="HG79" s="33"/>
      <c r="HH79" s="33"/>
      <c r="HI79" s="33"/>
      <c r="HJ79" s="33"/>
      <c r="HK79" s="33"/>
      <c r="HL79" s="33"/>
      <c r="HM79" s="33"/>
      <c r="HN79" s="33"/>
      <c r="HO79" s="33"/>
      <c r="HP79" s="33"/>
      <c r="HQ79" s="33"/>
      <c r="HR79" s="33"/>
      <c r="HS79" s="33"/>
      <c r="HT79" s="33"/>
      <c r="HU79" s="33"/>
      <c r="HV79" s="33"/>
      <c r="HW79" s="33"/>
      <c r="HX79" s="33"/>
      <c r="HY79" s="33"/>
      <c r="HZ79" s="33"/>
      <c r="IA79" s="33"/>
      <c r="IB79" s="33"/>
      <c r="IC79" s="33"/>
      <c r="ID79" s="33"/>
      <c r="IE79" s="33"/>
      <c r="IF79" s="33"/>
      <c r="IG79" s="33"/>
      <c r="IH79" s="33"/>
      <c r="II79" s="33"/>
      <c r="IJ79" s="33"/>
      <c r="IK79" s="33"/>
      <c r="IL79" s="33"/>
      <c r="IM79" s="33"/>
      <c r="IN79" s="33"/>
      <c r="IO79" s="33"/>
      <c r="IP79" s="33"/>
      <c r="IQ79" s="33"/>
      <c r="IR79" s="33"/>
      <c r="IS79" s="33"/>
      <c r="IT79" s="33"/>
      <c r="IU79" s="33"/>
      <c r="IV79" s="33"/>
      <c r="IW79" s="33"/>
      <c r="IX79" s="33"/>
      <c r="IY79" s="33"/>
      <c r="IZ79" s="33"/>
      <c r="JA79" s="33"/>
      <c r="JB79" s="33"/>
      <c r="JC79" s="33"/>
      <c r="JD79" s="33"/>
      <c r="JE79" s="33"/>
    </row>
    <row r="80" spans="1:265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33"/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76">
        <f t="shared" si="2"/>
        <v>0</v>
      </c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  <c r="FM80" s="33"/>
      <c r="FN80" s="33"/>
      <c r="FO80" s="33"/>
      <c r="FP80" s="33"/>
      <c r="FQ80" s="33"/>
      <c r="FR80" s="33"/>
      <c r="FS80" s="33"/>
      <c r="FT80" s="33"/>
      <c r="FU80" s="33"/>
      <c r="FV80" s="33"/>
      <c r="FW80" s="33"/>
      <c r="FX80" s="33"/>
      <c r="FY80" s="33"/>
      <c r="FZ80" s="33"/>
      <c r="GA80" s="33"/>
      <c r="GB80" s="33"/>
      <c r="GC80" s="33"/>
      <c r="GD80" s="33"/>
      <c r="GE80" s="33"/>
      <c r="GF80" s="33"/>
      <c r="GG80" s="82">
        <f t="shared" si="3"/>
        <v>0</v>
      </c>
      <c r="GH80" s="33"/>
      <c r="GI80" s="33"/>
      <c r="GJ80" s="33"/>
      <c r="GK80" s="33"/>
      <c r="GL80" s="33"/>
      <c r="GM80" s="33"/>
      <c r="GN80" s="33"/>
      <c r="GO80" s="33"/>
      <c r="GP80" s="33"/>
      <c r="GQ80" s="33"/>
      <c r="GR80" s="33"/>
      <c r="GS80" s="33"/>
      <c r="GT80" s="33"/>
      <c r="GU80" s="33"/>
      <c r="GV80" s="33"/>
      <c r="GW80" s="33"/>
      <c r="GX80" s="33"/>
      <c r="GY80" s="33"/>
      <c r="GZ80" s="33"/>
      <c r="HA80" s="33"/>
      <c r="HB80" s="33"/>
      <c r="HC80" s="33"/>
      <c r="HD80" s="33"/>
      <c r="HE80" s="33"/>
      <c r="HF80" s="33"/>
      <c r="HG80" s="33"/>
      <c r="HH80" s="33"/>
      <c r="HI80" s="33"/>
      <c r="HJ80" s="33"/>
      <c r="HK80" s="33"/>
      <c r="HL80" s="33"/>
      <c r="HM80" s="33"/>
      <c r="HN80" s="33"/>
      <c r="HO80" s="33"/>
      <c r="HP80" s="33"/>
      <c r="HQ80" s="33"/>
      <c r="HR80" s="33"/>
      <c r="HS80" s="33"/>
      <c r="HT80" s="33"/>
      <c r="HU80" s="33"/>
      <c r="HV80" s="33"/>
      <c r="HW80" s="33"/>
      <c r="HX80" s="33"/>
      <c r="HY80" s="33"/>
      <c r="HZ80" s="33"/>
      <c r="IA80" s="33"/>
      <c r="IB80" s="33"/>
      <c r="IC80" s="33"/>
      <c r="ID80" s="33"/>
      <c r="IE80" s="33"/>
      <c r="IF80" s="33"/>
      <c r="IG80" s="33"/>
      <c r="IH80" s="33"/>
      <c r="II80" s="33"/>
      <c r="IJ80" s="33"/>
      <c r="IK80" s="33"/>
      <c r="IL80" s="33"/>
      <c r="IM80" s="33"/>
      <c r="IN80" s="33"/>
      <c r="IO80" s="33"/>
      <c r="IP80" s="33"/>
      <c r="IQ80" s="33"/>
      <c r="IR80" s="33"/>
      <c r="IS80" s="33"/>
      <c r="IT80" s="33"/>
      <c r="IU80" s="33"/>
      <c r="IV80" s="33"/>
      <c r="IW80" s="33"/>
      <c r="IX80" s="33"/>
      <c r="IY80" s="33"/>
      <c r="IZ80" s="33"/>
      <c r="JA80" s="33"/>
      <c r="JB80" s="33"/>
      <c r="JC80" s="33"/>
      <c r="JD80" s="33"/>
      <c r="JE80" s="33"/>
    </row>
    <row r="81" spans="1:265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33"/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76">
        <f t="shared" si="2"/>
        <v>0</v>
      </c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  <c r="FM81" s="33"/>
      <c r="FN81" s="33"/>
      <c r="FO81" s="33"/>
      <c r="FP81" s="33"/>
      <c r="FQ81" s="33"/>
      <c r="FR81" s="33"/>
      <c r="FS81" s="33"/>
      <c r="FT81" s="33"/>
      <c r="FU81" s="33"/>
      <c r="FV81" s="33"/>
      <c r="FW81" s="33"/>
      <c r="FX81" s="33"/>
      <c r="FY81" s="33"/>
      <c r="FZ81" s="33"/>
      <c r="GA81" s="33"/>
      <c r="GB81" s="33"/>
      <c r="GC81" s="33"/>
      <c r="GD81" s="33"/>
      <c r="GE81" s="33"/>
      <c r="GF81" s="33"/>
      <c r="GG81" s="82">
        <f t="shared" si="3"/>
        <v>0</v>
      </c>
      <c r="GH81" s="33"/>
      <c r="GI81" s="33"/>
      <c r="GJ81" s="33"/>
      <c r="GK81" s="33"/>
      <c r="GL81" s="33"/>
      <c r="GM81" s="33"/>
      <c r="GN81" s="33"/>
      <c r="GO81" s="33"/>
      <c r="GP81" s="33"/>
      <c r="GQ81" s="33"/>
      <c r="GR81" s="33"/>
      <c r="GS81" s="33"/>
      <c r="GT81" s="33"/>
      <c r="GU81" s="33"/>
      <c r="GV81" s="33"/>
      <c r="GW81" s="33"/>
      <c r="GX81" s="33"/>
      <c r="GY81" s="33"/>
      <c r="GZ81" s="33"/>
      <c r="HA81" s="33"/>
      <c r="HB81" s="33"/>
      <c r="HC81" s="33"/>
      <c r="HD81" s="33"/>
      <c r="HE81" s="33"/>
      <c r="HF81" s="33"/>
      <c r="HG81" s="33"/>
      <c r="HH81" s="33"/>
      <c r="HI81" s="33"/>
      <c r="HJ81" s="33"/>
      <c r="HK81" s="33"/>
      <c r="HL81" s="33"/>
      <c r="HM81" s="33"/>
      <c r="HN81" s="33"/>
      <c r="HO81" s="33"/>
      <c r="HP81" s="33"/>
      <c r="HQ81" s="33"/>
      <c r="HR81" s="33"/>
      <c r="HS81" s="33"/>
      <c r="HT81" s="33"/>
      <c r="HU81" s="33"/>
      <c r="HV81" s="33"/>
      <c r="HW81" s="33"/>
      <c r="HX81" s="33"/>
      <c r="HY81" s="33"/>
      <c r="HZ81" s="33"/>
      <c r="IA81" s="33"/>
      <c r="IB81" s="33"/>
      <c r="IC81" s="33"/>
      <c r="ID81" s="33"/>
      <c r="IE81" s="33"/>
      <c r="IF81" s="33"/>
      <c r="IG81" s="33"/>
      <c r="IH81" s="33"/>
      <c r="II81" s="33"/>
      <c r="IJ81" s="33"/>
      <c r="IK81" s="33"/>
      <c r="IL81" s="33"/>
      <c r="IM81" s="33"/>
      <c r="IN81" s="33"/>
      <c r="IO81" s="33"/>
      <c r="IP81" s="33"/>
      <c r="IQ81" s="33"/>
      <c r="IR81" s="33"/>
      <c r="IS81" s="33"/>
      <c r="IT81" s="33"/>
      <c r="IU81" s="33"/>
      <c r="IV81" s="33"/>
      <c r="IW81" s="33"/>
      <c r="IX81" s="33"/>
      <c r="IY81" s="33"/>
      <c r="IZ81" s="33"/>
      <c r="JA81" s="33"/>
      <c r="JB81" s="33"/>
      <c r="JC81" s="33"/>
      <c r="JD81" s="33"/>
      <c r="JE81" s="33"/>
    </row>
    <row r="82" spans="1:265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33"/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76">
        <f t="shared" si="2"/>
        <v>0</v>
      </c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  <c r="FM82" s="33"/>
      <c r="FN82" s="33"/>
      <c r="FO82" s="33"/>
      <c r="FP82" s="33"/>
      <c r="FQ82" s="33"/>
      <c r="FR82" s="33"/>
      <c r="FS82" s="33"/>
      <c r="FT82" s="33"/>
      <c r="FU82" s="33"/>
      <c r="FV82" s="33"/>
      <c r="FW82" s="33"/>
      <c r="FX82" s="33"/>
      <c r="FY82" s="33"/>
      <c r="FZ82" s="33"/>
      <c r="GA82" s="33"/>
      <c r="GB82" s="33"/>
      <c r="GC82" s="33"/>
      <c r="GD82" s="33"/>
      <c r="GE82" s="33"/>
      <c r="GF82" s="33"/>
      <c r="GG82" s="82">
        <f t="shared" si="3"/>
        <v>0</v>
      </c>
      <c r="GH82" s="33"/>
      <c r="GI82" s="33"/>
      <c r="GJ82" s="33"/>
      <c r="GK82" s="33"/>
      <c r="GL82" s="33"/>
      <c r="GM82" s="33"/>
      <c r="GN82" s="33"/>
      <c r="GO82" s="33"/>
      <c r="GP82" s="33"/>
      <c r="GQ82" s="33"/>
      <c r="GR82" s="33"/>
      <c r="GS82" s="33"/>
      <c r="GT82" s="33"/>
      <c r="GU82" s="33"/>
      <c r="GV82" s="33"/>
      <c r="GW82" s="33"/>
      <c r="GX82" s="33"/>
      <c r="GY82" s="33"/>
      <c r="GZ82" s="33"/>
      <c r="HA82" s="33"/>
      <c r="HB82" s="33"/>
      <c r="HC82" s="33"/>
      <c r="HD82" s="33"/>
      <c r="HE82" s="33"/>
      <c r="HF82" s="33"/>
      <c r="HG82" s="33"/>
      <c r="HH82" s="33"/>
      <c r="HI82" s="33"/>
      <c r="HJ82" s="33"/>
      <c r="HK82" s="33"/>
      <c r="HL82" s="33"/>
      <c r="HM82" s="33"/>
      <c r="HN82" s="33"/>
      <c r="HO82" s="33"/>
      <c r="HP82" s="33"/>
      <c r="HQ82" s="33"/>
      <c r="HR82" s="33"/>
      <c r="HS82" s="33"/>
      <c r="HT82" s="33"/>
      <c r="HU82" s="33"/>
      <c r="HV82" s="33"/>
      <c r="HW82" s="33"/>
      <c r="HX82" s="33"/>
      <c r="HY82" s="33"/>
      <c r="HZ82" s="33"/>
      <c r="IA82" s="33"/>
      <c r="IB82" s="33"/>
      <c r="IC82" s="33"/>
      <c r="ID82" s="33"/>
      <c r="IE82" s="33"/>
      <c r="IF82" s="33"/>
      <c r="IG82" s="33"/>
      <c r="IH82" s="33"/>
      <c r="II82" s="33"/>
      <c r="IJ82" s="33"/>
      <c r="IK82" s="33"/>
      <c r="IL82" s="33"/>
      <c r="IM82" s="33"/>
      <c r="IN82" s="33"/>
      <c r="IO82" s="33"/>
      <c r="IP82" s="33"/>
      <c r="IQ82" s="33"/>
      <c r="IR82" s="33"/>
      <c r="IS82" s="33"/>
      <c r="IT82" s="33"/>
      <c r="IU82" s="33"/>
      <c r="IV82" s="33"/>
      <c r="IW82" s="33"/>
      <c r="IX82" s="33"/>
      <c r="IY82" s="33"/>
      <c r="IZ82" s="33"/>
      <c r="JA82" s="33"/>
      <c r="JB82" s="33"/>
      <c r="JC82" s="33"/>
      <c r="JD82" s="33"/>
      <c r="JE82" s="33"/>
    </row>
    <row r="83" spans="1:265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33"/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76">
        <f t="shared" si="2"/>
        <v>0</v>
      </c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  <c r="FM83" s="33"/>
      <c r="FN83" s="33"/>
      <c r="FO83" s="33"/>
      <c r="FP83" s="33"/>
      <c r="FQ83" s="33"/>
      <c r="FR83" s="33"/>
      <c r="FS83" s="33"/>
      <c r="FT83" s="33"/>
      <c r="FU83" s="33"/>
      <c r="FV83" s="33"/>
      <c r="FW83" s="33"/>
      <c r="FX83" s="33"/>
      <c r="FY83" s="33"/>
      <c r="FZ83" s="33"/>
      <c r="GA83" s="33"/>
      <c r="GB83" s="33"/>
      <c r="GC83" s="33"/>
      <c r="GD83" s="33"/>
      <c r="GE83" s="33"/>
      <c r="GF83" s="33"/>
      <c r="GG83" s="82">
        <f t="shared" si="3"/>
        <v>0</v>
      </c>
      <c r="GH83" s="33"/>
      <c r="GI83" s="33"/>
      <c r="GJ83" s="33"/>
      <c r="GK83" s="33"/>
      <c r="GL83" s="33"/>
      <c r="GM83" s="33"/>
      <c r="GN83" s="33"/>
      <c r="GO83" s="33"/>
      <c r="GP83" s="33"/>
      <c r="GQ83" s="33"/>
      <c r="GR83" s="33"/>
      <c r="GS83" s="33"/>
      <c r="GT83" s="33"/>
      <c r="GU83" s="33"/>
      <c r="GV83" s="33"/>
      <c r="GW83" s="33"/>
      <c r="GX83" s="33"/>
      <c r="GY83" s="33"/>
      <c r="GZ83" s="33"/>
      <c r="HA83" s="33"/>
      <c r="HB83" s="33"/>
      <c r="HC83" s="33"/>
      <c r="HD83" s="33"/>
      <c r="HE83" s="33"/>
      <c r="HF83" s="33"/>
      <c r="HG83" s="33"/>
      <c r="HH83" s="33"/>
      <c r="HI83" s="33"/>
      <c r="HJ83" s="33"/>
      <c r="HK83" s="33"/>
      <c r="HL83" s="33"/>
      <c r="HM83" s="33"/>
      <c r="HN83" s="33"/>
      <c r="HO83" s="33"/>
      <c r="HP83" s="33"/>
      <c r="HQ83" s="33"/>
      <c r="HR83" s="33"/>
      <c r="HS83" s="33"/>
      <c r="HT83" s="33"/>
      <c r="HU83" s="33"/>
      <c r="HV83" s="33"/>
      <c r="HW83" s="33"/>
      <c r="HX83" s="33"/>
      <c r="HY83" s="33"/>
      <c r="HZ83" s="33"/>
      <c r="IA83" s="33"/>
      <c r="IB83" s="33"/>
      <c r="IC83" s="33"/>
      <c r="ID83" s="33"/>
      <c r="IE83" s="33"/>
      <c r="IF83" s="33"/>
      <c r="IG83" s="33"/>
      <c r="IH83" s="33"/>
      <c r="II83" s="33"/>
      <c r="IJ83" s="33"/>
      <c r="IK83" s="33"/>
      <c r="IL83" s="33"/>
      <c r="IM83" s="33"/>
      <c r="IN83" s="33"/>
      <c r="IO83" s="33"/>
      <c r="IP83" s="33"/>
      <c r="IQ83" s="33"/>
      <c r="IR83" s="33"/>
      <c r="IS83" s="33"/>
      <c r="IT83" s="33"/>
      <c r="IU83" s="33"/>
      <c r="IV83" s="33"/>
      <c r="IW83" s="33"/>
      <c r="IX83" s="33"/>
      <c r="IY83" s="33"/>
      <c r="IZ83" s="33"/>
      <c r="JA83" s="33"/>
      <c r="JB83" s="33"/>
      <c r="JC83" s="33"/>
      <c r="JD83" s="33"/>
      <c r="JE83" s="33"/>
    </row>
    <row r="84" spans="1:265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76">
        <f t="shared" si="2"/>
        <v>0</v>
      </c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  <c r="FM84" s="33"/>
      <c r="FN84" s="33"/>
      <c r="FO84" s="33"/>
      <c r="FP84" s="33"/>
      <c r="FQ84" s="33"/>
      <c r="FR84" s="33"/>
      <c r="FS84" s="33"/>
      <c r="FT84" s="33"/>
      <c r="FU84" s="33"/>
      <c r="FV84" s="33"/>
      <c r="FW84" s="33"/>
      <c r="FX84" s="33"/>
      <c r="FY84" s="33"/>
      <c r="FZ84" s="33"/>
      <c r="GA84" s="33"/>
      <c r="GB84" s="33"/>
      <c r="GC84" s="33"/>
      <c r="GD84" s="33"/>
      <c r="GE84" s="33"/>
      <c r="GF84" s="33"/>
      <c r="GG84" s="82">
        <f t="shared" si="3"/>
        <v>0</v>
      </c>
      <c r="GH84" s="33"/>
      <c r="GI84" s="33"/>
      <c r="GJ84" s="33"/>
      <c r="GK84" s="33"/>
      <c r="GL84" s="33"/>
      <c r="GM84" s="33"/>
      <c r="GN84" s="33"/>
      <c r="GO84" s="33"/>
      <c r="GP84" s="33"/>
      <c r="GQ84" s="33"/>
      <c r="GR84" s="33"/>
      <c r="GS84" s="33"/>
      <c r="GT84" s="33"/>
      <c r="GU84" s="33"/>
      <c r="GV84" s="33"/>
      <c r="GW84" s="33"/>
      <c r="GX84" s="33"/>
      <c r="GY84" s="33"/>
      <c r="GZ84" s="33"/>
      <c r="HA84" s="33"/>
      <c r="HB84" s="33"/>
      <c r="HC84" s="33"/>
      <c r="HD84" s="33"/>
      <c r="HE84" s="33"/>
      <c r="HF84" s="33"/>
      <c r="HG84" s="33"/>
      <c r="HH84" s="33"/>
      <c r="HI84" s="33"/>
      <c r="HJ84" s="33"/>
      <c r="HK84" s="33"/>
      <c r="HL84" s="33"/>
      <c r="HM84" s="33"/>
      <c r="HN84" s="33"/>
      <c r="HO84" s="33"/>
      <c r="HP84" s="33"/>
      <c r="HQ84" s="33"/>
      <c r="HR84" s="33"/>
      <c r="HS84" s="33"/>
      <c r="HT84" s="33"/>
      <c r="HU84" s="33"/>
      <c r="HV84" s="33"/>
      <c r="HW84" s="33"/>
      <c r="HX84" s="33"/>
      <c r="HY84" s="33"/>
      <c r="HZ84" s="33"/>
      <c r="IA84" s="33"/>
      <c r="IB84" s="33"/>
      <c r="IC84" s="33"/>
      <c r="ID84" s="33"/>
      <c r="IE84" s="33"/>
      <c r="IF84" s="33"/>
      <c r="IG84" s="33"/>
      <c r="IH84" s="33"/>
      <c r="II84" s="33"/>
      <c r="IJ84" s="33"/>
      <c r="IK84" s="33"/>
      <c r="IL84" s="33"/>
      <c r="IM84" s="33"/>
      <c r="IN84" s="33"/>
      <c r="IO84" s="33"/>
      <c r="IP84" s="33"/>
      <c r="IQ84" s="33"/>
      <c r="IR84" s="33"/>
      <c r="IS84" s="33"/>
      <c r="IT84" s="33"/>
      <c r="IU84" s="33"/>
      <c r="IV84" s="33"/>
      <c r="IW84" s="33"/>
      <c r="IX84" s="33"/>
      <c r="IY84" s="33"/>
      <c r="IZ84" s="33"/>
      <c r="JA84" s="33"/>
      <c r="JB84" s="33"/>
      <c r="JC84" s="33"/>
      <c r="JD84" s="33"/>
      <c r="JE84" s="33"/>
    </row>
    <row r="85" spans="1:265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33"/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76">
        <f t="shared" si="2"/>
        <v>0</v>
      </c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  <c r="FM85" s="33"/>
      <c r="FN85" s="33"/>
      <c r="FO85" s="33"/>
      <c r="FP85" s="33"/>
      <c r="FQ85" s="33"/>
      <c r="FR85" s="33"/>
      <c r="FS85" s="33"/>
      <c r="FT85" s="33"/>
      <c r="FU85" s="33"/>
      <c r="FV85" s="33"/>
      <c r="FW85" s="33"/>
      <c r="FX85" s="33"/>
      <c r="FY85" s="33"/>
      <c r="FZ85" s="33"/>
      <c r="GA85" s="33"/>
      <c r="GB85" s="33"/>
      <c r="GC85" s="33"/>
      <c r="GD85" s="33"/>
      <c r="GE85" s="33"/>
      <c r="GF85" s="33"/>
      <c r="GG85" s="82">
        <f t="shared" si="3"/>
        <v>0</v>
      </c>
      <c r="GH85" s="33"/>
      <c r="GI85" s="33"/>
      <c r="GJ85" s="33"/>
      <c r="GK85" s="33"/>
      <c r="GL85" s="33"/>
      <c r="GM85" s="33"/>
      <c r="GN85" s="33"/>
      <c r="GO85" s="33"/>
      <c r="GP85" s="33"/>
      <c r="GQ85" s="33"/>
      <c r="GR85" s="33"/>
      <c r="GS85" s="33"/>
      <c r="GT85" s="33"/>
      <c r="GU85" s="33"/>
      <c r="GV85" s="33"/>
      <c r="GW85" s="33"/>
      <c r="GX85" s="33"/>
      <c r="GY85" s="33"/>
      <c r="GZ85" s="33"/>
      <c r="HA85" s="33"/>
      <c r="HB85" s="33"/>
      <c r="HC85" s="33"/>
      <c r="HD85" s="33"/>
      <c r="HE85" s="33"/>
      <c r="HF85" s="33"/>
      <c r="HG85" s="33"/>
      <c r="HH85" s="33"/>
      <c r="HI85" s="33"/>
      <c r="HJ85" s="33"/>
      <c r="HK85" s="33"/>
      <c r="HL85" s="33"/>
      <c r="HM85" s="33"/>
      <c r="HN85" s="33"/>
      <c r="HO85" s="33"/>
      <c r="HP85" s="33"/>
      <c r="HQ85" s="33"/>
      <c r="HR85" s="33"/>
      <c r="HS85" s="33"/>
      <c r="HT85" s="33"/>
      <c r="HU85" s="33"/>
      <c r="HV85" s="33"/>
      <c r="HW85" s="33"/>
      <c r="HX85" s="33"/>
      <c r="HY85" s="33"/>
      <c r="HZ85" s="33"/>
      <c r="IA85" s="33"/>
      <c r="IB85" s="33"/>
      <c r="IC85" s="33"/>
      <c r="ID85" s="33"/>
      <c r="IE85" s="33"/>
      <c r="IF85" s="33"/>
      <c r="IG85" s="33"/>
      <c r="IH85" s="33"/>
      <c r="II85" s="33"/>
      <c r="IJ85" s="33"/>
      <c r="IK85" s="33"/>
      <c r="IL85" s="33"/>
      <c r="IM85" s="33"/>
      <c r="IN85" s="33"/>
      <c r="IO85" s="33"/>
      <c r="IP85" s="33"/>
      <c r="IQ85" s="33"/>
      <c r="IR85" s="33"/>
      <c r="IS85" s="33"/>
      <c r="IT85" s="33"/>
      <c r="IU85" s="33"/>
      <c r="IV85" s="33"/>
      <c r="IW85" s="33"/>
      <c r="IX85" s="33"/>
      <c r="IY85" s="33"/>
      <c r="IZ85" s="33"/>
      <c r="JA85" s="33"/>
      <c r="JB85" s="33"/>
      <c r="JC85" s="33"/>
      <c r="JD85" s="33"/>
      <c r="JE85" s="33"/>
    </row>
    <row r="86" spans="1:265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33"/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76">
        <f t="shared" si="2"/>
        <v>0</v>
      </c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  <c r="FM86" s="33"/>
      <c r="FN86" s="33"/>
      <c r="FO86" s="33"/>
      <c r="FP86" s="33"/>
      <c r="FQ86" s="33"/>
      <c r="FR86" s="33"/>
      <c r="FS86" s="33"/>
      <c r="FT86" s="33"/>
      <c r="FU86" s="33"/>
      <c r="FV86" s="33"/>
      <c r="FW86" s="33"/>
      <c r="FX86" s="33"/>
      <c r="FY86" s="33"/>
      <c r="FZ86" s="33"/>
      <c r="GA86" s="33"/>
      <c r="GB86" s="33"/>
      <c r="GC86" s="33"/>
      <c r="GD86" s="33"/>
      <c r="GE86" s="33"/>
      <c r="GF86" s="33"/>
      <c r="GG86" s="82">
        <f t="shared" si="3"/>
        <v>0</v>
      </c>
      <c r="GH86" s="33"/>
      <c r="GI86" s="33"/>
      <c r="GJ86" s="33"/>
      <c r="GK86" s="33"/>
      <c r="GL86" s="33"/>
      <c r="GM86" s="33"/>
      <c r="GN86" s="33"/>
      <c r="GO86" s="33"/>
      <c r="GP86" s="33"/>
      <c r="GQ86" s="33"/>
      <c r="GR86" s="33"/>
      <c r="GS86" s="33"/>
      <c r="GT86" s="33"/>
      <c r="GU86" s="33"/>
      <c r="GV86" s="33"/>
      <c r="GW86" s="33"/>
      <c r="GX86" s="33"/>
      <c r="GY86" s="33"/>
      <c r="GZ86" s="33"/>
      <c r="HA86" s="33"/>
      <c r="HB86" s="33"/>
      <c r="HC86" s="33"/>
      <c r="HD86" s="33"/>
      <c r="HE86" s="33"/>
      <c r="HF86" s="33"/>
      <c r="HG86" s="33"/>
      <c r="HH86" s="33"/>
      <c r="HI86" s="33"/>
      <c r="HJ86" s="33"/>
      <c r="HK86" s="33"/>
      <c r="HL86" s="33"/>
      <c r="HM86" s="33"/>
      <c r="HN86" s="33"/>
      <c r="HO86" s="33"/>
      <c r="HP86" s="33"/>
      <c r="HQ86" s="33"/>
      <c r="HR86" s="33"/>
      <c r="HS86" s="33"/>
      <c r="HT86" s="33"/>
      <c r="HU86" s="33"/>
      <c r="HV86" s="33"/>
      <c r="HW86" s="33"/>
      <c r="HX86" s="33"/>
      <c r="HY86" s="33"/>
      <c r="HZ86" s="33"/>
      <c r="IA86" s="33"/>
      <c r="IB86" s="33"/>
      <c r="IC86" s="33"/>
      <c r="ID86" s="33"/>
      <c r="IE86" s="33"/>
      <c r="IF86" s="33"/>
      <c r="IG86" s="33"/>
      <c r="IH86" s="33"/>
      <c r="II86" s="33"/>
      <c r="IJ86" s="33"/>
      <c r="IK86" s="33"/>
      <c r="IL86" s="33"/>
      <c r="IM86" s="33"/>
      <c r="IN86" s="33"/>
      <c r="IO86" s="33"/>
      <c r="IP86" s="33"/>
      <c r="IQ86" s="33"/>
      <c r="IR86" s="33"/>
      <c r="IS86" s="33"/>
      <c r="IT86" s="33"/>
      <c r="IU86" s="33"/>
      <c r="IV86" s="33"/>
      <c r="IW86" s="33"/>
      <c r="IX86" s="33"/>
      <c r="IY86" s="33"/>
      <c r="IZ86" s="33"/>
      <c r="JA86" s="33"/>
      <c r="JB86" s="33"/>
      <c r="JC86" s="33"/>
      <c r="JD86" s="33"/>
      <c r="JE86" s="33"/>
    </row>
    <row r="87" spans="1:265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33"/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76">
        <f t="shared" si="2"/>
        <v>0</v>
      </c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  <c r="FM87" s="33"/>
      <c r="FN87" s="33"/>
      <c r="FO87" s="33"/>
      <c r="FP87" s="33"/>
      <c r="FQ87" s="33"/>
      <c r="FR87" s="33"/>
      <c r="FS87" s="33"/>
      <c r="FT87" s="33"/>
      <c r="FU87" s="33"/>
      <c r="FV87" s="33"/>
      <c r="FW87" s="33"/>
      <c r="FX87" s="33"/>
      <c r="FY87" s="33"/>
      <c r="FZ87" s="33"/>
      <c r="GA87" s="33"/>
      <c r="GB87" s="33"/>
      <c r="GC87" s="33"/>
      <c r="GD87" s="33"/>
      <c r="GE87" s="33"/>
      <c r="GF87" s="33"/>
      <c r="GG87" s="82">
        <f t="shared" si="3"/>
        <v>0</v>
      </c>
      <c r="GH87" s="33"/>
      <c r="GI87" s="33"/>
      <c r="GJ87" s="33"/>
      <c r="GK87" s="33"/>
      <c r="GL87" s="33"/>
      <c r="GM87" s="33"/>
      <c r="GN87" s="33"/>
      <c r="GO87" s="33"/>
      <c r="GP87" s="33"/>
      <c r="GQ87" s="33"/>
      <c r="GR87" s="33"/>
      <c r="GS87" s="33"/>
      <c r="GT87" s="33"/>
      <c r="GU87" s="33"/>
      <c r="GV87" s="33"/>
      <c r="GW87" s="33"/>
      <c r="GX87" s="33"/>
      <c r="GY87" s="33"/>
      <c r="GZ87" s="33"/>
      <c r="HA87" s="33"/>
      <c r="HB87" s="33"/>
      <c r="HC87" s="33"/>
      <c r="HD87" s="33"/>
      <c r="HE87" s="33"/>
      <c r="HF87" s="33"/>
      <c r="HG87" s="33"/>
      <c r="HH87" s="33"/>
      <c r="HI87" s="33"/>
      <c r="HJ87" s="33"/>
      <c r="HK87" s="33"/>
      <c r="HL87" s="33"/>
      <c r="HM87" s="33"/>
      <c r="HN87" s="33"/>
      <c r="HO87" s="33"/>
      <c r="HP87" s="33"/>
      <c r="HQ87" s="33"/>
      <c r="HR87" s="33"/>
      <c r="HS87" s="33"/>
      <c r="HT87" s="33"/>
      <c r="HU87" s="33"/>
      <c r="HV87" s="33"/>
      <c r="HW87" s="33"/>
      <c r="HX87" s="33"/>
      <c r="HY87" s="33"/>
      <c r="HZ87" s="33"/>
      <c r="IA87" s="33"/>
      <c r="IB87" s="33"/>
      <c r="IC87" s="33"/>
      <c r="ID87" s="33"/>
      <c r="IE87" s="33"/>
      <c r="IF87" s="33"/>
      <c r="IG87" s="33"/>
      <c r="IH87" s="33"/>
      <c r="II87" s="33"/>
      <c r="IJ87" s="33"/>
      <c r="IK87" s="33"/>
      <c r="IL87" s="33"/>
      <c r="IM87" s="33"/>
      <c r="IN87" s="33"/>
      <c r="IO87" s="33"/>
      <c r="IP87" s="33"/>
      <c r="IQ87" s="33"/>
      <c r="IR87" s="33"/>
      <c r="IS87" s="33"/>
      <c r="IT87" s="33"/>
      <c r="IU87" s="33"/>
      <c r="IV87" s="33"/>
      <c r="IW87" s="33"/>
      <c r="IX87" s="33"/>
      <c r="IY87" s="33"/>
      <c r="IZ87" s="33"/>
      <c r="JA87" s="33"/>
      <c r="JB87" s="33"/>
      <c r="JC87" s="33"/>
      <c r="JD87" s="33"/>
      <c r="JE87" s="33"/>
    </row>
    <row r="88" spans="1:265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33"/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76">
        <f t="shared" si="2"/>
        <v>0</v>
      </c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  <c r="FM88" s="33"/>
      <c r="FN88" s="33"/>
      <c r="FO88" s="33"/>
      <c r="FP88" s="33"/>
      <c r="FQ88" s="33"/>
      <c r="FR88" s="33"/>
      <c r="FS88" s="33"/>
      <c r="FT88" s="33"/>
      <c r="FU88" s="33"/>
      <c r="FV88" s="33"/>
      <c r="FW88" s="33"/>
      <c r="FX88" s="33"/>
      <c r="FY88" s="33"/>
      <c r="FZ88" s="33"/>
      <c r="GA88" s="33"/>
      <c r="GB88" s="33"/>
      <c r="GC88" s="33"/>
      <c r="GD88" s="33"/>
      <c r="GE88" s="33"/>
      <c r="GF88" s="33"/>
      <c r="GG88" s="82">
        <f t="shared" si="3"/>
        <v>0</v>
      </c>
      <c r="GH88" s="33"/>
      <c r="GI88" s="33"/>
      <c r="GJ88" s="33"/>
      <c r="GK88" s="33"/>
      <c r="GL88" s="33"/>
      <c r="GM88" s="33"/>
      <c r="GN88" s="33"/>
      <c r="GO88" s="33"/>
      <c r="GP88" s="33"/>
      <c r="GQ88" s="33"/>
      <c r="GR88" s="33"/>
      <c r="GS88" s="33"/>
      <c r="GT88" s="33"/>
      <c r="GU88" s="33"/>
      <c r="GV88" s="33"/>
      <c r="GW88" s="33"/>
      <c r="GX88" s="33"/>
      <c r="GY88" s="33"/>
      <c r="GZ88" s="33"/>
      <c r="HA88" s="33"/>
      <c r="HB88" s="33"/>
      <c r="HC88" s="33"/>
      <c r="HD88" s="33"/>
      <c r="HE88" s="33"/>
      <c r="HF88" s="33"/>
      <c r="HG88" s="33"/>
      <c r="HH88" s="33"/>
      <c r="HI88" s="33"/>
      <c r="HJ88" s="33"/>
      <c r="HK88" s="33"/>
      <c r="HL88" s="33"/>
      <c r="HM88" s="33"/>
      <c r="HN88" s="33"/>
      <c r="HO88" s="33"/>
      <c r="HP88" s="33"/>
      <c r="HQ88" s="33"/>
      <c r="HR88" s="33"/>
      <c r="HS88" s="33"/>
      <c r="HT88" s="33"/>
      <c r="HU88" s="33"/>
      <c r="HV88" s="33"/>
      <c r="HW88" s="33"/>
      <c r="HX88" s="33"/>
      <c r="HY88" s="33"/>
      <c r="HZ88" s="33"/>
      <c r="IA88" s="33"/>
      <c r="IB88" s="33"/>
      <c r="IC88" s="33"/>
      <c r="ID88" s="33"/>
      <c r="IE88" s="33"/>
      <c r="IF88" s="33"/>
      <c r="IG88" s="33"/>
      <c r="IH88" s="33"/>
      <c r="II88" s="33"/>
      <c r="IJ88" s="33"/>
      <c r="IK88" s="33"/>
      <c r="IL88" s="33"/>
      <c r="IM88" s="33"/>
      <c r="IN88" s="33"/>
      <c r="IO88" s="33"/>
      <c r="IP88" s="33"/>
      <c r="IQ88" s="33"/>
      <c r="IR88" s="33"/>
      <c r="IS88" s="33"/>
      <c r="IT88" s="33"/>
      <c r="IU88" s="33"/>
      <c r="IV88" s="33"/>
      <c r="IW88" s="33"/>
      <c r="IX88" s="33"/>
      <c r="IY88" s="33"/>
      <c r="IZ88" s="33"/>
      <c r="JA88" s="33"/>
      <c r="JB88" s="33"/>
      <c r="JC88" s="33"/>
      <c r="JD88" s="33"/>
      <c r="JE88" s="33"/>
    </row>
    <row r="89" spans="1:265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33"/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76">
        <f t="shared" si="2"/>
        <v>0</v>
      </c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  <c r="FM89" s="33"/>
      <c r="FN89" s="33"/>
      <c r="FO89" s="33"/>
      <c r="FP89" s="33"/>
      <c r="FQ89" s="33"/>
      <c r="FR89" s="33"/>
      <c r="FS89" s="33"/>
      <c r="FT89" s="33"/>
      <c r="FU89" s="33"/>
      <c r="FV89" s="33"/>
      <c r="FW89" s="33"/>
      <c r="FX89" s="33"/>
      <c r="FY89" s="33"/>
      <c r="FZ89" s="33"/>
      <c r="GA89" s="33"/>
      <c r="GB89" s="33"/>
      <c r="GC89" s="33"/>
      <c r="GD89" s="33"/>
      <c r="GE89" s="33"/>
      <c r="GF89" s="33"/>
      <c r="GG89" s="82">
        <f t="shared" si="3"/>
        <v>0</v>
      </c>
      <c r="GH89" s="33"/>
      <c r="GI89" s="33"/>
      <c r="GJ89" s="33"/>
      <c r="GK89" s="33"/>
      <c r="GL89" s="33"/>
      <c r="GM89" s="33"/>
      <c r="GN89" s="33"/>
      <c r="GO89" s="33"/>
      <c r="GP89" s="33"/>
      <c r="GQ89" s="33"/>
      <c r="GR89" s="33"/>
      <c r="GS89" s="33"/>
      <c r="GT89" s="33"/>
      <c r="GU89" s="33"/>
      <c r="GV89" s="33"/>
      <c r="GW89" s="33"/>
      <c r="GX89" s="33"/>
      <c r="GY89" s="33"/>
      <c r="GZ89" s="33"/>
      <c r="HA89" s="33"/>
      <c r="HB89" s="33"/>
      <c r="HC89" s="33"/>
      <c r="HD89" s="33"/>
      <c r="HE89" s="33"/>
      <c r="HF89" s="33"/>
      <c r="HG89" s="33"/>
      <c r="HH89" s="33"/>
      <c r="HI89" s="33"/>
      <c r="HJ89" s="33"/>
      <c r="HK89" s="33"/>
      <c r="HL89" s="33"/>
      <c r="HM89" s="33"/>
      <c r="HN89" s="33"/>
      <c r="HO89" s="33"/>
      <c r="HP89" s="33"/>
      <c r="HQ89" s="33"/>
      <c r="HR89" s="33"/>
      <c r="HS89" s="33"/>
      <c r="HT89" s="33"/>
      <c r="HU89" s="33"/>
      <c r="HV89" s="33"/>
      <c r="HW89" s="33"/>
      <c r="HX89" s="33"/>
      <c r="HY89" s="33"/>
      <c r="HZ89" s="33"/>
      <c r="IA89" s="33"/>
      <c r="IB89" s="33"/>
      <c r="IC89" s="33"/>
      <c r="ID89" s="33"/>
      <c r="IE89" s="33"/>
      <c r="IF89" s="33"/>
      <c r="IG89" s="33"/>
      <c r="IH89" s="33"/>
      <c r="II89" s="33"/>
      <c r="IJ89" s="33"/>
      <c r="IK89" s="33"/>
      <c r="IL89" s="33"/>
      <c r="IM89" s="33"/>
      <c r="IN89" s="33"/>
      <c r="IO89" s="33"/>
      <c r="IP89" s="33"/>
      <c r="IQ89" s="33"/>
      <c r="IR89" s="33"/>
      <c r="IS89" s="33"/>
      <c r="IT89" s="33"/>
      <c r="IU89" s="33"/>
      <c r="IV89" s="33"/>
      <c r="IW89" s="33"/>
      <c r="IX89" s="33"/>
      <c r="IY89" s="33"/>
      <c r="IZ89" s="33"/>
      <c r="JA89" s="33"/>
      <c r="JB89" s="33"/>
      <c r="JC89" s="33"/>
      <c r="JD89" s="33"/>
      <c r="JE89" s="33"/>
    </row>
    <row r="90" spans="1:265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33"/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76">
        <f t="shared" si="2"/>
        <v>0</v>
      </c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  <c r="FM90" s="33"/>
      <c r="FN90" s="33"/>
      <c r="FO90" s="33"/>
      <c r="FP90" s="33"/>
      <c r="FQ90" s="33"/>
      <c r="FR90" s="33"/>
      <c r="FS90" s="33"/>
      <c r="FT90" s="33"/>
      <c r="FU90" s="33"/>
      <c r="FV90" s="33"/>
      <c r="FW90" s="33"/>
      <c r="FX90" s="33"/>
      <c r="FY90" s="33"/>
      <c r="FZ90" s="33"/>
      <c r="GA90" s="33"/>
      <c r="GB90" s="33"/>
      <c r="GC90" s="33"/>
      <c r="GD90" s="33"/>
      <c r="GE90" s="33"/>
      <c r="GF90" s="33"/>
      <c r="GG90" s="82">
        <f t="shared" si="3"/>
        <v>0</v>
      </c>
      <c r="GH90" s="33"/>
      <c r="GI90" s="33"/>
      <c r="GJ90" s="33"/>
      <c r="GK90" s="33"/>
      <c r="GL90" s="33"/>
      <c r="GM90" s="33"/>
      <c r="GN90" s="33"/>
      <c r="GO90" s="33"/>
      <c r="GP90" s="33"/>
      <c r="GQ90" s="33"/>
      <c r="GR90" s="33"/>
      <c r="GS90" s="33"/>
      <c r="GT90" s="33"/>
      <c r="GU90" s="33"/>
      <c r="GV90" s="33"/>
      <c r="GW90" s="33"/>
      <c r="GX90" s="33"/>
      <c r="GY90" s="33"/>
      <c r="GZ90" s="33"/>
      <c r="HA90" s="33"/>
      <c r="HB90" s="33"/>
      <c r="HC90" s="33"/>
      <c r="HD90" s="33"/>
      <c r="HE90" s="33"/>
      <c r="HF90" s="33"/>
      <c r="HG90" s="33"/>
      <c r="HH90" s="33"/>
      <c r="HI90" s="33"/>
      <c r="HJ90" s="33"/>
      <c r="HK90" s="33"/>
      <c r="HL90" s="33"/>
      <c r="HM90" s="33"/>
      <c r="HN90" s="33"/>
      <c r="HO90" s="33"/>
      <c r="HP90" s="33"/>
      <c r="HQ90" s="33"/>
      <c r="HR90" s="33"/>
      <c r="HS90" s="33"/>
      <c r="HT90" s="33"/>
      <c r="HU90" s="33"/>
      <c r="HV90" s="33"/>
      <c r="HW90" s="33"/>
      <c r="HX90" s="33"/>
      <c r="HY90" s="33"/>
      <c r="HZ90" s="33"/>
      <c r="IA90" s="33"/>
      <c r="IB90" s="33"/>
      <c r="IC90" s="33"/>
      <c r="ID90" s="33"/>
      <c r="IE90" s="33"/>
      <c r="IF90" s="33"/>
      <c r="IG90" s="33"/>
      <c r="IH90" s="33"/>
      <c r="II90" s="33"/>
      <c r="IJ90" s="33"/>
      <c r="IK90" s="33"/>
      <c r="IL90" s="33"/>
      <c r="IM90" s="33"/>
      <c r="IN90" s="33"/>
      <c r="IO90" s="33"/>
      <c r="IP90" s="33"/>
      <c r="IQ90" s="33"/>
      <c r="IR90" s="33"/>
      <c r="IS90" s="33"/>
      <c r="IT90" s="33"/>
      <c r="IU90" s="33"/>
      <c r="IV90" s="33"/>
      <c r="IW90" s="33"/>
      <c r="IX90" s="33"/>
      <c r="IY90" s="33"/>
      <c r="IZ90" s="33"/>
      <c r="JA90" s="33"/>
      <c r="JB90" s="33"/>
      <c r="JC90" s="33"/>
      <c r="JD90" s="33"/>
      <c r="JE90" s="33"/>
    </row>
    <row r="91" spans="1:265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33"/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76">
        <f t="shared" si="2"/>
        <v>0</v>
      </c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  <c r="FM91" s="33"/>
      <c r="FN91" s="33"/>
      <c r="FO91" s="33"/>
      <c r="FP91" s="33"/>
      <c r="FQ91" s="33"/>
      <c r="FR91" s="33"/>
      <c r="FS91" s="33"/>
      <c r="FT91" s="33"/>
      <c r="FU91" s="33"/>
      <c r="FV91" s="33"/>
      <c r="FW91" s="33"/>
      <c r="FX91" s="33"/>
      <c r="FY91" s="33"/>
      <c r="FZ91" s="33"/>
      <c r="GA91" s="33"/>
      <c r="GB91" s="33"/>
      <c r="GC91" s="33"/>
      <c r="GD91" s="33"/>
      <c r="GE91" s="33"/>
      <c r="GF91" s="33"/>
      <c r="GG91" s="82">
        <f t="shared" si="3"/>
        <v>0</v>
      </c>
      <c r="GH91" s="33"/>
      <c r="GI91" s="33"/>
      <c r="GJ91" s="33"/>
      <c r="GK91" s="33"/>
      <c r="GL91" s="33"/>
      <c r="GM91" s="33"/>
      <c r="GN91" s="33"/>
      <c r="GO91" s="33"/>
      <c r="GP91" s="33"/>
      <c r="GQ91" s="33"/>
      <c r="GR91" s="33"/>
      <c r="GS91" s="33"/>
      <c r="GT91" s="33"/>
      <c r="GU91" s="33"/>
      <c r="GV91" s="33"/>
      <c r="GW91" s="33"/>
      <c r="GX91" s="33"/>
      <c r="GY91" s="33"/>
      <c r="GZ91" s="33"/>
      <c r="HA91" s="33"/>
      <c r="HB91" s="33"/>
      <c r="HC91" s="33"/>
      <c r="HD91" s="33"/>
      <c r="HE91" s="33"/>
      <c r="HF91" s="33"/>
      <c r="HG91" s="33"/>
      <c r="HH91" s="33"/>
      <c r="HI91" s="33"/>
      <c r="HJ91" s="33"/>
      <c r="HK91" s="33"/>
      <c r="HL91" s="33"/>
      <c r="HM91" s="33"/>
      <c r="HN91" s="33"/>
      <c r="HO91" s="33"/>
      <c r="HP91" s="33"/>
      <c r="HQ91" s="33"/>
      <c r="HR91" s="33"/>
      <c r="HS91" s="33"/>
      <c r="HT91" s="33"/>
      <c r="HU91" s="33"/>
      <c r="HV91" s="33"/>
      <c r="HW91" s="33"/>
      <c r="HX91" s="33"/>
      <c r="HY91" s="33"/>
      <c r="HZ91" s="33"/>
      <c r="IA91" s="33"/>
      <c r="IB91" s="33"/>
      <c r="IC91" s="33"/>
      <c r="ID91" s="33"/>
      <c r="IE91" s="33"/>
      <c r="IF91" s="33"/>
      <c r="IG91" s="33"/>
      <c r="IH91" s="33"/>
      <c r="II91" s="33"/>
      <c r="IJ91" s="33"/>
      <c r="IK91" s="33"/>
      <c r="IL91" s="33"/>
      <c r="IM91" s="33"/>
      <c r="IN91" s="33"/>
      <c r="IO91" s="33"/>
      <c r="IP91" s="33"/>
      <c r="IQ91" s="33"/>
      <c r="IR91" s="33"/>
      <c r="IS91" s="33"/>
      <c r="IT91" s="33"/>
      <c r="IU91" s="33"/>
      <c r="IV91" s="33"/>
      <c r="IW91" s="33"/>
      <c r="IX91" s="33"/>
      <c r="IY91" s="33"/>
      <c r="IZ91" s="33"/>
      <c r="JA91" s="33"/>
      <c r="JB91" s="33"/>
      <c r="JC91" s="33"/>
      <c r="JD91" s="33"/>
      <c r="JE91" s="33"/>
    </row>
    <row r="92" spans="1:265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33"/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76">
        <f t="shared" si="2"/>
        <v>0</v>
      </c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  <c r="FM92" s="33"/>
      <c r="FN92" s="33"/>
      <c r="FO92" s="33"/>
      <c r="FP92" s="33"/>
      <c r="FQ92" s="33"/>
      <c r="FR92" s="33"/>
      <c r="FS92" s="33"/>
      <c r="FT92" s="33"/>
      <c r="FU92" s="33"/>
      <c r="FV92" s="33"/>
      <c r="FW92" s="33"/>
      <c r="FX92" s="33"/>
      <c r="FY92" s="33"/>
      <c r="FZ92" s="33"/>
      <c r="GA92" s="33"/>
      <c r="GB92" s="33"/>
      <c r="GC92" s="33"/>
      <c r="GD92" s="33"/>
      <c r="GE92" s="33"/>
      <c r="GF92" s="33"/>
      <c r="GG92" s="82">
        <f t="shared" si="3"/>
        <v>0</v>
      </c>
      <c r="GH92" s="33"/>
      <c r="GI92" s="33"/>
      <c r="GJ92" s="33"/>
      <c r="GK92" s="33"/>
      <c r="GL92" s="33"/>
      <c r="GM92" s="33"/>
      <c r="GN92" s="33"/>
      <c r="GO92" s="33"/>
      <c r="GP92" s="33"/>
      <c r="GQ92" s="33"/>
      <c r="GR92" s="33"/>
      <c r="GS92" s="33"/>
      <c r="GT92" s="33"/>
      <c r="GU92" s="33"/>
      <c r="GV92" s="33"/>
      <c r="GW92" s="33"/>
      <c r="GX92" s="33"/>
      <c r="GY92" s="33"/>
      <c r="GZ92" s="33"/>
      <c r="HA92" s="33"/>
      <c r="HB92" s="33"/>
      <c r="HC92" s="33"/>
      <c r="HD92" s="33"/>
      <c r="HE92" s="33"/>
      <c r="HF92" s="33"/>
      <c r="HG92" s="33"/>
      <c r="HH92" s="33"/>
      <c r="HI92" s="33"/>
      <c r="HJ92" s="33"/>
      <c r="HK92" s="33"/>
      <c r="HL92" s="33"/>
      <c r="HM92" s="33"/>
      <c r="HN92" s="33"/>
      <c r="HO92" s="33"/>
      <c r="HP92" s="33"/>
      <c r="HQ92" s="33"/>
      <c r="HR92" s="33"/>
      <c r="HS92" s="33"/>
      <c r="HT92" s="33"/>
      <c r="HU92" s="33"/>
      <c r="HV92" s="33"/>
      <c r="HW92" s="33"/>
      <c r="HX92" s="33"/>
      <c r="HY92" s="33"/>
      <c r="HZ92" s="33"/>
      <c r="IA92" s="33"/>
      <c r="IB92" s="33"/>
      <c r="IC92" s="33"/>
      <c r="ID92" s="33"/>
      <c r="IE92" s="33"/>
      <c r="IF92" s="33"/>
      <c r="IG92" s="33"/>
      <c r="IH92" s="33"/>
      <c r="II92" s="33"/>
      <c r="IJ92" s="33"/>
      <c r="IK92" s="33"/>
      <c r="IL92" s="33"/>
      <c r="IM92" s="33"/>
      <c r="IN92" s="33"/>
      <c r="IO92" s="33"/>
      <c r="IP92" s="33"/>
      <c r="IQ92" s="33"/>
      <c r="IR92" s="33"/>
      <c r="IS92" s="33"/>
      <c r="IT92" s="33"/>
      <c r="IU92" s="33"/>
      <c r="IV92" s="33"/>
      <c r="IW92" s="33"/>
      <c r="IX92" s="33"/>
      <c r="IY92" s="33"/>
      <c r="IZ92" s="33"/>
      <c r="JA92" s="33"/>
      <c r="JB92" s="33"/>
      <c r="JC92" s="33"/>
      <c r="JD92" s="33"/>
      <c r="JE92" s="33"/>
    </row>
    <row r="93" spans="1:265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33"/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76">
        <f t="shared" si="2"/>
        <v>0</v>
      </c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  <c r="FM93" s="33"/>
      <c r="FN93" s="33"/>
      <c r="FO93" s="33"/>
      <c r="FP93" s="33"/>
      <c r="FQ93" s="33"/>
      <c r="FR93" s="33"/>
      <c r="FS93" s="33"/>
      <c r="FT93" s="33"/>
      <c r="FU93" s="33"/>
      <c r="FV93" s="33"/>
      <c r="FW93" s="33"/>
      <c r="FX93" s="33"/>
      <c r="FY93" s="33"/>
      <c r="FZ93" s="33"/>
      <c r="GA93" s="33"/>
      <c r="GB93" s="33"/>
      <c r="GC93" s="33"/>
      <c r="GD93" s="33"/>
      <c r="GE93" s="33"/>
      <c r="GF93" s="33"/>
      <c r="GG93" s="82">
        <f t="shared" si="3"/>
        <v>0</v>
      </c>
      <c r="GH93" s="33"/>
      <c r="GI93" s="33"/>
      <c r="GJ93" s="33"/>
      <c r="GK93" s="33"/>
      <c r="GL93" s="33"/>
      <c r="GM93" s="33"/>
      <c r="GN93" s="33"/>
      <c r="GO93" s="33"/>
      <c r="GP93" s="33"/>
      <c r="GQ93" s="33"/>
      <c r="GR93" s="33"/>
      <c r="GS93" s="33"/>
      <c r="GT93" s="33"/>
      <c r="GU93" s="33"/>
      <c r="GV93" s="33"/>
      <c r="GW93" s="33"/>
      <c r="GX93" s="33"/>
      <c r="GY93" s="33"/>
      <c r="GZ93" s="33"/>
      <c r="HA93" s="33"/>
      <c r="HB93" s="33"/>
      <c r="HC93" s="33"/>
      <c r="HD93" s="33"/>
      <c r="HE93" s="33"/>
      <c r="HF93" s="33"/>
      <c r="HG93" s="33"/>
      <c r="HH93" s="33"/>
      <c r="HI93" s="33"/>
      <c r="HJ93" s="33"/>
      <c r="HK93" s="33"/>
      <c r="HL93" s="33"/>
      <c r="HM93" s="33"/>
      <c r="HN93" s="33"/>
      <c r="HO93" s="33"/>
      <c r="HP93" s="33"/>
      <c r="HQ93" s="33"/>
      <c r="HR93" s="33"/>
      <c r="HS93" s="33"/>
      <c r="HT93" s="33"/>
      <c r="HU93" s="33"/>
      <c r="HV93" s="33"/>
      <c r="HW93" s="33"/>
      <c r="HX93" s="33"/>
      <c r="HY93" s="33"/>
      <c r="HZ93" s="33"/>
      <c r="IA93" s="33"/>
      <c r="IB93" s="33"/>
      <c r="IC93" s="33"/>
      <c r="ID93" s="33"/>
      <c r="IE93" s="33"/>
      <c r="IF93" s="33"/>
      <c r="IG93" s="33"/>
      <c r="IH93" s="33"/>
      <c r="II93" s="33"/>
      <c r="IJ93" s="33"/>
      <c r="IK93" s="33"/>
      <c r="IL93" s="33"/>
      <c r="IM93" s="33"/>
      <c r="IN93" s="33"/>
      <c r="IO93" s="33"/>
      <c r="IP93" s="33"/>
      <c r="IQ93" s="33"/>
      <c r="IR93" s="33"/>
      <c r="IS93" s="33"/>
      <c r="IT93" s="33"/>
      <c r="IU93" s="33"/>
      <c r="IV93" s="33"/>
      <c r="IW93" s="33"/>
      <c r="IX93" s="33"/>
      <c r="IY93" s="33"/>
      <c r="IZ93" s="33"/>
      <c r="JA93" s="33"/>
      <c r="JB93" s="33"/>
      <c r="JC93" s="33"/>
      <c r="JD93" s="33"/>
      <c r="JE93" s="33"/>
    </row>
    <row r="94" spans="1:265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33"/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76">
        <f t="shared" si="2"/>
        <v>0</v>
      </c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  <c r="FM94" s="33"/>
      <c r="FN94" s="33"/>
      <c r="FO94" s="33"/>
      <c r="FP94" s="33"/>
      <c r="FQ94" s="33"/>
      <c r="FR94" s="33"/>
      <c r="FS94" s="33"/>
      <c r="FT94" s="33"/>
      <c r="FU94" s="33"/>
      <c r="FV94" s="33"/>
      <c r="FW94" s="33"/>
      <c r="FX94" s="33"/>
      <c r="FY94" s="33"/>
      <c r="FZ94" s="33"/>
      <c r="GA94" s="33"/>
      <c r="GB94" s="33"/>
      <c r="GC94" s="33"/>
      <c r="GD94" s="33"/>
      <c r="GE94" s="33"/>
      <c r="GF94" s="33"/>
      <c r="GG94" s="82">
        <f t="shared" si="3"/>
        <v>0</v>
      </c>
      <c r="GH94" s="33"/>
      <c r="GI94" s="33"/>
      <c r="GJ94" s="33"/>
      <c r="GK94" s="33"/>
      <c r="GL94" s="33"/>
      <c r="GM94" s="33"/>
      <c r="GN94" s="33"/>
      <c r="GO94" s="33"/>
      <c r="GP94" s="33"/>
      <c r="GQ94" s="33"/>
      <c r="GR94" s="33"/>
      <c r="GS94" s="33"/>
      <c r="GT94" s="33"/>
      <c r="GU94" s="33"/>
      <c r="GV94" s="33"/>
      <c r="GW94" s="33"/>
      <c r="GX94" s="33"/>
      <c r="GY94" s="33"/>
      <c r="GZ94" s="33"/>
      <c r="HA94" s="33"/>
      <c r="HB94" s="33"/>
      <c r="HC94" s="33"/>
      <c r="HD94" s="33"/>
      <c r="HE94" s="33"/>
      <c r="HF94" s="33"/>
      <c r="HG94" s="33"/>
      <c r="HH94" s="33"/>
      <c r="HI94" s="33"/>
      <c r="HJ94" s="33"/>
      <c r="HK94" s="33"/>
      <c r="HL94" s="33"/>
      <c r="HM94" s="33"/>
      <c r="HN94" s="33"/>
      <c r="HO94" s="33"/>
      <c r="HP94" s="33"/>
      <c r="HQ94" s="33"/>
      <c r="HR94" s="33"/>
      <c r="HS94" s="33"/>
      <c r="HT94" s="33"/>
      <c r="HU94" s="33"/>
      <c r="HV94" s="33"/>
      <c r="HW94" s="33"/>
      <c r="HX94" s="33"/>
      <c r="HY94" s="33"/>
      <c r="HZ94" s="33"/>
      <c r="IA94" s="33"/>
      <c r="IB94" s="33"/>
      <c r="IC94" s="33"/>
      <c r="ID94" s="33"/>
      <c r="IE94" s="33"/>
      <c r="IF94" s="33"/>
      <c r="IG94" s="33"/>
      <c r="IH94" s="33"/>
      <c r="II94" s="33"/>
      <c r="IJ94" s="33"/>
      <c r="IK94" s="33"/>
      <c r="IL94" s="33"/>
      <c r="IM94" s="33"/>
      <c r="IN94" s="33"/>
      <c r="IO94" s="33"/>
      <c r="IP94" s="33"/>
      <c r="IQ94" s="33"/>
      <c r="IR94" s="33"/>
      <c r="IS94" s="33"/>
      <c r="IT94" s="33"/>
      <c r="IU94" s="33"/>
      <c r="IV94" s="33"/>
      <c r="IW94" s="33"/>
      <c r="IX94" s="33"/>
      <c r="IY94" s="33"/>
      <c r="IZ94" s="33"/>
      <c r="JA94" s="33"/>
      <c r="JB94" s="33"/>
      <c r="JC94" s="33"/>
      <c r="JD94" s="33"/>
      <c r="JE94" s="33"/>
    </row>
    <row r="95" spans="1:265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33"/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76">
        <f t="shared" si="2"/>
        <v>0</v>
      </c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  <c r="FM95" s="33"/>
      <c r="FN95" s="33"/>
      <c r="FO95" s="33"/>
      <c r="FP95" s="33"/>
      <c r="FQ95" s="33"/>
      <c r="FR95" s="33"/>
      <c r="FS95" s="33"/>
      <c r="FT95" s="33"/>
      <c r="FU95" s="33"/>
      <c r="FV95" s="33"/>
      <c r="FW95" s="33"/>
      <c r="FX95" s="33"/>
      <c r="FY95" s="33"/>
      <c r="FZ95" s="33"/>
      <c r="GA95" s="33"/>
      <c r="GB95" s="33"/>
      <c r="GC95" s="33"/>
      <c r="GD95" s="33"/>
      <c r="GE95" s="33"/>
      <c r="GF95" s="33"/>
      <c r="GG95" s="82">
        <f t="shared" si="3"/>
        <v>0</v>
      </c>
      <c r="GH95" s="33"/>
      <c r="GI95" s="33"/>
      <c r="GJ95" s="33"/>
      <c r="GK95" s="33"/>
      <c r="GL95" s="33"/>
      <c r="GM95" s="33"/>
      <c r="GN95" s="33"/>
      <c r="GO95" s="33"/>
      <c r="GP95" s="33"/>
      <c r="GQ95" s="33"/>
      <c r="GR95" s="33"/>
      <c r="GS95" s="33"/>
      <c r="GT95" s="33"/>
      <c r="GU95" s="33"/>
      <c r="GV95" s="33"/>
      <c r="GW95" s="33"/>
      <c r="GX95" s="33"/>
      <c r="GY95" s="33"/>
      <c r="GZ95" s="33"/>
      <c r="HA95" s="33"/>
      <c r="HB95" s="33"/>
      <c r="HC95" s="33"/>
      <c r="HD95" s="33"/>
      <c r="HE95" s="33"/>
      <c r="HF95" s="33"/>
      <c r="HG95" s="33"/>
      <c r="HH95" s="33"/>
      <c r="HI95" s="33"/>
      <c r="HJ95" s="33"/>
      <c r="HK95" s="33"/>
      <c r="HL95" s="33"/>
      <c r="HM95" s="33"/>
      <c r="HN95" s="33"/>
      <c r="HO95" s="33"/>
      <c r="HP95" s="33"/>
      <c r="HQ95" s="33"/>
      <c r="HR95" s="33"/>
      <c r="HS95" s="33"/>
      <c r="HT95" s="33"/>
      <c r="HU95" s="33"/>
      <c r="HV95" s="33"/>
      <c r="HW95" s="33"/>
      <c r="HX95" s="33"/>
      <c r="HY95" s="33"/>
      <c r="HZ95" s="33"/>
      <c r="IA95" s="33"/>
      <c r="IB95" s="33"/>
      <c r="IC95" s="33"/>
      <c r="ID95" s="33"/>
      <c r="IE95" s="33"/>
      <c r="IF95" s="33"/>
      <c r="IG95" s="33"/>
      <c r="IH95" s="33"/>
      <c r="II95" s="33"/>
      <c r="IJ95" s="33"/>
      <c r="IK95" s="33"/>
      <c r="IL95" s="33"/>
      <c r="IM95" s="33"/>
      <c r="IN95" s="33"/>
      <c r="IO95" s="33"/>
      <c r="IP95" s="33"/>
      <c r="IQ95" s="33"/>
      <c r="IR95" s="33"/>
      <c r="IS95" s="33"/>
      <c r="IT95" s="33"/>
      <c r="IU95" s="33"/>
      <c r="IV95" s="33"/>
      <c r="IW95" s="33"/>
      <c r="IX95" s="33"/>
      <c r="IY95" s="33"/>
      <c r="IZ95" s="33"/>
      <c r="JA95" s="33"/>
      <c r="JB95" s="33"/>
      <c r="JC95" s="33"/>
      <c r="JD95" s="33"/>
      <c r="JE95" s="33"/>
    </row>
    <row r="96" spans="1:265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76">
        <f t="shared" si="2"/>
        <v>0</v>
      </c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  <c r="FM96" s="33"/>
      <c r="FN96" s="33"/>
      <c r="FO96" s="33"/>
      <c r="FP96" s="33"/>
      <c r="FQ96" s="33"/>
      <c r="FR96" s="33"/>
      <c r="FS96" s="33"/>
      <c r="FT96" s="33"/>
      <c r="FU96" s="33"/>
      <c r="FV96" s="33"/>
      <c r="FW96" s="33"/>
      <c r="FX96" s="33"/>
      <c r="FY96" s="33"/>
      <c r="FZ96" s="33"/>
      <c r="GA96" s="33"/>
      <c r="GB96" s="33"/>
      <c r="GC96" s="33"/>
      <c r="GD96" s="33"/>
      <c r="GE96" s="33"/>
      <c r="GF96" s="33"/>
      <c r="GG96" s="82">
        <f t="shared" si="3"/>
        <v>0</v>
      </c>
      <c r="GH96" s="33"/>
      <c r="GI96" s="33"/>
      <c r="GJ96" s="33"/>
      <c r="GK96" s="33"/>
      <c r="GL96" s="33"/>
      <c r="GM96" s="33"/>
      <c r="GN96" s="33"/>
      <c r="GO96" s="33"/>
      <c r="GP96" s="33"/>
      <c r="GQ96" s="33"/>
      <c r="GR96" s="33"/>
      <c r="GS96" s="33"/>
      <c r="GT96" s="33"/>
      <c r="GU96" s="33"/>
      <c r="GV96" s="33"/>
      <c r="GW96" s="33"/>
      <c r="GX96" s="33"/>
      <c r="GY96" s="33"/>
      <c r="GZ96" s="33"/>
      <c r="HA96" s="33"/>
      <c r="HB96" s="33"/>
      <c r="HC96" s="33"/>
      <c r="HD96" s="33"/>
      <c r="HE96" s="33"/>
      <c r="HF96" s="33"/>
      <c r="HG96" s="33"/>
      <c r="HH96" s="33"/>
      <c r="HI96" s="33"/>
      <c r="HJ96" s="33"/>
      <c r="HK96" s="33"/>
      <c r="HL96" s="33"/>
      <c r="HM96" s="33"/>
      <c r="HN96" s="33"/>
      <c r="HO96" s="33"/>
      <c r="HP96" s="33"/>
      <c r="HQ96" s="33"/>
      <c r="HR96" s="33"/>
      <c r="HS96" s="33"/>
      <c r="HT96" s="33"/>
      <c r="HU96" s="33"/>
      <c r="HV96" s="33"/>
      <c r="HW96" s="33"/>
      <c r="HX96" s="33"/>
      <c r="HY96" s="33"/>
      <c r="HZ96" s="33"/>
      <c r="IA96" s="33"/>
      <c r="IB96" s="33"/>
      <c r="IC96" s="33"/>
      <c r="ID96" s="33"/>
      <c r="IE96" s="33"/>
      <c r="IF96" s="33"/>
      <c r="IG96" s="33"/>
      <c r="IH96" s="33"/>
      <c r="II96" s="33"/>
      <c r="IJ96" s="33"/>
      <c r="IK96" s="33"/>
      <c r="IL96" s="33"/>
      <c r="IM96" s="33"/>
      <c r="IN96" s="33"/>
      <c r="IO96" s="33"/>
      <c r="IP96" s="33"/>
      <c r="IQ96" s="33"/>
      <c r="IR96" s="33"/>
      <c r="IS96" s="33"/>
      <c r="IT96" s="33"/>
      <c r="IU96" s="33"/>
      <c r="IV96" s="33"/>
      <c r="IW96" s="33"/>
      <c r="IX96" s="33"/>
      <c r="IY96" s="33"/>
      <c r="IZ96" s="33"/>
      <c r="JA96" s="33"/>
      <c r="JB96" s="33"/>
      <c r="JC96" s="33"/>
      <c r="JD96" s="33"/>
      <c r="JE96" s="33"/>
    </row>
    <row r="97" spans="1:265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33"/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76">
        <f t="shared" si="2"/>
        <v>0</v>
      </c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  <c r="FM97" s="33"/>
      <c r="FN97" s="33"/>
      <c r="FO97" s="33"/>
      <c r="FP97" s="33"/>
      <c r="FQ97" s="33"/>
      <c r="FR97" s="33"/>
      <c r="FS97" s="33"/>
      <c r="FT97" s="33"/>
      <c r="FU97" s="33"/>
      <c r="FV97" s="33"/>
      <c r="FW97" s="33"/>
      <c r="FX97" s="33"/>
      <c r="FY97" s="33"/>
      <c r="FZ97" s="33"/>
      <c r="GA97" s="33"/>
      <c r="GB97" s="33"/>
      <c r="GC97" s="33"/>
      <c r="GD97" s="33"/>
      <c r="GE97" s="33"/>
      <c r="GF97" s="33"/>
      <c r="GG97" s="82">
        <f t="shared" si="3"/>
        <v>0</v>
      </c>
      <c r="GH97" s="33"/>
      <c r="GI97" s="33"/>
      <c r="GJ97" s="33"/>
      <c r="GK97" s="33"/>
      <c r="GL97" s="33"/>
      <c r="GM97" s="33"/>
      <c r="GN97" s="33"/>
      <c r="GO97" s="33"/>
      <c r="GP97" s="33"/>
      <c r="GQ97" s="33"/>
      <c r="GR97" s="33"/>
      <c r="GS97" s="33"/>
      <c r="GT97" s="33"/>
      <c r="GU97" s="33"/>
      <c r="GV97" s="33"/>
      <c r="GW97" s="33"/>
      <c r="GX97" s="33"/>
      <c r="GY97" s="33"/>
      <c r="GZ97" s="33"/>
      <c r="HA97" s="33"/>
      <c r="HB97" s="33"/>
      <c r="HC97" s="33"/>
      <c r="HD97" s="33"/>
      <c r="HE97" s="33"/>
      <c r="HF97" s="33"/>
      <c r="HG97" s="33"/>
      <c r="HH97" s="33"/>
      <c r="HI97" s="33"/>
      <c r="HJ97" s="33"/>
      <c r="HK97" s="33"/>
      <c r="HL97" s="33"/>
      <c r="HM97" s="33"/>
      <c r="HN97" s="33"/>
      <c r="HO97" s="33"/>
      <c r="HP97" s="33"/>
      <c r="HQ97" s="33"/>
      <c r="HR97" s="33"/>
      <c r="HS97" s="33"/>
      <c r="HT97" s="33"/>
      <c r="HU97" s="33"/>
      <c r="HV97" s="33"/>
      <c r="HW97" s="33"/>
      <c r="HX97" s="33"/>
      <c r="HY97" s="33"/>
      <c r="HZ97" s="33"/>
      <c r="IA97" s="33"/>
      <c r="IB97" s="33"/>
      <c r="IC97" s="33"/>
      <c r="ID97" s="33"/>
      <c r="IE97" s="33"/>
      <c r="IF97" s="33"/>
      <c r="IG97" s="33"/>
      <c r="IH97" s="33"/>
      <c r="II97" s="33"/>
      <c r="IJ97" s="33"/>
      <c r="IK97" s="33"/>
      <c r="IL97" s="33"/>
      <c r="IM97" s="33"/>
      <c r="IN97" s="33"/>
      <c r="IO97" s="33"/>
      <c r="IP97" s="33"/>
      <c r="IQ97" s="33"/>
      <c r="IR97" s="33"/>
      <c r="IS97" s="33"/>
      <c r="IT97" s="33"/>
      <c r="IU97" s="33"/>
      <c r="IV97" s="33"/>
      <c r="IW97" s="33"/>
      <c r="IX97" s="33"/>
      <c r="IY97" s="33"/>
      <c r="IZ97" s="33"/>
      <c r="JA97" s="33"/>
      <c r="JB97" s="33"/>
      <c r="JC97" s="33"/>
      <c r="JD97" s="33"/>
      <c r="JE97" s="33"/>
    </row>
    <row r="98" spans="1:265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33"/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76">
        <f t="shared" si="2"/>
        <v>0</v>
      </c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  <c r="FM98" s="33"/>
      <c r="FN98" s="33"/>
      <c r="FO98" s="33"/>
      <c r="FP98" s="33"/>
      <c r="FQ98" s="33"/>
      <c r="FR98" s="33"/>
      <c r="FS98" s="33"/>
      <c r="FT98" s="33"/>
      <c r="FU98" s="33"/>
      <c r="FV98" s="33"/>
      <c r="FW98" s="33"/>
      <c r="FX98" s="33"/>
      <c r="FY98" s="33"/>
      <c r="FZ98" s="33"/>
      <c r="GA98" s="33"/>
      <c r="GB98" s="33"/>
      <c r="GC98" s="33"/>
      <c r="GD98" s="33"/>
      <c r="GE98" s="33"/>
      <c r="GF98" s="33"/>
      <c r="GG98" s="82">
        <f t="shared" si="3"/>
        <v>0</v>
      </c>
      <c r="GH98" s="33"/>
      <c r="GI98" s="33"/>
      <c r="GJ98" s="33"/>
      <c r="GK98" s="33"/>
      <c r="GL98" s="33"/>
      <c r="GM98" s="33"/>
      <c r="GN98" s="33"/>
      <c r="GO98" s="33"/>
      <c r="GP98" s="33"/>
      <c r="GQ98" s="33"/>
      <c r="GR98" s="33"/>
      <c r="GS98" s="33"/>
      <c r="GT98" s="33"/>
      <c r="GU98" s="33"/>
      <c r="GV98" s="33"/>
      <c r="GW98" s="33"/>
      <c r="GX98" s="33"/>
      <c r="GY98" s="33"/>
      <c r="GZ98" s="33"/>
      <c r="HA98" s="33"/>
      <c r="HB98" s="33"/>
      <c r="HC98" s="33"/>
      <c r="HD98" s="33"/>
      <c r="HE98" s="33"/>
      <c r="HF98" s="33"/>
      <c r="HG98" s="33"/>
      <c r="HH98" s="33"/>
      <c r="HI98" s="33"/>
      <c r="HJ98" s="33"/>
      <c r="HK98" s="33"/>
      <c r="HL98" s="33"/>
      <c r="HM98" s="33"/>
      <c r="HN98" s="33"/>
      <c r="HO98" s="33"/>
      <c r="HP98" s="33"/>
      <c r="HQ98" s="33"/>
      <c r="HR98" s="33"/>
      <c r="HS98" s="33"/>
      <c r="HT98" s="33"/>
      <c r="HU98" s="33"/>
      <c r="HV98" s="33"/>
      <c r="HW98" s="33"/>
      <c r="HX98" s="33"/>
      <c r="HY98" s="33"/>
      <c r="HZ98" s="33"/>
      <c r="IA98" s="33"/>
      <c r="IB98" s="33"/>
      <c r="IC98" s="33"/>
      <c r="ID98" s="33"/>
      <c r="IE98" s="33"/>
      <c r="IF98" s="33"/>
      <c r="IG98" s="33"/>
      <c r="IH98" s="33"/>
      <c r="II98" s="33"/>
      <c r="IJ98" s="33"/>
      <c r="IK98" s="33"/>
      <c r="IL98" s="33"/>
      <c r="IM98" s="33"/>
      <c r="IN98" s="33"/>
      <c r="IO98" s="33"/>
      <c r="IP98" s="33"/>
      <c r="IQ98" s="33"/>
      <c r="IR98" s="33"/>
      <c r="IS98" s="33"/>
      <c r="IT98" s="33"/>
      <c r="IU98" s="33"/>
      <c r="IV98" s="33"/>
      <c r="IW98" s="33"/>
      <c r="IX98" s="33"/>
      <c r="IY98" s="33"/>
      <c r="IZ98" s="33"/>
      <c r="JA98" s="33"/>
      <c r="JB98" s="33"/>
      <c r="JC98" s="33"/>
      <c r="JD98" s="33"/>
      <c r="JE98" s="33"/>
    </row>
    <row r="99" spans="1:265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33"/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76">
        <f t="shared" si="2"/>
        <v>0</v>
      </c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  <c r="FM99" s="33"/>
      <c r="FN99" s="33"/>
      <c r="FO99" s="33"/>
      <c r="FP99" s="33"/>
      <c r="FQ99" s="33"/>
      <c r="FR99" s="33"/>
      <c r="FS99" s="33"/>
      <c r="FT99" s="33"/>
      <c r="FU99" s="33"/>
      <c r="FV99" s="33"/>
      <c r="FW99" s="33"/>
      <c r="FX99" s="33"/>
      <c r="FY99" s="33"/>
      <c r="FZ99" s="33"/>
      <c r="GA99" s="33"/>
      <c r="GB99" s="33"/>
      <c r="GC99" s="33"/>
      <c r="GD99" s="33"/>
      <c r="GE99" s="33"/>
      <c r="GF99" s="33"/>
      <c r="GG99" s="82">
        <f t="shared" si="3"/>
        <v>0</v>
      </c>
      <c r="GH99" s="33"/>
      <c r="GI99" s="33"/>
      <c r="GJ99" s="33"/>
      <c r="GK99" s="33"/>
      <c r="GL99" s="33"/>
      <c r="GM99" s="33"/>
      <c r="GN99" s="33"/>
      <c r="GO99" s="33"/>
      <c r="GP99" s="33"/>
      <c r="GQ99" s="33"/>
      <c r="GR99" s="33"/>
      <c r="GS99" s="33"/>
      <c r="GT99" s="33"/>
      <c r="GU99" s="33"/>
      <c r="GV99" s="33"/>
      <c r="GW99" s="33"/>
      <c r="GX99" s="33"/>
      <c r="GY99" s="33"/>
      <c r="GZ99" s="33"/>
      <c r="HA99" s="33"/>
      <c r="HB99" s="33"/>
      <c r="HC99" s="33"/>
      <c r="HD99" s="33"/>
      <c r="HE99" s="33"/>
      <c r="HF99" s="33"/>
      <c r="HG99" s="33"/>
      <c r="HH99" s="33"/>
      <c r="HI99" s="33"/>
      <c r="HJ99" s="33"/>
      <c r="HK99" s="33"/>
      <c r="HL99" s="33"/>
      <c r="HM99" s="33"/>
      <c r="HN99" s="33"/>
      <c r="HO99" s="33"/>
      <c r="HP99" s="33"/>
      <c r="HQ99" s="33"/>
      <c r="HR99" s="33"/>
      <c r="HS99" s="33"/>
      <c r="HT99" s="33"/>
      <c r="HU99" s="33"/>
      <c r="HV99" s="33"/>
      <c r="HW99" s="33"/>
      <c r="HX99" s="33"/>
      <c r="HY99" s="33"/>
      <c r="HZ99" s="33"/>
      <c r="IA99" s="33"/>
      <c r="IB99" s="33"/>
      <c r="IC99" s="33"/>
      <c r="ID99" s="33"/>
      <c r="IE99" s="33"/>
      <c r="IF99" s="33"/>
      <c r="IG99" s="33"/>
      <c r="IH99" s="33"/>
      <c r="II99" s="33"/>
      <c r="IJ99" s="33"/>
      <c r="IK99" s="33"/>
      <c r="IL99" s="33"/>
      <c r="IM99" s="33"/>
      <c r="IN99" s="33"/>
      <c r="IO99" s="33"/>
      <c r="IP99" s="33"/>
      <c r="IQ99" s="33"/>
      <c r="IR99" s="33"/>
      <c r="IS99" s="33"/>
      <c r="IT99" s="33"/>
      <c r="IU99" s="33"/>
      <c r="IV99" s="33"/>
      <c r="IW99" s="33"/>
      <c r="IX99" s="33"/>
      <c r="IY99" s="33"/>
      <c r="IZ99" s="33"/>
      <c r="JA99" s="33"/>
      <c r="JB99" s="33"/>
      <c r="JC99" s="33"/>
      <c r="JD99" s="33"/>
      <c r="JE99" s="33"/>
    </row>
    <row r="100" spans="1:265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33"/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76">
        <f t="shared" si="2"/>
        <v>0</v>
      </c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  <c r="FM100" s="33"/>
      <c r="FN100" s="33"/>
      <c r="FO100" s="33"/>
      <c r="FP100" s="33"/>
      <c r="FQ100" s="33"/>
      <c r="FR100" s="33"/>
      <c r="FS100" s="33"/>
      <c r="FT100" s="33"/>
      <c r="FU100" s="33"/>
      <c r="FV100" s="33"/>
      <c r="FW100" s="33"/>
      <c r="FX100" s="33"/>
      <c r="FY100" s="33"/>
      <c r="FZ100" s="33"/>
      <c r="GA100" s="33"/>
      <c r="GB100" s="33"/>
      <c r="GC100" s="33"/>
      <c r="GD100" s="33"/>
      <c r="GE100" s="33"/>
      <c r="GF100" s="33"/>
      <c r="GG100" s="82">
        <f t="shared" si="3"/>
        <v>0</v>
      </c>
      <c r="GH100" s="33"/>
      <c r="GI100" s="33"/>
      <c r="GJ100" s="33"/>
      <c r="GK100" s="33"/>
      <c r="GL100" s="33"/>
      <c r="GM100" s="33"/>
      <c r="GN100" s="33"/>
      <c r="GO100" s="33"/>
      <c r="GP100" s="33"/>
      <c r="GQ100" s="33"/>
      <c r="GR100" s="33"/>
      <c r="GS100" s="33"/>
      <c r="GT100" s="33"/>
      <c r="GU100" s="33"/>
      <c r="GV100" s="33"/>
      <c r="GW100" s="33"/>
      <c r="GX100" s="33"/>
      <c r="GY100" s="33"/>
      <c r="GZ100" s="33"/>
      <c r="HA100" s="33"/>
      <c r="HB100" s="33"/>
      <c r="HC100" s="33"/>
      <c r="HD100" s="33"/>
      <c r="HE100" s="33"/>
      <c r="HF100" s="33"/>
      <c r="HG100" s="33"/>
      <c r="HH100" s="33"/>
      <c r="HI100" s="33"/>
      <c r="HJ100" s="33"/>
      <c r="HK100" s="33"/>
      <c r="HL100" s="33"/>
      <c r="HM100" s="33"/>
      <c r="HN100" s="33"/>
      <c r="HO100" s="33"/>
      <c r="HP100" s="33"/>
      <c r="HQ100" s="33"/>
      <c r="HR100" s="33"/>
      <c r="HS100" s="33"/>
      <c r="HT100" s="33"/>
      <c r="HU100" s="33"/>
      <c r="HV100" s="33"/>
      <c r="HW100" s="33"/>
      <c r="HX100" s="33"/>
      <c r="HY100" s="33"/>
      <c r="HZ100" s="33"/>
      <c r="IA100" s="33"/>
      <c r="IB100" s="33"/>
      <c r="IC100" s="33"/>
      <c r="ID100" s="33"/>
      <c r="IE100" s="33"/>
      <c r="IF100" s="33"/>
      <c r="IG100" s="33"/>
      <c r="IH100" s="33"/>
      <c r="II100" s="33"/>
      <c r="IJ100" s="33"/>
      <c r="IK100" s="33"/>
      <c r="IL100" s="33"/>
      <c r="IM100" s="33"/>
      <c r="IN100" s="33"/>
      <c r="IO100" s="33"/>
      <c r="IP100" s="33"/>
      <c r="IQ100" s="33"/>
      <c r="IR100" s="33"/>
      <c r="IS100" s="33"/>
      <c r="IT100" s="33"/>
      <c r="IU100" s="33"/>
      <c r="IV100" s="33"/>
      <c r="IW100" s="33"/>
      <c r="IX100" s="33"/>
      <c r="IY100" s="33"/>
      <c r="IZ100" s="33"/>
      <c r="JA100" s="33"/>
      <c r="JB100" s="33"/>
      <c r="JC100" s="33"/>
      <c r="JD100" s="33"/>
      <c r="JE100" s="33"/>
    </row>
    <row r="101" spans="1:265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33"/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76">
        <f t="shared" si="2"/>
        <v>0</v>
      </c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  <c r="FM101" s="33"/>
      <c r="FN101" s="33"/>
      <c r="FO101" s="33"/>
      <c r="FP101" s="33"/>
      <c r="FQ101" s="33"/>
      <c r="FR101" s="33"/>
      <c r="FS101" s="33"/>
      <c r="FT101" s="33"/>
      <c r="FU101" s="33"/>
      <c r="FV101" s="33"/>
      <c r="FW101" s="33"/>
      <c r="FX101" s="33"/>
      <c r="FY101" s="33"/>
      <c r="FZ101" s="33"/>
      <c r="GA101" s="33"/>
      <c r="GB101" s="33"/>
      <c r="GC101" s="33"/>
      <c r="GD101" s="33"/>
      <c r="GE101" s="33"/>
      <c r="GF101" s="33"/>
      <c r="GG101" s="82">
        <f t="shared" si="3"/>
        <v>0</v>
      </c>
      <c r="GH101" s="33"/>
      <c r="GI101" s="33"/>
      <c r="GJ101" s="33"/>
      <c r="GK101" s="33"/>
      <c r="GL101" s="33"/>
      <c r="GM101" s="33"/>
      <c r="GN101" s="33"/>
      <c r="GO101" s="33"/>
      <c r="GP101" s="33"/>
      <c r="GQ101" s="33"/>
      <c r="GR101" s="33"/>
      <c r="GS101" s="33"/>
      <c r="GT101" s="33"/>
      <c r="GU101" s="33"/>
      <c r="GV101" s="33"/>
      <c r="GW101" s="33"/>
      <c r="GX101" s="33"/>
      <c r="GY101" s="33"/>
      <c r="GZ101" s="33"/>
      <c r="HA101" s="33"/>
      <c r="HB101" s="33"/>
      <c r="HC101" s="33"/>
      <c r="HD101" s="33"/>
      <c r="HE101" s="33"/>
      <c r="HF101" s="33"/>
      <c r="HG101" s="33"/>
      <c r="HH101" s="33"/>
      <c r="HI101" s="33"/>
      <c r="HJ101" s="33"/>
      <c r="HK101" s="33"/>
      <c r="HL101" s="33"/>
      <c r="HM101" s="33"/>
      <c r="HN101" s="33"/>
      <c r="HO101" s="33"/>
      <c r="HP101" s="33"/>
      <c r="HQ101" s="33"/>
      <c r="HR101" s="33"/>
      <c r="HS101" s="33"/>
      <c r="HT101" s="33"/>
      <c r="HU101" s="33"/>
      <c r="HV101" s="33"/>
      <c r="HW101" s="33"/>
      <c r="HX101" s="33"/>
      <c r="HY101" s="33"/>
      <c r="HZ101" s="33"/>
      <c r="IA101" s="33"/>
      <c r="IB101" s="33"/>
      <c r="IC101" s="33"/>
      <c r="ID101" s="33"/>
      <c r="IE101" s="33"/>
      <c r="IF101" s="33"/>
      <c r="IG101" s="33"/>
      <c r="IH101" s="33"/>
      <c r="II101" s="33"/>
      <c r="IJ101" s="33"/>
      <c r="IK101" s="33"/>
      <c r="IL101" s="33"/>
      <c r="IM101" s="33"/>
      <c r="IN101" s="33"/>
      <c r="IO101" s="33"/>
      <c r="IP101" s="33"/>
      <c r="IQ101" s="33"/>
      <c r="IR101" s="33"/>
      <c r="IS101" s="33"/>
      <c r="IT101" s="33"/>
      <c r="IU101" s="33"/>
      <c r="IV101" s="33"/>
      <c r="IW101" s="33"/>
      <c r="IX101" s="33"/>
      <c r="IY101" s="33"/>
      <c r="IZ101" s="33"/>
      <c r="JA101" s="33"/>
      <c r="JB101" s="33"/>
      <c r="JC101" s="33"/>
      <c r="JD101" s="33"/>
      <c r="JE101" s="33"/>
    </row>
    <row r="102" spans="1:265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33"/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76">
        <f t="shared" si="2"/>
        <v>0</v>
      </c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  <c r="FM102" s="33"/>
      <c r="FN102" s="33"/>
      <c r="FO102" s="33"/>
      <c r="FP102" s="33"/>
      <c r="FQ102" s="33"/>
      <c r="FR102" s="33"/>
      <c r="FS102" s="33"/>
      <c r="FT102" s="33"/>
      <c r="FU102" s="33"/>
      <c r="FV102" s="33"/>
      <c r="FW102" s="33"/>
      <c r="FX102" s="33"/>
      <c r="FY102" s="33"/>
      <c r="FZ102" s="33"/>
      <c r="GA102" s="33"/>
      <c r="GB102" s="33"/>
      <c r="GC102" s="33"/>
      <c r="GD102" s="33"/>
      <c r="GE102" s="33"/>
      <c r="GF102" s="33"/>
      <c r="GG102" s="82">
        <f t="shared" si="3"/>
        <v>0</v>
      </c>
      <c r="GH102" s="33"/>
      <c r="GI102" s="33"/>
      <c r="GJ102" s="33"/>
      <c r="GK102" s="33"/>
      <c r="GL102" s="33"/>
      <c r="GM102" s="33"/>
      <c r="GN102" s="33"/>
      <c r="GO102" s="33"/>
      <c r="GP102" s="33"/>
      <c r="GQ102" s="33"/>
      <c r="GR102" s="33"/>
      <c r="GS102" s="33"/>
      <c r="GT102" s="33"/>
      <c r="GU102" s="33"/>
      <c r="GV102" s="33"/>
      <c r="GW102" s="33"/>
      <c r="GX102" s="33"/>
      <c r="GY102" s="33"/>
      <c r="GZ102" s="33"/>
      <c r="HA102" s="33"/>
      <c r="HB102" s="33"/>
      <c r="HC102" s="33"/>
      <c r="HD102" s="33"/>
      <c r="HE102" s="33"/>
      <c r="HF102" s="33"/>
      <c r="HG102" s="33"/>
      <c r="HH102" s="33"/>
      <c r="HI102" s="33"/>
      <c r="HJ102" s="33"/>
      <c r="HK102" s="33"/>
      <c r="HL102" s="33"/>
      <c r="HM102" s="33"/>
      <c r="HN102" s="33"/>
      <c r="HO102" s="33"/>
      <c r="HP102" s="33"/>
      <c r="HQ102" s="33"/>
      <c r="HR102" s="33"/>
      <c r="HS102" s="33"/>
      <c r="HT102" s="33"/>
      <c r="HU102" s="33"/>
      <c r="HV102" s="33"/>
      <c r="HW102" s="33"/>
      <c r="HX102" s="33"/>
      <c r="HY102" s="33"/>
      <c r="HZ102" s="33"/>
      <c r="IA102" s="33"/>
      <c r="IB102" s="33"/>
      <c r="IC102" s="33"/>
      <c r="ID102" s="33"/>
      <c r="IE102" s="33"/>
      <c r="IF102" s="33"/>
      <c r="IG102" s="33"/>
      <c r="IH102" s="33"/>
      <c r="II102" s="33"/>
      <c r="IJ102" s="33"/>
      <c r="IK102" s="33"/>
      <c r="IL102" s="33"/>
      <c r="IM102" s="33"/>
      <c r="IN102" s="33"/>
      <c r="IO102" s="33"/>
      <c r="IP102" s="33"/>
      <c r="IQ102" s="33"/>
      <c r="IR102" s="33"/>
      <c r="IS102" s="33"/>
      <c r="IT102" s="33"/>
      <c r="IU102" s="33"/>
      <c r="IV102" s="33"/>
      <c r="IW102" s="33"/>
      <c r="IX102" s="33"/>
      <c r="IY102" s="33"/>
      <c r="IZ102" s="33"/>
      <c r="JA102" s="33"/>
      <c r="JB102" s="33"/>
      <c r="JC102" s="33"/>
      <c r="JD102" s="33"/>
      <c r="JE102" s="33"/>
    </row>
    <row r="103" spans="1:265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33"/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76">
        <f t="shared" si="2"/>
        <v>0</v>
      </c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  <c r="FM103" s="33"/>
      <c r="FN103" s="33"/>
      <c r="FO103" s="33"/>
      <c r="FP103" s="33"/>
      <c r="FQ103" s="33"/>
      <c r="FR103" s="33"/>
      <c r="FS103" s="33"/>
      <c r="FT103" s="33"/>
      <c r="FU103" s="33"/>
      <c r="FV103" s="33"/>
      <c r="FW103" s="33"/>
      <c r="FX103" s="33"/>
      <c r="FY103" s="33"/>
      <c r="FZ103" s="33"/>
      <c r="GA103" s="33"/>
      <c r="GB103" s="33"/>
      <c r="GC103" s="33"/>
      <c r="GD103" s="33"/>
      <c r="GE103" s="33"/>
      <c r="GF103" s="33"/>
      <c r="GG103" s="82">
        <f t="shared" si="3"/>
        <v>0</v>
      </c>
      <c r="GH103" s="33"/>
      <c r="GI103" s="33"/>
      <c r="GJ103" s="33"/>
      <c r="GK103" s="33"/>
      <c r="GL103" s="33"/>
      <c r="GM103" s="33"/>
      <c r="GN103" s="33"/>
      <c r="GO103" s="33"/>
      <c r="GP103" s="33"/>
      <c r="GQ103" s="33"/>
      <c r="GR103" s="33"/>
      <c r="GS103" s="33"/>
      <c r="GT103" s="33"/>
      <c r="GU103" s="33"/>
      <c r="GV103" s="33"/>
      <c r="GW103" s="33"/>
      <c r="GX103" s="33"/>
      <c r="GY103" s="33"/>
      <c r="GZ103" s="33"/>
      <c r="HA103" s="33"/>
      <c r="HB103" s="33"/>
      <c r="HC103" s="33"/>
      <c r="HD103" s="33"/>
      <c r="HE103" s="33"/>
      <c r="HF103" s="33"/>
      <c r="HG103" s="33"/>
      <c r="HH103" s="33"/>
      <c r="HI103" s="33"/>
      <c r="HJ103" s="33"/>
      <c r="HK103" s="33"/>
      <c r="HL103" s="33"/>
      <c r="HM103" s="33"/>
      <c r="HN103" s="33"/>
      <c r="HO103" s="33"/>
      <c r="HP103" s="33"/>
      <c r="HQ103" s="33"/>
      <c r="HR103" s="33"/>
      <c r="HS103" s="33"/>
      <c r="HT103" s="33"/>
      <c r="HU103" s="33"/>
      <c r="HV103" s="33"/>
      <c r="HW103" s="33"/>
      <c r="HX103" s="33"/>
      <c r="HY103" s="33"/>
      <c r="HZ103" s="33"/>
      <c r="IA103" s="33"/>
      <c r="IB103" s="33"/>
      <c r="IC103" s="33"/>
      <c r="ID103" s="33"/>
      <c r="IE103" s="33"/>
      <c r="IF103" s="33"/>
      <c r="IG103" s="33"/>
      <c r="IH103" s="33"/>
      <c r="II103" s="33"/>
      <c r="IJ103" s="33"/>
      <c r="IK103" s="33"/>
      <c r="IL103" s="33"/>
      <c r="IM103" s="33"/>
      <c r="IN103" s="33"/>
      <c r="IO103" s="33"/>
      <c r="IP103" s="33"/>
      <c r="IQ103" s="33"/>
      <c r="IR103" s="33"/>
      <c r="IS103" s="33"/>
      <c r="IT103" s="33"/>
      <c r="IU103" s="33"/>
      <c r="IV103" s="33"/>
      <c r="IW103" s="33"/>
      <c r="IX103" s="33"/>
      <c r="IY103" s="33"/>
      <c r="IZ103" s="33"/>
      <c r="JA103" s="33"/>
      <c r="JB103" s="33"/>
      <c r="JC103" s="33"/>
      <c r="JD103" s="33"/>
      <c r="JE103" s="33"/>
    </row>
    <row r="104" spans="1:265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33"/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76">
        <f t="shared" si="2"/>
        <v>0</v>
      </c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  <c r="FM104" s="33"/>
      <c r="FN104" s="33"/>
      <c r="FO104" s="33"/>
      <c r="FP104" s="33"/>
      <c r="FQ104" s="33"/>
      <c r="FR104" s="33"/>
      <c r="FS104" s="33"/>
      <c r="FT104" s="33"/>
      <c r="FU104" s="33"/>
      <c r="FV104" s="33"/>
      <c r="FW104" s="33"/>
      <c r="FX104" s="33"/>
      <c r="FY104" s="33"/>
      <c r="FZ104" s="33"/>
      <c r="GA104" s="33"/>
      <c r="GB104" s="33"/>
      <c r="GC104" s="33"/>
      <c r="GD104" s="33"/>
      <c r="GE104" s="33"/>
      <c r="GF104" s="33"/>
      <c r="GG104" s="82">
        <f t="shared" si="3"/>
        <v>0</v>
      </c>
      <c r="GH104" s="33"/>
      <c r="GI104" s="33"/>
      <c r="GJ104" s="33"/>
      <c r="GK104" s="33"/>
      <c r="GL104" s="33"/>
      <c r="GM104" s="33"/>
      <c r="GN104" s="33"/>
      <c r="GO104" s="33"/>
      <c r="GP104" s="33"/>
      <c r="GQ104" s="33"/>
      <c r="GR104" s="33"/>
      <c r="GS104" s="33"/>
      <c r="GT104" s="33"/>
      <c r="GU104" s="33"/>
      <c r="GV104" s="33"/>
      <c r="GW104" s="33"/>
      <c r="GX104" s="33"/>
      <c r="GY104" s="33"/>
      <c r="GZ104" s="33"/>
      <c r="HA104" s="33"/>
      <c r="HB104" s="33"/>
      <c r="HC104" s="33"/>
      <c r="HD104" s="33"/>
      <c r="HE104" s="33"/>
      <c r="HF104" s="33"/>
      <c r="HG104" s="33"/>
      <c r="HH104" s="33"/>
      <c r="HI104" s="33"/>
      <c r="HJ104" s="33"/>
      <c r="HK104" s="33"/>
      <c r="HL104" s="33"/>
      <c r="HM104" s="33"/>
      <c r="HN104" s="33"/>
      <c r="HO104" s="33"/>
      <c r="HP104" s="33"/>
      <c r="HQ104" s="33"/>
      <c r="HR104" s="33"/>
      <c r="HS104" s="33"/>
      <c r="HT104" s="33"/>
      <c r="HU104" s="33"/>
      <c r="HV104" s="33"/>
      <c r="HW104" s="33"/>
      <c r="HX104" s="33"/>
      <c r="HY104" s="33"/>
      <c r="HZ104" s="33"/>
      <c r="IA104" s="33"/>
      <c r="IB104" s="33"/>
      <c r="IC104" s="33"/>
      <c r="ID104" s="33"/>
      <c r="IE104" s="33"/>
      <c r="IF104" s="33"/>
      <c r="IG104" s="33"/>
      <c r="IH104" s="33"/>
      <c r="II104" s="33"/>
      <c r="IJ104" s="33"/>
      <c r="IK104" s="33"/>
      <c r="IL104" s="33"/>
      <c r="IM104" s="33"/>
      <c r="IN104" s="33"/>
      <c r="IO104" s="33"/>
      <c r="IP104" s="33"/>
      <c r="IQ104" s="33"/>
      <c r="IR104" s="33"/>
      <c r="IS104" s="33"/>
      <c r="IT104" s="33"/>
      <c r="IU104" s="33"/>
      <c r="IV104" s="33"/>
      <c r="IW104" s="33"/>
      <c r="IX104" s="33"/>
      <c r="IY104" s="33"/>
      <c r="IZ104" s="33"/>
      <c r="JA104" s="33"/>
      <c r="JB104" s="33"/>
      <c r="JC104" s="33"/>
      <c r="JD104" s="33"/>
      <c r="JE104" s="33"/>
    </row>
    <row r="105" spans="1:265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33"/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76">
        <f t="shared" si="2"/>
        <v>0</v>
      </c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  <c r="FM105" s="33"/>
      <c r="FN105" s="33"/>
      <c r="FO105" s="33"/>
      <c r="FP105" s="33"/>
      <c r="FQ105" s="33"/>
      <c r="FR105" s="33"/>
      <c r="FS105" s="33"/>
      <c r="FT105" s="33"/>
      <c r="FU105" s="33"/>
      <c r="FV105" s="33"/>
      <c r="FW105" s="33"/>
      <c r="FX105" s="33"/>
      <c r="FY105" s="33"/>
      <c r="FZ105" s="33"/>
      <c r="GA105" s="33"/>
      <c r="GB105" s="33"/>
      <c r="GC105" s="33"/>
      <c r="GD105" s="33"/>
      <c r="GE105" s="33"/>
      <c r="GF105" s="33"/>
      <c r="GG105" s="82">
        <f t="shared" si="3"/>
        <v>0</v>
      </c>
      <c r="GH105" s="33"/>
      <c r="GI105" s="33"/>
      <c r="GJ105" s="33"/>
      <c r="GK105" s="33"/>
      <c r="GL105" s="33"/>
      <c r="GM105" s="33"/>
      <c r="GN105" s="33"/>
      <c r="GO105" s="33"/>
      <c r="GP105" s="33"/>
      <c r="GQ105" s="33"/>
      <c r="GR105" s="33"/>
      <c r="GS105" s="33"/>
      <c r="GT105" s="33"/>
      <c r="GU105" s="33"/>
      <c r="GV105" s="33"/>
      <c r="GW105" s="33"/>
      <c r="GX105" s="33"/>
      <c r="GY105" s="33"/>
      <c r="GZ105" s="33"/>
      <c r="HA105" s="33"/>
      <c r="HB105" s="33"/>
      <c r="HC105" s="33"/>
      <c r="HD105" s="33"/>
      <c r="HE105" s="33"/>
      <c r="HF105" s="33"/>
      <c r="HG105" s="33"/>
      <c r="HH105" s="33"/>
      <c r="HI105" s="33"/>
      <c r="HJ105" s="33"/>
      <c r="HK105" s="33"/>
      <c r="HL105" s="33"/>
      <c r="HM105" s="33"/>
      <c r="HN105" s="33"/>
      <c r="HO105" s="33"/>
      <c r="HP105" s="33"/>
      <c r="HQ105" s="33"/>
      <c r="HR105" s="33"/>
      <c r="HS105" s="33"/>
      <c r="HT105" s="33"/>
      <c r="HU105" s="33"/>
      <c r="HV105" s="33"/>
      <c r="HW105" s="33"/>
      <c r="HX105" s="33"/>
      <c r="HY105" s="33"/>
      <c r="HZ105" s="33"/>
      <c r="IA105" s="33"/>
      <c r="IB105" s="33"/>
      <c r="IC105" s="33"/>
      <c r="ID105" s="33"/>
      <c r="IE105" s="33"/>
      <c r="IF105" s="33"/>
      <c r="IG105" s="33"/>
      <c r="IH105" s="33"/>
      <c r="II105" s="33"/>
      <c r="IJ105" s="33"/>
      <c r="IK105" s="33"/>
      <c r="IL105" s="33"/>
      <c r="IM105" s="33"/>
      <c r="IN105" s="33"/>
      <c r="IO105" s="33"/>
      <c r="IP105" s="33"/>
      <c r="IQ105" s="33"/>
      <c r="IR105" s="33"/>
      <c r="IS105" s="33"/>
      <c r="IT105" s="33"/>
      <c r="IU105" s="33"/>
      <c r="IV105" s="33"/>
      <c r="IW105" s="33"/>
      <c r="IX105" s="33"/>
      <c r="IY105" s="33"/>
      <c r="IZ105" s="33"/>
      <c r="JA105" s="33"/>
      <c r="JB105" s="33"/>
      <c r="JC105" s="33"/>
      <c r="JD105" s="33"/>
      <c r="JE105" s="33"/>
    </row>
    <row r="106" spans="1:265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33"/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76">
        <f t="shared" si="2"/>
        <v>0</v>
      </c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  <c r="FM106" s="33"/>
      <c r="FN106" s="33"/>
      <c r="FO106" s="33"/>
      <c r="FP106" s="33"/>
      <c r="FQ106" s="33"/>
      <c r="FR106" s="33"/>
      <c r="FS106" s="33"/>
      <c r="FT106" s="33"/>
      <c r="FU106" s="33"/>
      <c r="FV106" s="33"/>
      <c r="FW106" s="33"/>
      <c r="FX106" s="33"/>
      <c r="FY106" s="33"/>
      <c r="FZ106" s="33"/>
      <c r="GA106" s="33"/>
      <c r="GB106" s="33"/>
      <c r="GC106" s="33"/>
      <c r="GD106" s="33"/>
      <c r="GE106" s="33"/>
      <c r="GF106" s="33"/>
      <c r="GG106" s="82">
        <f t="shared" si="3"/>
        <v>0</v>
      </c>
      <c r="GH106" s="33"/>
      <c r="GI106" s="33"/>
      <c r="GJ106" s="33"/>
      <c r="GK106" s="33"/>
      <c r="GL106" s="33"/>
      <c r="GM106" s="33"/>
      <c r="GN106" s="33"/>
      <c r="GO106" s="33"/>
      <c r="GP106" s="33"/>
      <c r="GQ106" s="33"/>
      <c r="GR106" s="33"/>
      <c r="GS106" s="33"/>
      <c r="GT106" s="33"/>
      <c r="GU106" s="33"/>
      <c r="GV106" s="33"/>
      <c r="GW106" s="33"/>
      <c r="GX106" s="33"/>
      <c r="GY106" s="33"/>
      <c r="GZ106" s="33"/>
      <c r="HA106" s="33"/>
      <c r="HB106" s="33"/>
      <c r="HC106" s="33"/>
      <c r="HD106" s="33"/>
      <c r="HE106" s="33"/>
      <c r="HF106" s="33"/>
      <c r="HG106" s="33"/>
      <c r="HH106" s="33"/>
      <c r="HI106" s="33"/>
      <c r="HJ106" s="33"/>
      <c r="HK106" s="33"/>
      <c r="HL106" s="33"/>
      <c r="HM106" s="33"/>
      <c r="HN106" s="33"/>
      <c r="HO106" s="33"/>
      <c r="HP106" s="33"/>
      <c r="HQ106" s="33"/>
      <c r="HR106" s="33"/>
      <c r="HS106" s="33"/>
      <c r="HT106" s="33"/>
      <c r="HU106" s="33"/>
      <c r="HV106" s="33"/>
      <c r="HW106" s="33"/>
      <c r="HX106" s="33"/>
      <c r="HY106" s="33"/>
      <c r="HZ106" s="33"/>
      <c r="IA106" s="33"/>
      <c r="IB106" s="33"/>
      <c r="IC106" s="33"/>
      <c r="ID106" s="33"/>
      <c r="IE106" s="33"/>
      <c r="IF106" s="33"/>
      <c r="IG106" s="33"/>
      <c r="IH106" s="33"/>
      <c r="II106" s="33"/>
      <c r="IJ106" s="33"/>
      <c r="IK106" s="33"/>
      <c r="IL106" s="33"/>
      <c r="IM106" s="33"/>
      <c r="IN106" s="33"/>
      <c r="IO106" s="33"/>
      <c r="IP106" s="33"/>
      <c r="IQ106" s="33"/>
      <c r="IR106" s="33"/>
      <c r="IS106" s="33"/>
      <c r="IT106" s="33"/>
      <c r="IU106" s="33"/>
      <c r="IV106" s="33"/>
      <c r="IW106" s="33"/>
      <c r="IX106" s="33"/>
      <c r="IY106" s="33"/>
      <c r="IZ106" s="33"/>
      <c r="JA106" s="33"/>
      <c r="JB106" s="33"/>
      <c r="JC106" s="33"/>
      <c r="JD106" s="33"/>
      <c r="JE106" s="33"/>
    </row>
    <row r="107" spans="1:265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33"/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76">
        <f t="shared" si="2"/>
        <v>0</v>
      </c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  <c r="FM107" s="33"/>
      <c r="FN107" s="33"/>
      <c r="FO107" s="33"/>
      <c r="FP107" s="33"/>
      <c r="FQ107" s="33"/>
      <c r="FR107" s="33"/>
      <c r="FS107" s="33"/>
      <c r="FT107" s="33"/>
      <c r="FU107" s="33"/>
      <c r="FV107" s="33"/>
      <c r="FW107" s="33"/>
      <c r="FX107" s="33"/>
      <c r="FY107" s="33"/>
      <c r="FZ107" s="33"/>
      <c r="GA107" s="33"/>
      <c r="GB107" s="33"/>
      <c r="GC107" s="33"/>
      <c r="GD107" s="33"/>
      <c r="GE107" s="33"/>
      <c r="GF107" s="33"/>
      <c r="GG107" s="82">
        <f t="shared" si="3"/>
        <v>0</v>
      </c>
      <c r="GH107" s="33"/>
      <c r="GI107" s="33"/>
      <c r="GJ107" s="33"/>
      <c r="GK107" s="33"/>
      <c r="GL107" s="33"/>
      <c r="GM107" s="33"/>
      <c r="GN107" s="33"/>
      <c r="GO107" s="33"/>
      <c r="GP107" s="33"/>
      <c r="GQ107" s="33"/>
      <c r="GR107" s="33"/>
      <c r="GS107" s="33"/>
      <c r="GT107" s="33"/>
      <c r="GU107" s="33"/>
      <c r="GV107" s="33"/>
      <c r="GW107" s="33"/>
      <c r="GX107" s="33"/>
      <c r="GY107" s="33"/>
      <c r="GZ107" s="33"/>
      <c r="HA107" s="33"/>
      <c r="HB107" s="33"/>
      <c r="HC107" s="33"/>
      <c r="HD107" s="33"/>
      <c r="HE107" s="33"/>
      <c r="HF107" s="33"/>
      <c r="HG107" s="33"/>
      <c r="HH107" s="33"/>
      <c r="HI107" s="33"/>
      <c r="HJ107" s="33"/>
      <c r="HK107" s="33"/>
      <c r="HL107" s="33"/>
      <c r="HM107" s="33"/>
      <c r="HN107" s="33"/>
      <c r="HO107" s="33"/>
      <c r="HP107" s="33"/>
      <c r="HQ107" s="33"/>
      <c r="HR107" s="33"/>
      <c r="HS107" s="33"/>
      <c r="HT107" s="33"/>
      <c r="HU107" s="33"/>
      <c r="HV107" s="33"/>
      <c r="HW107" s="33"/>
      <c r="HX107" s="33"/>
      <c r="HY107" s="33"/>
      <c r="HZ107" s="33"/>
      <c r="IA107" s="33"/>
      <c r="IB107" s="33"/>
      <c r="IC107" s="33"/>
      <c r="ID107" s="33"/>
      <c r="IE107" s="33"/>
      <c r="IF107" s="33"/>
      <c r="IG107" s="33"/>
      <c r="IH107" s="33"/>
      <c r="II107" s="33"/>
      <c r="IJ107" s="33"/>
      <c r="IK107" s="33"/>
      <c r="IL107" s="33"/>
      <c r="IM107" s="33"/>
      <c r="IN107" s="33"/>
      <c r="IO107" s="33"/>
      <c r="IP107" s="33"/>
      <c r="IQ107" s="33"/>
      <c r="IR107" s="33"/>
      <c r="IS107" s="33"/>
      <c r="IT107" s="33"/>
      <c r="IU107" s="33"/>
      <c r="IV107" s="33"/>
      <c r="IW107" s="33"/>
      <c r="IX107" s="33"/>
      <c r="IY107" s="33"/>
      <c r="IZ107" s="33"/>
      <c r="JA107" s="33"/>
      <c r="JB107" s="33"/>
      <c r="JC107" s="33"/>
      <c r="JD107" s="33"/>
      <c r="JE107" s="33"/>
    </row>
    <row r="108" spans="1:265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76">
        <f t="shared" si="2"/>
        <v>0</v>
      </c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  <c r="FM108" s="33"/>
      <c r="FN108" s="33"/>
      <c r="FO108" s="33"/>
      <c r="FP108" s="33"/>
      <c r="FQ108" s="33"/>
      <c r="FR108" s="33"/>
      <c r="FS108" s="33"/>
      <c r="FT108" s="33"/>
      <c r="FU108" s="33"/>
      <c r="FV108" s="33"/>
      <c r="FW108" s="33"/>
      <c r="FX108" s="33"/>
      <c r="FY108" s="33"/>
      <c r="FZ108" s="33"/>
      <c r="GA108" s="33"/>
      <c r="GB108" s="33"/>
      <c r="GC108" s="33"/>
      <c r="GD108" s="33"/>
      <c r="GE108" s="33"/>
      <c r="GF108" s="33"/>
      <c r="GG108" s="82">
        <f t="shared" si="3"/>
        <v>0</v>
      </c>
      <c r="GH108" s="33"/>
      <c r="GI108" s="33"/>
      <c r="GJ108" s="33"/>
      <c r="GK108" s="33"/>
      <c r="GL108" s="33"/>
      <c r="GM108" s="33"/>
      <c r="GN108" s="33"/>
      <c r="GO108" s="33"/>
      <c r="GP108" s="33"/>
      <c r="GQ108" s="33"/>
      <c r="GR108" s="33"/>
      <c r="GS108" s="33"/>
      <c r="GT108" s="33"/>
      <c r="GU108" s="33"/>
      <c r="GV108" s="33"/>
      <c r="GW108" s="33"/>
      <c r="GX108" s="33"/>
      <c r="GY108" s="33"/>
      <c r="GZ108" s="33"/>
      <c r="HA108" s="33"/>
      <c r="HB108" s="33"/>
      <c r="HC108" s="33"/>
      <c r="HD108" s="33"/>
      <c r="HE108" s="33"/>
      <c r="HF108" s="33"/>
      <c r="HG108" s="33"/>
      <c r="HH108" s="33"/>
      <c r="HI108" s="33"/>
      <c r="HJ108" s="33"/>
      <c r="HK108" s="33"/>
      <c r="HL108" s="33"/>
      <c r="HM108" s="33"/>
      <c r="HN108" s="33"/>
      <c r="HO108" s="33"/>
      <c r="HP108" s="33"/>
      <c r="HQ108" s="33"/>
      <c r="HR108" s="33"/>
      <c r="HS108" s="33"/>
      <c r="HT108" s="33"/>
      <c r="HU108" s="33"/>
      <c r="HV108" s="33"/>
      <c r="HW108" s="33"/>
      <c r="HX108" s="33"/>
      <c r="HY108" s="33"/>
      <c r="HZ108" s="33"/>
      <c r="IA108" s="33"/>
      <c r="IB108" s="33"/>
      <c r="IC108" s="33"/>
      <c r="ID108" s="33"/>
      <c r="IE108" s="33"/>
      <c r="IF108" s="33"/>
      <c r="IG108" s="33"/>
      <c r="IH108" s="33"/>
      <c r="II108" s="33"/>
      <c r="IJ108" s="33"/>
      <c r="IK108" s="33"/>
      <c r="IL108" s="33"/>
      <c r="IM108" s="33"/>
      <c r="IN108" s="33"/>
      <c r="IO108" s="33"/>
      <c r="IP108" s="33"/>
      <c r="IQ108" s="33"/>
      <c r="IR108" s="33"/>
      <c r="IS108" s="33"/>
      <c r="IT108" s="33"/>
      <c r="IU108" s="33"/>
      <c r="IV108" s="33"/>
      <c r="IW108" s="33"/>
      <c r="IX108" s="33"/>
      <c r="IY108" s="33"/>
      <c r="IZ108" s="33"/>
      <c r="JA108" s="33"/>
      <c r="JB108" s="33"/>
      <c r="JC108" s="33"/>
      <c r="JD108" s="33"/>
      <c r="JE108" s="33"/>
    </row>
    <row r="109" spans="1:265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33"/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76">
        <f t="shared" si="2"/>
        <v>0</v>
      </c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  <c r="FM109" s="33"/>
      <c r="FN109" s="33"/>
      <c r="FO109" s="33"/>
      <c r="FP109" s="33"/>
      <c r="FQ109" s="33"/>
      <c r="FR109" s="33"/>
      <c r="FS109" s="33"/>
      <c r="FT109" s="33"/>
      <c r="FU109" s="33"/>
      <c r="FV109" s="33"/>
      <c r="FW109" s="33"/>
      <c r="FX109" s="33"/>
      <c r="FY109" s="33"/>
      <c r="FZ109" s="33"/>
      <c r="GA109" s="33"/>
      <c r="GB109" s="33"/>
      <c r="GC109" s="33"/>
      <c r="GD109" s="33"/>
      <c r="GE109" s="33"/>
      <c r="GF109" s="33"/>
      <c r="GG109" s="82">
        <f t="shared" si="3"/>
        <v>0</v>
      </c>
      <c r="GH109" s="33"/>
      <c r="GI109" s="33"/>
      <c r="GJ109" s="33"/>
      <c r="GK109" s="33"/>
      <c r="GL109" s="33"/>
      <c r="GM109" s="33"/>
      <c r="GN109" s="33"/>
      <c r="GO109" s="33"/>
      <c r="GP109" s="33"/>
      <c r="GQ109" s="33"/>
      <c r="GR109" s="33"/>
      <c r="GS109" s="33"/>
      <c r="GT109" s="33"/>
      <c r="GU109" s="33"/>
      <c r="GV109" s="33"/>
      <c r="GW109" s="33"/>
      <c r="GX109" s="33"/>
      <c r="GY109" s="33"/>
      <c r="GZ109" s="33"/>
      <c r="HA109" s="33"/>
      <c r="HB109" s="33"/>
      <c r="HC109" s="33"/>
      <c r="HD109" s="33"/>
      <c r="HE109" s="33"/>
      <c r="HF109" s="33"/>
      <c r="HG109" s="33"/>
      <c r="HH109" s="33"/>
      <c r="HI109" s="33"/>
      <c r="HJ109" s="33"/>
      <c r="HK109" s="33"/>
      <c r="HL109" s="33"/>
      <c r="HM109" s="33"/>
      <c r="HN109" s="33"/>
      <c r="HO109" s="33"/>
      <c r="HP109" s="33"/>
      <c r="HQ109" s="33"/>
      <c r="HR109" s="33"/>
      <c r="HS109" s="33"/>
      <c r="HT109" s="33"/>
      <c r="HU109" s="33"/>
      <c r="HV109" s="33"/>
      <c r="HW109" s="33"/>
      <c r="HX109" s="33"/>
      <c r="HY109" s="33"/>
      <c r="HZ109" s="33"/>
      <c r="IA109" s="33"/>
      <c r="IB109" s="33"/>
      <c r="IC109" s="33"/>
      <c r="ID109" s="33"/>
      <c r="IE109" s="33"/>
      <c r="IF109" s="33"/>
      <c r="IG109" s="33"/>
      <c r="IH109" s="33"/>
      <c r="II109" s="33"/>
      <c r="IJ109" s="33"/>
      <c r="IK109" s="33"/>
      <c r="IL109" s="33"/>
      <c r="IM109" s="33"/>
      <c r="IN109" s="33"/>
      <c r="IO109" s="33"/>
      <c r="IP109" s="33"/>
      <c r="IQ109" s="33"/>
      <c r="IR109" s="33"/>
      <c r="IS109" s="33"/>
      <c r="IT109" s="33"/>
      <c r="IU109" s="33"/>
      <c r="IV109" s="33"/>
      <c r="IW109" s="33"/>
      <c r="IX109" s="33"/>
      <c r="IY109" s="33"/>
      <c r="IZ109" s="33"/>
      <c r="JA109" s="33"/>
      <c r="JB109" s="33"/>
      <c r="JC109" s="33"/>
      <c r="JD109" s="33"/>
      <c r="JE109" s="33"/>
    </row>
    <row r="110" spans="1:265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33"/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76">
        <f t="shared" si="2"/>
        <v>0</v>
      </c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  <c r="FM110" s="33"/>
      <c r="FN110" s="33"/>
      <c r="FO110" s="33"/>
      <c r="FP110" s="33"/>
      <c r="FQ110" s="33"/>
      <c r="FR110" s="33"/>
      <c r="FS110" s="33"/>
      <c r="FT110" s="33"/>
      <c r="FU110" s="33"/>
      <c r="FV110" s="33"/>
      <c r="FW110" s="33"/>
      <c r="FX110" s="33"/>
      <c r="FY110" s="33"/>
      <c r="FZ110" s="33"/>
      <c r="GA110" s="33"/>
      <c r="GB110" s="33"/>
      <c r="GC110" s="33"/>
      <c r="GD110" s="33"/>
      <c r="GE110" s="33"/>
      <c r="GF110" s="33"/>
      <c r="GG110" s="82">
        <f t="shared" si="3"/>
        <v>0</v>
      </c>
      <c r="GH110" s="33"/>
      <c r="GI110" s="33"/>
      <c r="GJ110" s="33"/>
      <c r="GK110" s="33"/>
      <c r="GL110" s="33"/>
      <c r="GM110" s="33"/>
      <c r="GN110" s="33"/>
      <c r="GO110" s="33"/>
      <c r="GP110" s="33"/>
      <c r="GQ110" s="33"/>
      <c r="GR110" s="33"/>
      <c r="GS110" s="33"/>
      <c r="GT110" s="33"/>
      <c r="GU110" s="33"/>
      <c r="GV110" s="33"/>
      <c r="GW110" s="33"/>
      <c r="GX110" s="33"/>
      <c r="GY110" s="33"/>
      <c r="GZ110" s="33"/>
      <c r="HA110" s="33"/>
      <c r="HB110" s="33"/>
      <c r="HC110" s="33"/>
      <c r="HD110" s="33"/>
      <c r="HE110" s="33"/>
      <c r="HF110" s="33"/>
      <c r="HG110" s="33"/>
      <c r="HH110" s="33"/>
      <c r="HI110" s="33"/>
      <c r="HJ110" s="33"/>
      <c r="HK110" s="33"/>
      <c r="HL110" s="33"/>
      <c r="HM110" s="33"/>
      <c r="HN110" s="33"/>
      <c r="HO110" s="33"/>
      <c r="HP110" s="33"/>
      <c r="HQ110" s="33"/>
      <c r="HR110" s="33"/>
      <c r="HS110" s="33"/>
      <c r="HT110" s="33"/>
      <c r="HU110" s="33"/>
      <c r="HV110" s="33"/>
      <c r="HW110" s="33"/>
      <c r="HX110" s="33"/>
      <c r="HY110" s="33"/>
      <c r="HZ110" s="33"/>
      <c r="IA110" s="33"/>
      <c r="IB110" s="33"/>
      <c r="IC110" s="33"/>
      <c r="ID110" s="33"/>
      <c r="IE110" s="33"/>
      <c r="IF110" s="33"/>
      <c r="IG110" s="33"/>
      <c r="IH110" s="33"/>
      <c r="II110" s="33"/>
      <c r="IJ110" s="33"/>
      <c r="IK110" s="33"/>
      <c r="IL110" s="33"/>
      <c r="IM110" s="33"/>
      <c r="IN110" s="33"/>
      <c r="IO110" s="33"/>
      <c r="IP110" s="33"/>
      <c r="IQ110" s="33"/>
      <c r="IR110" s="33"/>
      <c r="IS110" s="33"/>
      <c r="IT110" s="33"/>
      <c r="IU110" s="33"/>
      <c r="IV110" s="33"/>
      <c r="IW110" s="33"/>
      <c r="IX110" s="33"/>
      <c r="IY110" s="33"/>
      <c r="IZ110" s="33"/>
      <c r="JA110" s="33"/>
      <c r="JB110" s="33"/>
      <c r="JC110" s="33"/>
      <c r="JD110" s="33"/>
      <c r="JE110" s="33"/>
    </row>
    <row r="111" spans="1:265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33"/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76">
        <f t="shared" si="2"/>
        <v>0</v>
      </c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  <c r="FM111" s="33"/>
      <c r="FN111" s="33"/>
      <c r="FO111" s="33"/>
      <c r="FP111" s="33"/>
      <c r="FQ111" s="33"/>
      <c r="FR111" s="33"/>
      <c r="FS111" s="33"/>
      <c r="FT111" s="33"/>
      <c r="FU111" s="33"/>
      <c r="FV111" s="33"/>
      <c r="FW111" s="33"/>
      <c r="FX111" s="33"/>
      <c r="FY111" s="33"/>
      <c r="FZ111" s="33"/>
      <c r="GA111" s="33"/>
      <c r="GB111" s="33"/>
      <c r="GC111" s="33"/>
      <c r="GD111" s="33"/>
      <c r="GE111" s="33"/>
      <c r="GF111" s="33"/>
      <c r="GG111" s="82">
        <f t="shared" si="3"/>
        <v>0</v>
      </c>
      <c r="GH111" s="33"/>
      <c r="GI111" s="33"/>
      <c r="GJ111" s="33"/>
      <c r="GK111" s="33"/>
      <c r="GL111" s="33"/>
      <c r="GM111" s="33"/>
      <c r="GN111" s="33"/>
      <c r="GO111" s="33"/>
      <c r="GP111" s="33"/>
      <c r="GQ111" s="33"/>
      <c r="GR111" s="33"/>
      <c r="GS111" s="33"/>
      <c r="GT111" s="33"/>
      <c r="GU111" s="33"/>
      <c r="GV111" s="33"/>
      <c r="GW111" s="33"/>
      <c r="GX111" s="33"/>
      <c r="GY111" s="33"/>
      <c r="GZ111" s="33"/>
      <c r="HA111" s="33"/>
      <c r="HB111" s="33"/>
      <c r="HC111" s="33"/>
      <c r="HD111" s="33"/>
      <c r="HE111" s="33"/>
      <c r="HF111" s="33"/>
      <c r="HG111" s="33"/>
      <c r="HH111" s="33"/>
      <c r="HI111" s="33"/>
      <c r="HJ111" s="33"/>
      <c r="HK111" s="33"/>
      <c r="HL111" s="33"/>
      <c r="HM111" s="33"/>
      <c r="HN111" s="33"/>
      <c r="HO111" s="33"/>
      <c r="HP111" s="33"/>
      <c r="HQ111" s="33"/>
      <c r="HR111" s="33"/>
      <c r="HS111" s="33"/>
      <c r="HT111" s="33"/>
      <c r="HU111" s="33"/>
      <c r="HV111" s="33"/>
      <c r="HW111" s="33"/>
      <c r="HX111" s="33"/>
      <c r="HY111" s="33"/>
      <c r="HZ111" s="33"/>
      <c r="IA111" s="33"/>
      <c r="IB111" s="33"/>
      <c r="IC111" s="33"/>
      <c r="ID111" s="33"/>
      <c r="IE111" s="33"/>
      <c r="IF111" s="33"/>
      <c r="IG111" s="33"/>
      <c r="IH111" s="33"/>
      <c r="II111" s="33"/>
      <c r="IJ111" s="33"/>
      <c r="IK111" s="33"/>
      <c r="IL111" s="33"/>
      <c r="IM111" s="33"/>
      <c r="IN111" s="33"/>
      <c r="IO111" s="33"/>
      <c r="IP111" s="33"/>
      <c r="IQ111" s="33"/>
      <c r="IR111" s="33"/>
      <c r="IS111" s="33"/>
      <c r="IT111" s="33"/>
      <c r="IU111" s="33"/>
      <c r="IV111" s="33"/>
      <c r="IW111" s="33"/>
      <c r="IX111" s="33"/>
      <c r="IY111" s="33"/>
      <c r="IZ111" s="33"/>
      <c r="JA111" s="33"/>
      <c r="JB111" s="33"/>
      <c r="JC111" s="33"/>
      <c r="JD111" s="33"/>
      <c r="JE111" s="33"/>
    </row>
    <row r="112" spans="1:265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33"/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76">
        <f t="shared" si="2"/>
        <v>0</v>
      </c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  <c r="FM112" s="33"/>
      <c r="FN112" s="33"/>
      <c r="FO112" s="33"/>
      <c r="FP112" s="33"/>
      <c r="FQ112" s="33"/>
      <c r="FR112" s="33"/>
      <c r="FS112" s="33"/>
      <c r="FT112" s="33"/>
      <c r="FU112" s="33"/>
      <c r="FV112" s="33"/>
      <c r="FW112" s="33"/>
      <c r="FX112" s="33"/>
      <c r="FY112" s="33"/>
      <c r="FZ112" s="33"/>
      <c r="GA112" s="33"/>
      <c r="GB112" s="33"/>
      <c r="GC112" s="33"/>
      <c r="GD112" s="33"/>
      <c r="GE112" s="33"/>
      <c r="GF112" s="33"/>
      <c r="GG112" s="82">
        <f t="shared" si="3"/>
        <v>0</v>
      </c>
      <c r="GH112" s="33"/>
      <c r="GI112" s="33"/>
      <c r="GJ112" s="33"/>
      <c r="GK112" s="33"/>
      <c r="GL112" s="33"/>
      <c r="GM112" s="33"/>
      <c r="GN112" s="33"/>
      <c r="GO112" s="33"/>
      <c r="GP112" s="33"/>
      <c r="GQ112" s="33"/>
      <c r="GR112" s="33"/>
      <c r="GS112" s="33"/>
      <c r="GT112" s="33"/>
      <c r="GU112" s="33"/>
      <c r="GV112" s="33"/>
      <c r="GW112" s="33"/>
      <c r="GX112" s="33"/>
      <c r="GY112" s="33"/>
      <c r="GZ112" s="33"/>
      <c r="HA112" s="33"/>
      <c r="HB112" s="33"/>
      <c r="HC112" s="33"/>
      <c r="HD112" s="33"/>
      <c r="HE112" s="33"/>
      <c r="HF112" s="33"/>
      <c r="HG112" s="33"/>
      <c r="HH112" s="33"/>
      <c r="HI112" s="33"/>
      <c r="HJ112" s="33"/>
      <c r="HK112" s="33"/>
      <c r="HL112" s="33"/>
      <c r="HM112" s="33"/>
      <c r="HN112" s="33"/>
      <c r="HO112" s="33"/>
      <c r="HP112" s="33"/>
      <c r="HQ112" s="33"/>
      <c r="HR112" s="33"/>
      <c r="HS112" s="33"/>
      <c r="HT112" s="33"/>
      <c r="HU112" s="33"/>
      <c r="HV112" s="33"/>
      <c r="HW112" s="33"/>
      <c r="HX112" s="33"/>
      <c r="HY112" s="33"/>
      <c r="HZ112" s="33"/>
      <c r="IA112" s="33"/>
      <c r="IB112" s="33"/>
      <c r="IC112" s="33"/>
      <c r="ID112" s="33"/>
      <c r="IE112" s="33"/>
      <c r="IF112" s="33"/>
      <c r="IG112" s="33"/>
      <c r="IH112" s="33"/>
      <c r="II112" s="33"/>
      <c r="IJ112" s="33"/>
      <c r="IK112" s="33"/>
      <c r="IL112" s="33"/>
      <c r="IM112" s="33"/>
      <c r="IN112" s="33"/>
      <c r="IO112" s="33"/>
      <c r="IP112" s="33"/>
      <c r="IQ112" s="33"/>
      <c r="IR112" s="33"/>
      <c r="IS112" s="33"/>
      <c r="IT112" s="33"/>
      <c r="IU112" s="33"/>
      <c r="IV112" s="33"/>
      <c r="IW112" s="33"/>
      <c r="IX112" s="33"/>
      <c r="IY112" s="33"/>
      <c r="IZ112" s="33"/>
      <c r="JA112" s="33"/>
      <c r="JB112" s="33"/>
      <c r="JC112" s="33"/>
      <c r="JD112" s="33"/>
      <c r="JE112" s="33"/>
    </row>
    <row r="113" spans="1:266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33"/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76">
        <f t="shared" si="2"/>
        <v>0</v>
      </c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  <c r="FM113" s="33"/>
      <c r="FN113" s="33"/>
      <c r="FO113" s="33"/>
      <c r="FP113" s="33"/>
      <c r="FQ113" s="33"/>
      <c r="FR113" s="33"/>
      <c r="FS113" s="33"/>
      <c r="FT113" s="33"/>
      <c r="FU113" s="33"/>
      <c r="FV113" s="33"/>
      <c r="FW113" s="33"/>
      <c r="FX113" s="33"/>
      <c r="FY113" s="33"/>
      <c r="FZ113" s="33"/>
      <c r="GA113" s="33"/>
      <c r="GB113" s="33"/>
      <c r="GC113" s="33"/>
      <c r="GD113" s="33"/>
      <c r="GE113" s="33"/>
      <c r="GF113" s="33"/>
      <c r="GG113" s="82">
        <f t="shared" si="3"/>
        <v>0</v>
      </c>
      <c r="GH113" s="33"/>
      <c r="GI113" s="33"/>
      <c r="GJ113" s="33"/>
      <c r="GK113" s="33"/>
      <c r="GL113" s="33"/>
      <c r="GM113" s="33"/>
      <c r="GN113" s="33"/>
      <c r="GO113" s="33"/>
      <c r="GP113" s="33"/>
      <c r="GQ113" s="33"/>
      <c r="GR113" s="33"/>
      <c r="GS113" s="33"/>
      <c r="GT113" s="33"/>
      <c r="GU113" s="33"/>
      <c r="GV113" s="33"/>
      <c r="GW113" s="33"/>
      <c r="GX113" s="33"/>
      <c r="GY113" s="33"/>
      <c r="GZ113" s="33"/>
      <c r="HA113" s="33"/>
      <c r="HB113" s="33"/>
      <c r="HC113" s="33"/>
      <c r="HD113" s="33"/>
      <c r="HE113" s="33"/>
      <c r="HF113" s="33"/>
      <c r="HG113" s="33"/>
      <c r="HH113" s="33"/>
      <c r="HI113" s="33"/>
      <c r="HJ113" s="33"/>
      <c r="HK113" s="33"/>
      <c r="HL113" s="33"/>
      <c r="HM113" s="33"/>
      <c r="HN113" s="33"/>
      <c r="HO113" s="33"/>
      <c r="HP113" s="33"/>
      <c r="HQ113" s="33"/>
      <c r="HR113" s="33"/>
      <c r="HS113" s="33"/>
      <c r="HT113" s="33"/>
      <c r="HU113" s="33"/>
      <c r="HV113" s="33"/>
      <c r="HW113" s="33"/>
      <c r="HX113" s="33"/>
      <c r="HY113" s="33"/>
      <c r="HZ113" s="33"/>
      <c r="IA113" s="33"/>
      <c r="IB113" s="33"/>
      <c r="IC113" s="33"/>
      <c r="ID113" s="33"/>
      <c r="IE113" s="33"/>
      <c r="IF113" s="33"/>
      <c r="IG113" s="33"/>
      <c r="IH113" s="33"/>
      <c r="II113" s="33"/>
      <c r="IJ113" s="33"/>
      <c r="IK113" s="33"/>
      <c r="IL113" s="33"/>
      <c r="IM113" s="33"/>
      <c r="IN113" s="33"/>
      <c r="IO113" s="33"/>
      <c r="IP113" s="33"/>
      <c r="IQ113" s="33"/>
      <c r="IR113" s="33"/>
      <c r="IS113" s="33"/>
      <c r="IT113" s="33"/>
      <c r="IU113" s="33"/>
      <c r="IV113" s="33"/>
      <c r="IW113" s="33"/>
      <c r="IX113" s="33"/>
      <c r="IY113" s="33"/>
      <c r="IZ113" s="33"/>
      <c r="JA113" s="33"/>
      <c r="JB113" s="33"/>
      <c r="JC113" s="33"/>
      <c r="JD113" s="33"/>
      <c r="JE113" s="33"/>
    </row>
    <row r="114" spans="1:266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33"/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76">
        <f t="shared" si="2"/>
        <v>0</v>
      </c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  <c r="FM114" s="33"/>
      <c r="FN114" s="33"/>
      <c r="FO114" s="33"/>
      <c r="FP114" s="33"/>
      <c r="FQ114" s="33"/>
      <c r="FR114" s="33"/>
      <c r="FS114" s="33"/>
      <c r="FT114" s="33"/>
      <c r="FU114" s="33"/>
      <c r="FV114" s="33"/>
      <c r="FW114" s="33"/>
      <c r="FX114" s="33"/>
      <c r="FY114" s="33"/>
      <c r="FZ114" s="33"/>
      <c r="GA114" s="33"/>
      <c r="GB114" s="33"/>
      <c r="GC114" s="33"/>
      <c r="GD114" s="33"/>
      <c r="GE114" s="33"/>
      <c r="GF114" s="33"/>
      <c r="GG114" s="82">
        <f t="shared" si="3"/>
        <v>0</v>
      </c>
      <c r="GH114" s="33"/>
      <c r="GI114" s="33"/>
      <c r="GJ114" s="33"/>
      <c r="GK114" s="33"/>
      <c r="GL114" s="33"/>
      <c r="GM114" s="33"/>
      <c r="GN114" s="33"/>
      <c r="GO114" s="33"/>
      <c r="GP114" s="33"/>
      <c r="GQ114" s="33"/>
      <c r="GR114" s="33"/>
      <c r="GS114" s="33"/>
      <c r="GT114" s="33"/>
      <c r="GU114" s="33"/>
      <c r="GV114" s="33"/>
      <c r="GW114" s="33"/>
      <c r="GX114" s="33"/>
      <c r="GY114" s="33"/>
      <c r="GZ114" s="33"/>
      <c r="HA114" s="33"/>
      <c r="HB114" s="33"/>
      <c r="HC114" s="33"/>
      <c r="HD114" s="33"/>
      <c r="HE114" s="33"/>
      <c r="HF114" s="33"/>
      <c r="HG114" s="33"/>
      <c r="HH114" s="33"/>
      <c r="HI114" s="33"/>
      <c r="HJ114" s="33"/>
      <c r="HK114" s="33"/>
      <c r="HL114" s="33"/>
      <c r="HM114" s="33"/>
      <c r="HN114" s="33"/>
      <c r="HO114" s="33"/>
      <c r="HP114" s="33"/>
      <c r="HQ114" s="33"/>
      <c r="HR114" s="33"/>
      <c r="HS114" s="33"/>
      <c r="HT114" s="33"/>
      <c r="HU114" s="33"/>
      <c r="HV114" s="33"/>
      <c r="HW114" s="33"/>
      <c r="HX114" s="33"/>
      <c r="HY114" s="33"/>
      <c r="HZ114" s="33"/>
      <c r="IA114" s="33"/>
      <c r="IB114" s="33"/>
      <c r="IC114" s="33"/>
      <c r="ID114" s="33"/>
      <c r="IE114" s="33"/>
      <c r="IF114" s="33"/>
      <c r="IG114" s="33"/>
      <c r="IH114" s="33"/>
      <c r="II114" s="33"/>
      <c r="IJ114" s="33"/>
      <c r="IK114" s="33"/>
      <c r="IL114" s="33"/>
      <c r="IM114" s="33"/>
      <c r="IN114" s="33"/>
      <c r="IO114" s="33"/>
      <c r="IP114" s="33"/>
      <c r="IQ114" s="33"/>
      <c r="IR114" s="33"/>
      <c r="IS114" s="33"/>
      <c r="IT114" s="33"/>
      <c r="IU114" s="33"/>
      <c r="IV114" s="33"/>
      <c r="IW114" s="33"/>
      <c r="IX114" s="33"/>
      <c r="IY114" s="33"/>
      <c r="IZ114" s="33"/>
      <c r="JA114" s="33"/>
      <c r="JB114" s="33"/>
      <c r="JC114" s="33"/>
      <c r="JD114" s="33"/>
      <c r="JE114" s="33"/>
    </row>
    <row r="115" spans="1:266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33"/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76">
        <f t="shared" si="2"/>
        <v>0</v>
      </c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  <c r="FM115" s="33"/>
      <c r="FN115" s="33"/>
      <c r="FO115" s="33"/>
      <c r="FP115" s="33"/>
      <c r="FQ115" s="33"/>
      <c r="FR115" s="33"/>
      <c r="FS115" s="33"/>
      <c r="FT115" s="33"/>
      <c r="FU115" s="33"/>
      <c r="FV115" s="33"/>
      <c r="FW115" s="33"/>
      <c r="FX115" s="33"/>
      <c r="FY115" s="33"/>
      <c r="FZ115" s="33"/>
      <c r="GA115" s="33"/>
      <c r="GB115" s="33"/>
      <c r="GC115" s="33"/>
      <c r="GD115" s="33"/>
      <c r="GE115" s="33"/>
      <c r="GF115" s="33"/>
      <c r="GG115" s="82">
        <f t="shared" si="3"/>
        <v>0</v>
      </c>
      <c r="GH115" s="33"/>
      <c r="GI115" s="33"/>
      <c r="GJ115" s="33"/>
      <c r="GK115" s="33"/>
      <c r="GL115" s="33"/>
      <c r="GM115" s="33"/>
      <c r="GN115" s="33"/>
      <c r="GO115" s="33"/>
      <c r="GP115" s="33"/>
      <c r="GQ115" s="33"/>
      <c r="GR115" s="33"/>
      <c r="GS115" s="33"/>
      <c r="GT115" s="33"/>
      <c r="GU115" s="33"/>
      <c r="GV115" s="33"/>
      <c r="GW115" s="33"/>
      <c r="GX115" s="33"/>
      <c r="GY115" s="33"/>
      <c r="GZ115" s="33"/>
      <c r="HA115" s="33"/>
      <c r="HB115" s="33"/>
      <c r="HC115" s="33"/>
      <c r="HD115" s="33"/>
      <c r="HE115" s="33"/>
      <c r="HF115" s="33"/>
      <c r="HG115" s="33"/>
      <c r="HH115" s="33"/>
      <c r="HI115" s="33"/>
      <c r="HJ115" s="33"/>
      <c r="HK115" s="33"/>
      <c r="HL115" s="33"/>
      <c r="HM115" s="33"/>
      <c r="HN115" s="33"/>
      <c r="HO115" s="33"/>
      <c r="HP115" s="33"/>
      <c r="HQ115" s="33"/>
      <c r="HR115" s="33"/>
      <c r="HS115" s="33"/>
      <c r="HT115" s="33"/>
      <c r="HU115" s="33"/>
      <c r="HV115" s="33"/>
      <c r="HW115" s="33"/>
      <c r="HX115" s="33"/>
      <c r="HY115" s="33"/>
      <c r="HZ115" s="33"/>
      <c r="IA115" s="33"/>
      <c r="IB115" s="33"/>
      <c r="IC115" s="33"/>
      <c r="ID115" s="33"/>
      <c r="IE115" s="33"/>
      <c r="IF115" s="33"/>
      <c r="IG115" s="33"/>
      <c r="IH115" s="33"/>
      <c r="II115" s="33"/>
      <c r="IJ115" s="33"/>
      <c r="IK115" s="33"/>
      <c r="IL115" s="33"/>
      <c r="IM115" s="33"/>
      <c r="IN115" s="33"/>
      <c r="IO115" s="33"/>
      <c r="IP115" s="33"/>
      <c r="IQ115" s="33"/>
      <c r="IR115" s="33"/>
      <c r="IS115" s="33"/>
      <c r="IT115" s="33"/>
      <c r="IU115" s="33"/>
      <c r="IV115" s="33"/>
      <c r="IW115" s="33"/>
      <c r="IX115" s="33"/>
      <c r="IY115" s="33"/>
      <c r="IZ115" s="33"/>
      <c r="JA115" s="33"/>
      <c r="JB115" s="33"/>
      <c r="JC115" s="33"/>
      <c r="JD115" s="33"/>
      <c r="JE115" s="33"/>
    </row>
    <row r="116" spans="1:266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33"/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76">
        <f t="shared" si="2"/>
        <v>0</v>
      </c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  <c r="FM116" s="33"/>
      <c r="FN116" s="33"/>
      <c r="FO116" s="33"/>
      <c r="FP116" s="33"/>
      <c r="FQ116" s="33"/>
      <c r="FR116" s="33"/>
      <c r="FS116" s="33"/>
      <c r="FT116" s="33"/>
      <c r="FU116" s="33"/>
      <c r="FV116" s="33"/>
      <c r="FW116" s="33"/>
      <c r="FX116" s="33"/>
      <c r="FY116" s="33"/>
      <c r="FZ116" s="33"/>
      <c r="GA116" s="33"/>
      <c r="GB116" s="33"/>
      <c r="GC116" s="33"/>
      <c r="GD116" s="33"/>
      <c r="GE116" s="33"/>
      <c r="GF116" s="33"/>
      <c r="GG116" s="82">
        <f t="shared" si="3"/>
        <v>0</v>
      </c>
      <c r="GH116" s="33"/>
      <c r="GI116" s="33"/>
      <c r="GJ116" s="33"/>
      <c r="GK116" s="33"/>
      <c r="GL116" s="33"/>
      <c r="GM116" s="33"/>
      <c r="GN116" s="33"/>
      <c r="GO116" s="33"/>
      <c r="GP116" s="33"/>
      <c r="GQ116" s="33"/>
      <c r="GR116" s="33"/>
      <c r="GS116" s="33"/>
      <c r="GT116" s="33"/>
      <c r="GU116" s="33"/>
      <c r="GV116" s="33"/>
      <c r="GW116" s="33"/>
      <c r="GX116" s="33"/>
      <c r="GY116" s="33"/>
      <c r="GZ116" s="33"/>
      <c r="HA116" s="33"/>
      <c r="HB116" s="33"/>
      <c r="HC116" s="33"/>
      <c r="HD116" s="33"/>
      <c r="HE116" s="33"/>
      <c r="HF116" s="33"/>
      <c r="HG116" s="33"/>
      <c r="HH116" s="33"/>
      <c r="HI116" s="33"/>
      <c r="HJ116" s="33"/>
      <c r="HK116" s="33"/>
      <c r="HL116" s="33"/>
      <c r="HM116" s="33"/>
      <c r="HN116" s="33"/>
      <c r="HO116" s="33"/>
      <c r="HP116" s="33"/>
      <c r="HQ116" s="33"/>
      <c r="HR116" s="33"/>
      <c r="HS116" s="33"/>
      <c r="HT116" s="33"/>
      <c r="HU116" s="33"/>
      <c r="HV116" s="33"/>
      <c r="HW116" s="33"/>
      <c r="HX116" s="33"/>
      <c r="HY116" s="33"/>
      <c r="HZ116" s="33"/>
      <c r="IA116" s="33"/>
      <c r="IB116" s="33"/>
      <c r="IC116" s="33"/>
      <c r="ID116" s="33"/>
      <c r="IE116" s="33"/>
      <c r="IF116" s="33"/>
      <c r="IG116" s="33"/>
      <c r="IH116" s="33"/>
      <c r="II116" s="33"/>
      <c r="IJ116" s="33"/>
      <c r="IK116" s="33"/>
      <c r="IL116" s="33"/>
      <c r="IM116" s="33"/>
      <c r="IN116" s="33"/>
      <c r="IO116" s="33"/>
      <c r="IP116" s="33"/>
      <c r="IQ116" s="33"/>
      <c r="IR116" s="33"/>
      <c r="IS116" s="33"/>
      <c r="IT116" s="33"/>
      <c r="IU116" s="33"/>
      <c r="IV116" s="33"/>
      <c r="IW116" s="33"/>
      <c r="IX116" s="33"/>
      <c r="IY116" s="33"/>
      <c r="IZ116" s="33"/>
      <c r="JA116" s="33"/>
      <c r="JB116" s="33"/>
      <c r="JC116" s="33"/>
      <c r="JD116" s="33"/>
      <c r="JE116" s="33"/>
    </row>
    <row r="117" spans="1:266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33"/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76">
        <f t="shared" si="2"/>
        <v>0</v>
      </c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  <c r="FM117" s="33"/>
      <c r="FN117" s="33"/>
      <c r="FO117" s="33"/>
      <c r="FP117" s="33"/>
      <c r="FQ117" s="33"/>
      <c r="FR117" s="33"/>
      <c r="FS117" s="33"/>
      <c r="FT117" s="33"/>
      <c r="FU117" s="33"/>
      <c r="FV117" s="33"/>
      <c r="FW117" s="33"/>
      <c r="FX117" s="33"/>
      <c r="FY117" s="33"/>
      <c r="FZ117" s="33"/>
      <c r="GA117" s="33"/>
      <c r="GB117" s="33"/>
      <c r="GC117" s="33"/>
      <c r="GD117" s="33"/>
      <c r="GE117" s="33"/>
      <c r="GF117" s="33"/>
      <c r="GG117" s="82">
        <f t="shared" si="3"/>
        <v>0</v>
      </c>
      <c r="GH117" s="33"/>
      <c r="GI117" s="33"/>
      <c r="GJ117" s="33"/>
      <c r="GK117" s="33"/>
      <c r="GL117" s="33"/>
      <c r="GM117" s="33"/>
      <c r="GN117" s="33"/>
      <c r="GO117" s="33"/>
      <c r="GP117" s="33"/>
      <c r="GQ117" s="33"/>
      <c r="GR117" s="33"/>
      <c r="GS117" s="33"/>
      <c r="GT117" s="33"/>
      <c r="GU117" s="33"/>
      <c r="GV117" s="33"/>
      <c r="GW117" s="33"/>
      <c r="GX117" s="33"/>
      <c r="GY117" s="33"/>
      <c r="GZ117" s="33"/>
      <c r="HA117" s="33"/>
      <c r="HB117" s="33"/>
      <c r="HC117" s="33"/>
      <c r="HD117" s="33"/>
      <c r="HE117" s="33"/>
      <c r="HF117" s="33"/>
      <c r="HG117" s="33"/>
      <c r="HH117" s="33"/>
      <c r="HI117" s="33"/>
      <c r="HJ117" s="33"/>
      <c r="HK117" s="33"/>
      <c r="HL117" s="33"/>
      <c r="HM117" s="33"/>
      <c r="HN117" s="33"/>
      <c r="HO117" s="33"/>
      <c r="HP117" s="33"/>
      <c r="HQ117" s="33"/>
      <c r="HR117" s="33"/>
      <c r="HS117" s="33"/>
      <c r="HT117" s="33"/>
      <c r="HU117" s="33"/>
      <c r="HV117" s="33"/>
      <c r="HW117" s="33"/>
      <c r="HX117" s="33"/>
      <c r="HY117" s="33"/>
      <c r="HZ117" s="33"/>
      <c r="IA117" s="33"/>
      <c r="IB117" s="33"/>
      <c r="IC117" s="33"/>
      <c r="ID117" s="33"/>
      <c r="IE117" s="33"/>
      <c r="IF117" s="33"/>
      <c r="IG117" s="33"/>
      <c r="IH117" s="33"/>
      <c r="II117" s="33"/>
      <c r="IJ117" s="33"/>
      <c r="IK117" s="33"/>
      <c r="IL117" s="33"/>
      <c r="IM117" s="33"/>
      <c r="IN117" s="33"/>
      <c r="IO117" s="33"/>
      <c r="IP117" s="33"/>
      <c r="IQ117" s="33"/>
      <c r="IR117" s="33"/>
      <c r="IS117" s="33"/>
      <c r="IT117" s="33"/>
      <c r="IU117" s="33"/>
      <c r="IV117" s="33"/>
      <c r="IW117" s="33"/>
      <c r="IX117" s="33"/>
      <c r="IY117" s="33"/>
      <c r="IZ117" s="33"/>
      <c r="JA117" s="33"/>
      <c r="JB117" s="33"/>
      <c r="JC117" s="33"/>
      <c r="JD117" s="33"/>
      <c r="JE117" s="33"/>
    </row>
    <row r="118" spans="1:266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33"/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76">
        <f t="shared" si="2"/>
        <v>0</v>
      </c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  <c r="FM118" s="33"/>
      <c r="FN118" s="33"/>
      <c r="FO118" s="33"/>
      <c r="FP118" s="33"/>
      <c r="FQ118" s="33"/>
      <c r="FR118" s="33"/>
      <c r="FS118" s="33"/>
      <c r="FT118" s="33"/>
      <c r="FU118" s="33"/>
      <c r="FV118" s="33"/>
      <c r="FW118" s="33"/>
      <c r="FX118" s="33"/>
      <c r="FY118" s="33"/>
      <c r="FZ118" s="33"/>
      <c r="GA118" s="33"/>
      <c r="GB118" s="33"/>
      <c r="GC118" s="33"/>
      <c r="GD118" s="33"/>
      <c r="GE118" s="33"/>
      <c r="GF118" s="33"/>
      <c r="GG118" s="82">
        <f t="shared" si="3"/>
        <v>0</v>
      </c>
      <c r="GH118" s="33"/>
      <c r="GI118" s="33"/>
      <c r="GJ118" s="33"/>
      <c r="GK118" s="33"/>
      <c r="GL118" s="33"/>
      <c r="GM118" s="33"/>
      <c r="GN118" s="33"/>
      <c r="GO118" s="33"/>
      <c r="GP118" s="33"/>
      <c r="GQ118" s="33"/>
      <c r="GR118" s="33"/>
      <c r="GS118" s="33"/>
      <c r="GT118" s="33"/>
      <c r="GU118" s="33"/>
      <c r="GV118" s="33"/>
      <c r="GW118" s="33"/>
      <c r="GX118" s="33"/>
      <c r="GY118" s="33"/>
      <c r="GZ118" s="33"/>
      <c r="HA118" s="33"/>
      <c r="HB118" s="33"/>
      <c r="HC118" s="33"/>
      <c r="HD118" s="33"/>
      <c r="HE118" s="33"/>
      <c r="HF118" s="33"/>
      <c r="HG118" s="33"/>
      <c r="HH118" s="33"/>
      <c r="HI118" s="33"/>
      <c r="HJ118" s="33"/>
      <c r="HK118" s="33"/>
      <c r="HL118" s="33"/>
      <c r="HM118" s="33"/>
      <c r="HN118" s="33"/>
      <c r="HO118" s="33"/>
      <c r="HP118" s="33"/>
      <c r="HQ118" s="33"/>
      <c r="HR118" s="33"/>
      <c r="HS118" s="33"/>
      <c r="HT118" s="33"/>
      <c r="HU118" s="33"/>
      <c r="HV118" s="33"/>
      <c r="HW118" s="33"/>
      <c r="HX118" s="33"/>
      <c r="HY118" s="33"/>
      <c r="HZ118" s="33"/>
      <c r="IA118" s="33"/>
      <c r="IB118" s="33"/>
      <c r="IC118" s="33"/>
      <c r="ID118" s="33"/>
      <c r="IE118" s="33"/>
      <c r="IF118" s="33"/>
      <c r="IG118" s="33"/>
      <c r="IH118" s="33"/>
      <c r="II118" s="33"/>
      <c r="IJ118" s="33"/>
      <c r="IK118" s="33"/>
      <c r="IL118" s="33"/>
      <c r="IM118" s="33"/>
      <c r="IN118" s="33"/>
      <c r="IO118" s="33"/>
      <c r="IP118" s="33"/>
      <c r="IQ118" s="33"/>
      <c r="IR118" s="33"/>
      <c r="IS118" s="33"/>
      <c r="IT118" s="33"/>
      <c r="IU118" s="33"/>
      <c r="IV118" s="33"/>
      <c r="IW118" s="33"/>
      <c r="IX118" s="33"/>
      <c r="IY118" s="33"/>
      <c r="IZ118" s="33"/>
      <c r="JA118" s="33"/>
      <c r="JB118" s="33"/>
      <c r="JC118" s="33"/>
      <c r="JD118" s="33"/>
      <c r="JE118" s="33"/>
    </row>
    <row r="119" spans="1:266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33"/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76">
        <f t="shared" si="2"/>
        <v>0</v>
      </c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  <c r="FM119" s="33"/>
      <c r="FN119" s="33"/>
      <c r="FO119" s="33"/>
      <c r="FP119" s="33"/>
      <c r="FQ119" s="33"/>
      <c r="FR119" s="33"/>
      <c r="FS119" s="33"/>
      <c r="FT119" s="33"/>
      <c r="FU119" s="33"/>
      <c r="FV119" s="33"/>
      <c r="FW119" s="33"/>
      <c r="FX119" s="33"/>
      <c r="FY119" s="33"/>
      <c r="FZ119" s="33"/>
      <c r="GA119" s="33"/>
      <c r="GB119" s="33"/>
      <c r="GC119" s="33"/>
      <c r="GD119" s="33"/>
      <c r="GE119" s="33"/>
      <c r="GF119" s="33"/>
      <c r="GG119" s="82">
        <f t="shared" si="3"/>
        <v>0</v>
      </c>
      <c r="GH119" s="33"/>
      <c r="GI119" s="33"/>
      <c r="GJ119" s="33"/>
      <c r="GK119" s="33"/>
      <c r="GL119" s="33"/>
      <c r="GM119" s="33"/>
      <c r="GN119" s="33"/>
      <c r="GO119" s="33"/>
      <c r="GP119" s="33"/>
      <c r="GQ119" s="33"/>
      <c r="GR119" s="33"/>
      <c r="GS119" s="33"/>
      <c r="GT119" s="33"/>
      <c r="GU119" s="33"/>
      <c r="GV119" s="33"/>
      <c r="GW119" s="33"/>
      <c r="GX119" s="33"/>
      <c r="GY119" s="33"/>
      <c r="GZ119" s="33"/>
      <c r="HA119" s="33"/>
      <c r="HB119" s="33"/>
      <c r="HC119" s="33"/>
      <c r="HD119" s="33"/>
      <c r="HE119" s="33"/>
      <c r="HF119" s="33"/>
      <c r="HG119" s="33"/>
      <c r="HH119" s="33"/>
      <c r="HI119" s="33"/>
      <c r="HJ119" s="33"/>
      <c r="HK119" s="33"/>
      <c r="HL119" s="33"/>
      <c r="HM119" s="33"/>
      <c r="HN119" s="33"/>
      <c r="HO119" s="33"/>
      <c r="HP119" s="33"/>
      <c r="HQ119" s="33"/>
      <c r="HR119" s="33"/>
      <c r="HS119" s="33"/>
      <c r="HT119" s="33"/>
      <c r="HU119" s="33"/>
      <c r="HV119" s="33"/>
      <c r="HW119" s="33"/>
      <c r="HX119" s="33"/>
      <c r="HY119" s="33"/>
      <c r="HZ119" s="33"/>
      <c r="IA119" s="33"/>
      <c r="IB119" s="33"/>
      <c r="IC119" s="33"/>
      <c r="ID119" s="33"/>
      <c r="IE119" s="33"/>
      <c r="IF119" s="33"/>
      <c r="IG119" s="33"/>
      <c r="IH119" s="33"/>
      <c r="II119" s="33"/>
      <c r="IJ119" s="33"/>
      <c r="IK119" s="33"/>
      <c r="IL119" s="33"/>
      <c r="IM119" s="33"/>
      <c r="IN119" s="33"/>
      <c r="IO119" s="33"/>
      <c r="IP119" s="33"/>
      <c r="IQ119" s="33"/>
      <c r="IR119" s="33"/>
      <c r="IS119" s="33"/>
      <c r="IT119" s="33"/>
      <c r="IU119" s="33"/>
      <c r="IV119" s="33"/>
      <c r="IW119" s="33"/>
      <c r="IX119" s="33"/>
      <c r="IY119" s="33"/>
      <c r="IZ119" s="33"/>
      <c r="JA119" s="33"/>
      <c r="JB119" s="33"/>
      <c r="JC119" s="33"/>
      <c r="JD119" s="33"/>
      <c r="JE119" s="33"/>
    </row>
    <row r="120" spans="1:266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76">
        <f t="shared" si="2"/>
        <v>0</v>
      </c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  <c r="FM120" s="33"/>
      <c r="FN120" s="33"/>
      <c r="FO120" s="33"/>
      <c r="FP120" s="33"/>
      <c r="FQ120" s="33"/>
      <c r="FR120" s="33"/>
      <c r="FS120" s="33"/>
      <c r="FT120" s="33"/>
      <c r="FU120" s="33"/>
      <c r="FV120" s="33"/>
      <c r="FW120" s="33"/>
      <c r="FX120" s="33"/>
      <c r="FY120" s="33"/>
      <c r="FZ120" s="33"/>
      <c r="GA120" s="33"/>
      <c r="GB120" s="33"/>
      <c r="GC120" s="33"/>
      <c r="GD120" s="33"/>
      <c r="GE120" s="33"/>
      <c r="GF120" s="33"/>
      <c r="GG120" s="82">
        <f t="shared" si="3"/>
        <v>0</v>
      </c>
      <c r="GH120" s="33"/>
      <c r="GI120" s="33"/>
      <c r="GJ120" s="33"/>
      <c r="GK120" s="33"/>
      <c r="GL120" s="33"/>
      <c r="GM120" s="33"/>
      <c r="GN120" s="33"/>
      <c r="GO120" s="33"/>
      <c r="GP120" s="33"/>
      <c r="GQ120" s="33"/>
      <c r="GR120" s="33"/>
      <c r="GS120" s="33"/>
      <c r="GT120" s="33"/>
      <c r="GU120" s="33"/>
      <c r="GV120" s="33"/>
      <c r="GW120" s="33"/>
      <c r="GX120" s="33"/>
      <c r="GY120" s="33"/>
      <c r="GZ120" s="33"/>
      <c r="HA120" s="33"/>
      <c r="HB120" s="33"/>
      <c r="HC120" s="33"/>
      <c r="HD120" s="33"/>
      <c r="HE120" s="33"/>
      <c r="HF120" s="33"/>
      <c r="HG120" s="33"/>
      <c r="HH120" s="33"/>
      <c r="HI120" s="33"/>
      <c r="HJ120" s="33"/>
      <c r="HK120" s="33"/>
      <c r="HL120" s="33"/>
      <c r="HM120" s="33"/>
      <c r="HN120" s="33"/>
      <c r="HO120" s="33"/>
      <c r="HP120" s="33"/>
      <c r="HQ120" s="33"/>
      <c r="HR120" s="33"/>
      <c r="HS120" s="33"/>
      <c r="HT120" s="33"/>
      <c r="HU120" s="33"/>
      <c r="HV120" s="33"/>
      <c r="HW120" s="33"/>
      <c r="HX120" s="33"/>
      <c r="HY120" s="33"/>
      <c r="HZ120" s="33"/>
      <c r="IA120" s="33"/>
      <c r="IB120" s="33"/>
      <c r="IC120" s="33"/>
      <c r="ID120" s="33"/>
      <c r="IE120" s="33"/>
      <c r="IF120" s="33"/>
      <c r="IG120" s="33"/>
      <c r="IH120" s="33"/>
      <c r="II120" s="33"/>
      <c r="IJ120" s="33"/>
      <c r="IK120" s="33"/>
      <c r="IL120" s="33"/>
      <c r="IM120" s="33"/>
      <c r="IN120" s="33"/>
      <c r="IO120" s="33"/>
      <c r="IP120" s="33"/>
      <c r="IQ120" s="33"/>
      <c r="IR120" s="33"/>
      <c r="IS120" s="33"/>
      <c r="IT120" s="33"/>
      <c r="IU120" s="33"/>
      <c r="IV120" s="33"/>
      <c r="IW120" s="33"/>
      <c r="IX120" s="33"/>
      <c r="IY120" s="33"/>
      <c r="IZ120" s="33"/>
      <c r="JA120" s="33"/>
      <c r="JB120" s="33"/>
      <c r="JC120" s="33"/>
      <c r="JD120" s="33"/>
      <c r="JE120" s="33"/>
    </row>
    <row r="121" spans="1:266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33"/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76">
        <f t="shared" si="2"/>
        <v>0</v>
      </c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  <c r="FM121" s="33"/>
      <c r="FN121" s="33"/>
      <c r="FO121" s="33"/>
      <c r="FP121" s="33"/>
      <c r="FQ121" s="33"/>
      <c r="FR121" s="33"/>
      <c r="FS121" s="33"/>
      <c r="FT121" s="33"/>
      <c r="FU121" s="33"/>
      <c r="FV121" s="33"/>
      <c r="FW121" s="33"/>
      <c r="FX121" s="33"/>
      <c r="FY121" s="33"/>
      <c r="FZ121" s="33"/>
      <c r="GA121" s="33"/>
      <c r="GB121" s="33"/>
      <c r="GC121" s="33"/>
      <c r="GD121" s="33"/>
      <c r="GE121" s="33"/>
      <c r="GF121" s="33"/>
      <c r="GG121" s="82">
        <f t="shared" si="3"/>
        <v>0</v>
      </c>
      <c r="GH121" s="33"/>
      <c r="GI121" s="33"/>
      <c r="GJ121" s="33"/>
      <c r="GK121" s="33"/>
      <c r="GL121" s="33"/>
      <c r="GM121" s="33"/>
      <c r="GN121" s="33"/>
      <c r="GO121" s="33"/>
      <c r="GP121" s="33"/>
      <c r="GQ121" s="33"/>
      <c r="GR121" s="33"/>
      <c r="GS121" s="33"/>
      <c r="GT121" s="33"/>
      <c r="GU121" s="33"/>
      <c r="GV121" s="33"/>
      <c r="GW121" s="33"/>
      <c r="GX121" s="33"/>
      <c r="GY121" s="33"/>
      <c r="GZ121" s="33"/>
      <c r="HA121" s="33"/>
      <c r="HB121" s="33"/>
      <c r="HC121" s="33"/>
      <c r="HD121" s="33"/>
      <c r="HE121" s="33"/>
      <c r="HF121" s="33"/>
      <c r="HG121" s="33"/>
      <c r="HH121" s="33"/>
      <c r="HI121" s="33"/>
      <c r="HJ121" s="33"/>
      <c r="HK121" s="33"/>
      <c r="HL121" s="33"/>
      <c r="HM121" s="33"/>
      <c r="HN121" s="33"/>
      <c r="HO121" s="33"/>
      <c r="HP121" s="33"/>
      <c r="HQ121" s="33"/>
      <c r="HR121" s="33"/>
      <c r="HS121" s="33"/>
      <c r="HT121" s="33"/>
      <c r="HU121" s="33"/>
      <c r="HV121" s="33"/>
      <c r="HW121" s="33"/>
      <c r="HX121" s="33"/>
      <c r="HY121" s="33"/>
      <c r="HZ121" s="33"/>
      <c r="IA121" s="33"/>
      <c r="IB121" s="33"/>
      <c r="IC121" s="33"/>
      <c r="ID121" s="33"/>
      <c r="IE121" s="33"/>
      <c r="IF121" s="33"/>
      <c r="IG121" s="33"/>
      <c r="IH121" s="33"/>
      <c r="II121" s="33"/>
      <c r="IJ121" s="33"/>
      <c r="IK121" s="33"/>
      <c r="IL121" s="33"/>
      <c r="IM121" s="33"/>
      <c r="IN121" s="33"/>
      <c r="IO121" s="33"/>
      <c r="IP121" s="33"/>
      <c r="IQ121" s="33"/>
      <c r="IR121" s="33"/>
      <c r="IS121" s="33"/>
      <c r="IT121" s="33"/>
      <c r="IU121" s="33"/>
      <c r="IV121" s="33"/>
      <c r="IW121" s="33"/>
      <c r="IX121" s="33"/>
      <c r="IY121" s="33"/>
      <c r="IZ121" s="33"/>
      <c r="JA121" s="33"/>
      <c r="JB121" s="33"/>
      <c r="JC121" s="33"/>
      <c r="JD121" s="33"/>
      <c r="JE121" s="33"/>
    </row>
    <row r="122" spans="1:266" ht="16.5" thickBot="1" x14ac:dyDescent="0.3">
      <c r="A122" s="65" t="s">
        <v>383</v>
      </c>
      <c r="B122" s="9"/>
      <c r="C122" s="10">
        <f t="shared" ref="C122:AH122" si="4">+SUM(C5:C121)</f>
        <v>0</v>
      </c>
      <c r="D122" s="10">
        <f t="shared" si="4"/>
        <v>0</v>
      </c>
      <c r="E122" s="10">
        <f t="shared" si="4"/>
        <v>0</v>
      </c>
      <c r="F122" s="10">
        <f t="shared" si="4"/>
        <v>0</v>
      </c>
      <c r="G122" s="10">
        <f t="shared" si="4"/>
        <v>0</v>
      </c>
      <c r="H122" s="10">
        <f t="shared" si="4"/>
        <v>0</v>
      </c>
      <c r="I122" s="10">
        <f t="shared" si="4"/>
        <v>0</v>
      </c>
      <c r="J122" s="10">
        <f t="shared" si="4"/>
        <v>0</v>
      </c>
      <c r="K122" s="10">
        <f t="shared" si="4"/>
        <v>0</v>
      </c>
      <c r="L122" s="10">
        <f t="shared" si="4"/>
        <v>0</v>
      </c>
      <c r="M122" s="10">
        <f t="shared" si="4"/>
        <v>0</v>
      </c>
      <c r="N122" s="10">
        <f t="shared" si="4"/>
        <v>0</v>
      </c>
      <c r="O122" s="10">
        <f t="shared" si="4"/>
        <v>0</v>
      </c>
      <c r="P122" s="10">
        <f t="shared" si="4"/>
        <v>0</v>
      </c>
      <c r="Q122" s="10">
        <f t="shared" si="4"/>
        <v>0</v>
      </c>
      <c r="R122" s="10">
        <f t="shared" si="4"/>
        <v>0</v>
      </c>
      <c r="S122" s="10">
        <f t="shared" si="4"/>
        <v>0</v>
      </c>
      <c r="T122" s="10">
        <f t="shared" si="4"/>
        <v>0</v>
      </c>
      <c r="U122" s="10">
        <f t="shared" si="4"/>
        <v>0</v>
      </c>
      <c r="V122" s="10">
        <f t="shared" si="4"/>
        <v>0</v>
      </c>
      <c r="W122" s="10">
        <f t="shared" si="4"/>
        <v>0</v>
      </c>
      <c r="X122" s="10">
        <f t="shared" si="4"/>
        <v>0</v>
      </c>
      <c r="Y122" s="10">
        <f t="shared" si="4"/>
        <v>0</v>
      </c>
      <c r="Z122" s="10">
        <f t="shared" si="4"/>
        <v>0</v>
      </c>
      <c r="AA122" s="10">
        <f t="shared" si="4"/>
        <v>0</v>
      </c>
      <c r="AB122" s="10">
        <f t="shared" si="4"/>
        <v>0</v>
      </c>
      <c r="AC122" s="10">
        <f t="shared" si="4"/>
        <v>0</v>
      </c>
      <c r="AD122" s="10">
        <f t="shared" si="4"/>
        <v>0</v>
      </c>
      <c r="AE122" s="10">
        <f t="shared" si="4"/>
        <v>0</v>
      </c>
      <c r="AF122" s="10">
        <f t="shared" si="4"/>
        <v>0</v>
      </c>
      <c r="AG122" s="10">
        <f t="shared" si="4"/>
        <v>0</v>
      </c>
      <c r="AH122" s="10">
        <f t="shared" si="4"/>
        <v>0</v>
      </c>
      <c r="AI122" s="10">
        <f t="shared" ref="AI122:BN122" si="5">+SUM(AI5:AI121)</f>
        <v>0</v>
      </c>
      <c r="AJ122" s="10">
        <f t="shared" si="5"/>
        <v>0</v>
      </c>
      <c r="AK122" s="10">
        <f t="shared" si="5"/>
        <v>0</v>
      </c>
      <c r="AL122" s="10">
        <f t="shared" si="5"/>
        <v>0</v>
      </c>
      <c r="AM122" s="10">
        <f t="shared" si="5"/>
        <v>0</v>
      </c>
      <c r="AN122" s="10">
        <f t="shared" si="5"/>
        <v>0</v>
      </c>
      <c r="AO122" s="10">
        <f t="shared" si="5"/>
        <v>0</v>
      </c>
      <c r="AP122" s="10">
        <f t="shared" si="5"/>
        <v>0</v>
      </c>
      <c r="AQ122" s="10">
        <f t="shared" si="5"/>
        <v>0</v>
      </c>
      <c r="AR122" s="10">
        <f t="shared" si="5"/>
        <v>0</v>
      </c>
      <c r="AS122" s="10">
        <f t="shared" si="5"/>
        <v>0</v>
      </c>
      <c r="AT122" s="10">
        <f t="shared" si="5"/>
        <v>0</v>
      </c>
      <c r="AU122" s="10">
        <f t="shared" si="5"/>
        <v>0</v>
      </c>
      <c r="AV122" s="10">
        <f t="shared" si="5"/>
        <v>0</v>
      </c>
      <c r="AW122" s="10">
        <f t="shared" si="5"/>
        <v>0</v>
      </c>
      <c r="AX122" s="10">
        <f t="shared" si="5"/>
        <v>0</v>
      </c>
      <c r="AY122" s="10">
        <f t="shared" si="5"/>
        <v>0</v>
      </c>
      <c r="AZ122" s="10">
        <f t="shared" si="5"/>
        <v>0</v>
      </c>
      <c r="BA122" s="10">
        <f t="shared" si="5"/>
        <v>0</v>
      </c>
      <c r="BB122" s="10">
        <f t="shared" si="5"/>
        <v>0</v>
      </c>
      <c r="BC122" s="10">
        <f t="shared" si="5"/>
        <v>0</v>
      </c>
      <c r="BD122" s="10">
        <f t="shared" si="5"/>
        <v>0</v>
      </c>
      <c r="BE122" s="10">
        <f t="shared" si="5"/>
        <v>0</v>
      </c>
      <c r="BF122" s="10">
        <f t="shared" si="5"/>
        <v>0</v>
      </c>
      <c r="BG122" s="10">
        <f t="shared" si="5"/>
        <v>0</v>
      </c>
      <c r="BH122" s="10">
        <f t="shared" si="5"/>
        <v>0</v>
      </c>
      <c r="BI122" s="10">
        <f t="shared" si="5"/>
        <v>0</v>
      </c>
      <c r="BJ122" s="10">
        <f t="shared" si="5"/>
        <v>0</v>
      </c>
      <c r="BK122" s="10">
        <f t="shared" si="5"/>
        <v>0</v>
      </c>
      <c r="BL122" s="10">
        <f t="shared" si="5"/>
        <v>0</v>
      </c>
      <c r="BM122" s="10">
        <f t="shared" si="5"/>
        <v>0</v>
      </c>
      <c r="BN122" s="10">
        <f t="shared" si="5"/>
        <v>0</v>
      </c>
      <c r="BO122" s="10">
        <f t="shared" ref="BO122:CT122" si="6">+SUM(BO5:BO121)</f>
        <v>0</v>
      </c>
      <c r="BP122" s="10">
        <f t="shared" si="6"/>
        <v>0</v>
      </c>
      <c r="BQ122" s="10">
        <f t="shared" si="6"/>
        <v>0</v>
      </c>
      <c r="BR122" s="10">
        <f t="shared" si="6"/>
        <v>0</v>
      </c>
      <c r="BS122" s="10">
        <f t="shared" si="6"/>
        <v>0</v>
      </c>
      <c r="BT122" s="10">
        <f t="shared" si="6"/>
        <v>0</v>
      </c>
      <c r="BU122" s="10">
        <f t="shared" si="6"/>
        <v>0</v>
      </c>
      <c r="BV122" s="10">
        <f t="shared" si="6"/>
        <v>0</v>
      </c>
      <c r="BW122" s="10">
        <f t="shared" si="6"/>
        <v>0</v>
      </c>
      <c r="BX122" s="10">
        <f t="shared" si="6"/>
        <v>0</v>
      </c>
      <c r="BY122" s="10">
        <f t="shared" si="6"/>
        <v>0</v>
      </c>
      <c r="BZ122" s="10">
        <f t="shared" si="6"/>
        <v>0</v>
      </c>
      <c r="CA122" s="10">
        <f t="shared" si="6"/>
        <v>0</v>
      </c>
      <c r="CB122" s="10">
        <f t="shared" si="6"/>
        <v>0</v>
      </c>
      <c r="CC122" s="10">
        <f t="shared" si="6"/>
        <v>0</v>
      </c>
      <c r="CD122" s="10">
        <f t="shared" si="6"/>
        <v>0</v>
      </c>
      <c r="CE122" s="10">
        <f t="shared" si="6"/>
        <v>0</v>
      </c>
      <c r="CF122" s="10">
        <f t="shared" si="6"/>
        <v>0</v>
      </c>
      <c r="CG122" s="10">
        <f t="shared" si="6"/>
        <v>0</v>
      </c>
      <c r="CH122" s="10">
        <f t="shared" si="6"/>
        <v>0</v>
      </c>
      <c r="CI122" s="10">
        <f t="shared" si="6"/>
        <v>0</v>
      </c>
      <c r="CJ122" s="10">
        <f t="shared" si="6"/>
        <v>0</v>
      </c>
      <c r="CK122" s="10">
        <f t="shared" si="6"/>
        <v>0</v>
      </c>
      <c r="CL122" s="10">
        <f t="shared" si="6"/>
        <v>0</v>
      </c>
      <c r="CM122" s="10">
        <f t="shared" si="6"/>
        <v>0</v>
      </c>
      <c r="CN122" s="10">
        <f t="shared" si="6"/>
        <v>0</v>
      </c>
      <c r="CO122" s="10">
        <f t="shared" si="6"/>
        <v>0</v>
      </c>
      <c r="CP122" s="10">
        <f t="shared" si="6"/>
        <v>0</v>
      </c>
      <c r="CQ122" s="10">
        <f t="shared" si="6"/>
        <v>0</v>
      </c>
      <c r="CR122" s="10">
        <f t="shared" si="6"/>
        <v>0</v>
      </c>
      <c r="CS122" s="10">
        <f t="shared" si="6"/>
        <v>0</v>
      </c>
      <c r="CT122" s="10">
        <f t="shared" si="6"/>
        <v>0</v>
      </c>
      <c r="CU122" s="10">
        <f t="shared" ref="CU122:EA122" si="7">+SUM(CU5:CU121)</f>
        <v>0</v>
      </c>
      <c r="CV122" s="10">
        <f t="shared" si="7"/>
        <v>0</v>
      </c>
      <c r="CW122" s="10">
        <f t="shared" si="7"/>
        <v>0</v>
      </c>
      <c r="CX122" s="10">
        <f t="shared" si="7"/>
        <v>0</v>
      </c>
      <c r="CY122" s="10">
        <f t="shared" si="7"/>
        <v>0</v>
      </c>
      <c r="CZ122" s="10">
        <f t="shared" si="7"/>
        <v>0</v>
      </c>
      <c r="DA122" s="10">
        <f t="shared" si="7"/>
        <v>0</v>
      </c>
      <c r="DB122" s="10">
        <f t="shared" si="7"/>
        <v>0</v>
      </c>
      <c r="DC122" s="10">
        <f t="shared" si="7"/>
        <v>0</v>
      </c>
      <c r="DD122" s="10">
        <f t="shared" si="7"/>
        <v>0</v>
      </c>
      <c r="DE122" s="10">
        <f t="shared" si="7"/>
        <v>0</v>
      </c>
      <c r="DF122" s="10">
        <f t="shared" si="7"/>
        <v>0</v>
      </c>
      <c r="DG122" s="10">
        <f t="shared" si="7"/>
        <v>0</v>
      </c>
      <c r="DH122" s="10">
        <f t="shared" si="7"/>
        <v>0</v>
      </c>
      <c r="DI122" s="10">
        <f t="shared" si="7"/>
        <v>0</v>
      </c>
      <c r="DJ122" s="10">
        <f t="shared" si="7"/>
        <v>0</v>
      </c>
      <c r="DK122" s="10">
        <f t="shared" si="7"/>
        <v>0</v>
      </c>
      <c r="DL122" s="10">
        <f t="shared" si="7"/>
        <v>0</v>
      </c>
      <c r="DM122" s="10">
        <f t="shared" si="7"/>
        <v>0</v>
      </c>
      <c r="DN122" s="10">
        <f t="shared" si="7"/>
        <v>0</v>
      </c>
      <c r="DO122" s="10">
        <f t="shared" si="7"/>
        <v>0</v>
      </c>
      <c r="DP122" s="87">
        <f t="shared" ref="DP122" si="8">SUM(C122:DO122)</f>
        <v>0</v>
      </c>
      <c r="DQ122" s="10">
        <f t="shared" si="7"/>
        <v>0</v>
      </c>
      <c r="DR122" s="10">
        <f t="shared" si="7"/>
        <v>0</v>
      </c>
      <c r="DS122" s="10">
        <f t="shared" si="7"/>
        <v>0</v>
      </c>
      <c r="DT122" s="10">
        <f t="shared" si="7"/>
        <v>0</v>
      </c>
      <c r="DU122" s="10">
        <f t="shared" si="7"/>
        <v>0</v>
      </c>
      <c r="DV122" s="10">
        <f t="shared" si="7"/>
        <v>0</v>
      </c>
      <c r="DW122" s="10">
        <f t="shared" si="7"/>
        <v>0</v>
      </c>
      <c r="DX122" s="10">
        <f t="shared" si="7"/>
        <v>0</v>
      </c>
      <c r="DY122" s="10">
        <f t="shared" si="7"/>
        <v>0</v>
      </c>
      <c r="DZ122" s="10">
        <f t="shared" si="7"/>
        <v>0</v>
      </c>
      <c r="EA122" s="10">
        <f t="shared" si="7"/>
        <v>0</v>
      </c>
      <c r="EB122" s="10">
        <f t="shared" ref="EB122:FG122" si="9">+SUM(EB5:EB121)</f>
        <v>0</v>
      </c>
      <c r="EC122" s="10">
        <f t="shared" si="9"/>
        <v>0</v>
      </c>
      <c r="ED122" s="10">
        <f t="shared" si="9"/>
        <v>0</v>
      </c>
      <c r="EE122" s="10">
        <f t="shared" si="9"/>
        <v>0</v>
      </c>
      <c r="EF122" s="10">
        <f t="shared" si="9"/>
        <v>0</v>
      </c>
      <c r="EG122" s="10">
        <f t="shared" si="9"/>
        <v>0</v>
      </c>
      <c r="EH122" s="10">
        <f t="shared" si="9"/>
        <v>0</v>
      </c>
      <c r="EI122" s="10">
        <f t="shared" si="9"/>
        <v>0</v>
      </c>
      <c r="EJ122" s="10">
        <f t="shared" si="9"/>
        <v>0</v>
      </c>
      <c r="EK122" s="10">
        <f t="shared" si="9"/>
        <v>0</v>
      </c>
      <c r="EL122" s="10">
        <f t="shared" si="9"/>
        <v>0</v>
      </c>
      <c r="EM122" s="10">
        <f t="shared" si="9"/>
        <v>0</v>
      </c>
      <c r="EN122" s="10">
        <f t="shared" si="9"/>
        <v>0</v>
      </c>
      <c r="EO122" s="10">
        <f t="shared" si="9"/>
        <v>0</v>
      </c>
      <c r="EP122" s="10">
        <f t="shared" si="9"/>
        <v>0</v>
      </c>
      <c r="EQ122" s="10">
        <f t="shared" si="9"/>
        <v>0</v>
      </c>
      <c r="ER122" s="10">
        <f t="shared" si="9"/>
        <v>0</v>
      </c>
      <c r="ES122" s="10">
        <f t="shared" si="9"/>
        <v>0</v>
      </c>
      <c r="ET122" s="10">
        <f t="shared" si="9"/>
        <v>0</v>
      </c>
      <c r="EU122" s="10">
        <f t="shared" si="9"/>
        <v>0</v>
      </c>
      <c r="EV122" s="10">
        <f t="shared" si="9"/>
        <v>0</v>
      </c>
      <c r="EW122" s="10">
        <f t="shared" si="9"/>
        <v>0</v>
      </c>
      <c r="EX122" s="10">
        <f t="shared" si="9"/>
        <v>0</v>
      </c>
      <c r="EY122" s="10">
        <f t="shared" si="9"/>
        <v>0</v>
      </c>
      <c r="EZ122" s="10">
        <f t="shared" si="9"/>
        <v>0</v>
      </c>
      <c r="FA122" s="10">
        <f t="shared" si="9"/>
        <v>0</v>
      </c>
      <c r="FB122" s="10">
        <f t="shared" si="9"/>
        <v>0</v>
      </c>
      <c r="FC122" s="10">
        <f t="shared" si="9"/>
        <v>0</v>
      </c>
      <c r="FD122" s="10">
        <f t="shared" si="9"/>
        <v>0</v>
      </c>
      <c r="FE122" s="10">
        <f t="shared" si="9"/>
        <v>0</v>
      </c>
      <c r="FF122" s="10">
        <f t="shared" si="9"/>
        <v>0</v>
      </c>
      <c r="FG122" s="10">
        <f t="shared" si="9"/>
        <v>0</v>
      </c>
      <c r="FH122" s="10">
        <f t="shared" ref="FH122:GG122" si="10">+SUM(FH5:FH121)</f>
        <v>0</v>
      </c>
      <c r="FI122" s="10">
        <f t="shared" si="10"/>
        <v>0</v>
      </c>
      <c r="FJ122" s="10">
        <f t="shared" si="10"/>
        <v>0</v>
      </c>
      <c r="FK122" s="10">
        <f t="shared" si="10"/>
        <v>0</v>
      </c>
      <c r="FL122" s="10">
        <f t="shared" si="10"/>
        <v>0</v>
      </c>
      <c r="FM122" s="10">
        <f t="shared" si="10"/>
        <v>0</v>
      </c>
      <c r="FN122" s="10">
        <f t="shared" si="10"/>
        <v>0</v>
      </c>
      <c r="FO122" s="10">
        <f t="shared" si="10"/>
        <v>0</v>
      </c>
      <c r="FP122" s="10">
        <f t="shared" si="10"/>
        <v>0</v>
      </c>
      <c r="FQ122" s="10">
        <f t="shared" si="10"/>
        <v>0</v>
      </c>
      <c r="FR122" s="10">
        <f t="shared" si="10"/>
        <v>0</v>
      </c>
      <c r="FS122" s="10">
        <f t="shared" si="10"/>
        <v>0</v>
      </c>
      <c r="FT122" s="10">
        <f t="shared" si="10"/>
        <v>0</v>
      </c>
      <c r="FU122" s="10">
        <f t="shared" si="10"/>
        <v>0</v>
      </c>
      <c r="FV122" s="10">
        <f t="shared" si="10"/>
        <v>0</v>
      </c>
      <c r="FW122" s="10">
        <f t="shared" si="10"/>
        <v>0</v>
      </c>
      <c r="FX122" s="10">
        <f t="shared" si="10"/>
        <v>0</v>
      </c>
      <c r="FY122" s="10">
        <f t="shared" si="10"/>
        <v>0</v>
      </c>
      <c r="FZ122" s="10">
        <f t="shared" si="10"/>
        <v>0</v>
      </c>
      <c r="GA122" s="10">
        <f t="shared" si="10"/>
        <v>0</v>
      </c>
      <c r="GB122" s="10">
        <f t="shared" si="10"/>
        <v>0</v>
      </c>
      <c r="GC122" s="10">
        <f t="shared" si="10"/>
        <v>0</v>
      </c>
      <c r="GD122" s="10">
        <f t="shared" si="10"/>
        <v>0</v>
      </c>
      <c r="GE122" s="10">
        <f t="shared" si="10"/>
        <v>0</v>
      </c>
      <c r="GF122" s="10">
        <f t="shared" si="10"/>
        <v>0</v>
      </c>
      <c r="GG122" s="10">
        <f t="shared" si="10"/>
        <v>0</v>
      </c>
      <c r="GH122" s="33"/>
      <c r="GI122" s="33"/>
      <c r="GJ122" s="33"/>
      <c r="GK122" s="33"/>
      <c r="GL122" s="33"/>
      <c r="GM122" s="33"/>
      <c r="GN122" s="33"/>
      <c r="GO122" s="33"/>
      <c r="GP122" s="33"/>
      <c r="GQ122" s="33"/>
      <c r="GR122" s="33"/>
      <c r="GS122" s="33"/>
      <c r="GT122" s="33"/>
      <c r="GU122" s="33"/>
      <c r="GV122" s="33"/>
      <c r="GW122" s="33"/>
      <c r="GX122" s="33"/>
      <c r="GY122" s="33"/>
      <c r="GZ122" s="33"/>
      <c r="HA122" s="33"/>
      <c r="HB122" s="33"/>
      <c r="HC122" s="33"/>
      <c r="HD122" s="33"/>
      <c r="HE122" s="33"/>
      <c r="HF122" s="33"/>
      <c r="HG122" s="33"/>
      <c r="HH122" s="33"/>
      <c r="HI122" s="33"/>
      <c r="HJ122" s="33"/>
      <c r="HK122" s="33"/>
      <c r="HL122" s="33"/>
      <c r="HM122" s="33"/>
      <c r="HN122" s="33"/>
      <c r="HO122" s="33"/>
      <c r="HP122" s="33"/>
      <c r="HQ122" s="33"/>
      <c r="HR122" s="33"/>
      <c r="HS122" s="33"/>
      <c r="HT122" s="33"/>
      <c r="HU122" s="33"/>
      <c r="HV122" s="33"/>
      <c r="HW122" s="33"/>
      <c r="HX122" s="33"/>
      <c r="HY122" s="33"/>
      <c r="HZ122" s="33"/>
      <c r="IA122" s="33"/>
      <c r="IB122" s="33"/>
      <c r="IC122" s="33"/>
      <c r="ID122" s="33"/>
      <c r="IE122" s="33"/>
      <c r="IF122" s="33"/>
      <c r="IG122" s="33"/>
      <c r="IH122" s="33"/>
      <c r="II122" s="33"/>
      <c r="IJ122" s="33"/>
      <c r="IK122" s="33"/>
      <c r="IL122" s="33"/>
      <c r="IM122" s="33"/>
      <c r="IN122" s="33"/>
      <c r="IO122" s="33"/>
      <c r="IP122" s="33"/>
      <c r="IQ122" s="33"/>
      <c r="IR122" s="33"/>
      <c r="IS122" s="33"/>
      <c r="IT122" s="33"/>
      <c r="IU122" s="33"/>
      <c r="IV122" s="33"/>
      <c r="IW122" s="33"/>
      <c r="IX122" s="33"/>
      <c r="IY122" s="33"/>
      <c r="IZ122" s="33"/>
      <c r="JA122" s="33"/>
      <c r="JB122" s="33"/>
      <c r="JC122" s="33"/>
      <c r="JD122" s="33"/>
      <c r="JE122" s="33"/>
    </row>
    <row r="123" spans="1:266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33"/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  <c r="FM123" s="33"/>
      <c r="FN123" s="33"/>
      <c r="FO123" s="33"/>
      <c r="FP123" s="33"/>
      <c r="FQ123" s="33"/>
      <c r="FR123" s="33"/>
      <c r="FS123" s="33"/>
      <c r="FT123" s="33"/>
      <c r="FU123" s="33"/>
      <c r="FV123" s="33"/>
      <c r="FW123" s="33"/>
      <c r="FX123" s="33"/>
      <c r="FY123" s="33"/>
      <c r="FZ123" s="33"/>
      <c r="GA123" s="33"/>
      <c r="GB123" s="33"/>
      <c r="GC123" s="33"/>
      <c r="GD123" s="33"/>
      <c r="GE123" s="33"/>
      <c r="GF123" s="33"/>
      <c r="GG123" s="33"/>
      <c r="GH123" s="33"/>
      <c r="GI123" s="33"/>
      <c r="GJ123" s="33"/>
      <c r="GK123" s="33"/>
      <c r="GL123" s="33"/>
      <c r="GM123" s="33"/>
      <c r="GN123" s="33"/>
      <c r="GO123" s="33"/>
      <c r="GP123" s="33"/>
      <c r="GQ123" s="33"/>
      <c r="GR123" s="33"/>
      <c r="GS123" s="33"/>
      <c r="GT123" s="33"/>
      <c r="GU123" s="33"/>
      <c r="GV123" s="33"/>
      <c r="GW123" s="33"/>
      <c r="GX123" s="33"/>
      <c r="GY123" s="33"/>
      <c r="GZ123" s="33"/>
      <c r="HA123" s="33"/>
      <c r="HB123" s="33"/>
      <c r="HC123" s="33"/>
      <c r="HD123" s="33"/>
      <c r="HE123" s="33"/>
      <c r="HF123" s="33"/>
      <c r="HG123" s="33"/>
      <c r="HH123" s="33"/>
      <c r="HI123" s="33"/>
      <c r="HJ123" s="33"/>
      <c r="HK123" s="33"/>
      <c r="HL123" s="33"/>
      <c r="HM123" s="33"/>
      <c r="HN123" s="33"/>
      <c r="HO123" s="33"/>
      <c r="HP123" s="33"/>
      <c r="HQ123" s="33"/>
      <c r="HR123" s="33"/>
      <c r="HS123" s="33"/>
      <c r="HT123" s="33"/>
      <c r="HU123" s="33"/>
      <c r="HV123" s="33"/>
      <c r="HW123" s="33"/>
      <c r="HX123" s="33"/>
      <c r="HY123" s="33"/>
      <c r="HZ123" s="33"/>
      <c r="IA123" s="33"/>
      <c r="IB123" s="33"/>
      <c r="IC123" s="33"/>
      <c r="ID123" s="33"/>
      <c r="IE123" s="33"/>
      <c r="IF123" s="33"/>
      <c r="IG123" s="33"/>
      <c r="IH123" s="33"/>
      <c r="II123" s="33"/>
      <c r="IJ123" s="33"/>
      <c r="IK123" s="33"/>
      <c r="IL123" s="33"/>
      <c r="IM123" s="33"/>
      <c r="IN123" s="33"/>
      <c r="IO123" s="33"/>
      <c r="IP123" s="33"/>
      <c r="IQ123" s="33"/>
      <c r="IR123" s="33"/>
      <c r="IS123" s="33"/>
      <c r="IT123" s="33"/>
      <c r="IU123" s="33"/>
      <c r="IV123" s="33"/>
      <c r="IW123" s="33"/>
      <c r="IX123" s="33"/>
      <c r="IY123" s="33"/>
      <c r="IZ123" s="33"/>
      <c r="JA123" s="33"/>
      <c r="JB123" s="33"/>
      <c r="JC123" s="33"/>
      <c r="JD123" s="33"/>
      <c r="JE123" s="33"/>
      <c r="JF123" s="33"/>
    </row>
    <row r="124" spans="1:266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33"/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  <c r="FM124" s="33"/>
      <c r="FN124" s="33"/>
      <c r="FO124" s="33"/>
      <c r="FP124" s="33"/>
      <c r="FQ124" s="33"/>
      <c r="FR124" s="33"/>
      <c r="FS124" s="33"/>
      <c r="FT124" s="33"/>
      <c r="FU124" s="33"/>
      <c r="FV124" s="33"/>
      <c r="FW124" s="33"/>
      <c r="FX124" s="33"/>
      <c r="FY124" s="33"/>
      <c r="FZ124" s="33"/>
      <c r="GA124" s="33"/>
      <c r="GB124" s="33"/>
      <c r="GC124" s="33"/>
      <c r="GD124" s="33"/>
      <c r="GE124" s="33"/>
      <c r="GF124" s="33"/>
      <c r="GG124" s="33"/>
      <c r="GH124" s="33"/>
      <c r="GI124" s="33"/>
      <c r="GJ124" s="33"/>
      <c r="GK124" s="33"/>
      <c r="GL124" s="33"/>
      <c r="GM124" s="33"/>
      <c r="GN124" s="33"/>
      <c r="GO124" s="33"/>
      <c r="GP124" s="33"/>
      <c r="GQ124" s="33"/>
      <c r="GR124" s="33"/>
      <c r="GS124" s="33"/>
      <c r="GT124" s="33"/>
      <c r="GU124" s="33"/>
      <c r="GV124" s="33"/>
      <c r="GW124" s="33"/>
      <c r="GX124" s="33"/>
      <c r="GY124" s="33"/>
      <c r="GZ124" s="33"/>
      <c r="HA124" s="33"/>
      <c r="HB124" s="33"/>
      <c r="HC124" s="33"/>
      <c r="HD124" s="33"/>
      <c r="HE124" s="33"/>
      <c r="HF124" s="33"/>
      <c r="HG124" s="33"/>
      <c r="HH124" s="33"/>
      <c r="HI124" s="33"/>
      <c r="HJ124" s="33"/>
      <c r="HK124" s="33"/>
      <c r="HL124" s="33"/>
      <c r="HM124" s="33"/>
      <c r="HN124" s="33"/>
      <c r="HO124" s="33"/>
      <c r="HP124" s="33"/>
      <c r="HQ124" s="33"/>
      <c r="HR124" s="33"/>
      <c r="HS124" s="33"/>
      <c r="HT124" s="33"/>
      <c r="HU124" s="33"/>
      <c r="HV124" s="33"/>
      <c r="HW124" s="33"/>
      <c r="HX124" s="33"/>
      <c r="HY124" s="33"/>
      <c r="HZ124" s="33"/>
      <c r="IA124" s="33"/>
      <c r="IB124" s="33"/>
      <c r="IC124" s="33"/>
      <c r="ID124" s="33"/>
      <c r="IE124" s="33"/>
      <c r="IF124" s="33"/>
      <c r="IG124" s="33"/>
      <c r="IH124" s="33"/>
      <c r="II124" s="33"/>
      <c r="IJ124" s="33"/>
      <c r="IK124" s="33"/>
      <c r="IL124" s="33"/>
      <c r="IM124" s="33"/>
      <c r="IN124" s="33"/>
      <c r="IO124" s="33"/>
      <c r="IP124" s="33"/>
      <c r="IQ124" s="33"/>
      <c r="IR124" s="33"/>
      <c r="IS124" s="33"/>
      <c r="IT124" s="33"/>
      <c r="IU124" s="33"/>
      <c r="IV124" s="33"/>
      <c r="IW124" s="33"/>
      <c r="IX124" s="33"/>
      <c r="IY124" s="33"/>
      <c r="IZ124" s="33"/>
      <c r="JA124" s="33"/>
      <c r="JB124" s="33"/>
      <c r="JC124" s="33"/>
      <c r="JD124" s="33"/>
      <c r="JE124" s="33"/>
      <c r="JF124" s="33"/>
    </row>
    <row r="125" spans="1:266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33"/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  <c r="FM125" s="33"/>
      <c r="FN125" s="33"/>
      <c r="FO125" s="33"/>
      <c r="FP125" s="33"/>
      <c r="FQ125" s="33"/>
      <c r="FR125" s="33"/>
      <c r="FS125" s="33"/>
      <c r="FT125" s="33"/>
      <c r="FU125" s="33"/>
      <c r="FV125" s="33"/>
      <c r="FW125" s="33"/>
      <c r="FX125" s="33"/>
      <c r="FY125" s="33"/>
      <c r="FZ125" s="33"/>
      <c r="GA125" s="33"/>
      <c r="GB125" s="33"/>
      <c r="GC125" s="33"/>
      <c r="GD125" s="33"/>
      <c r="GE125" s="33"/>
      <c r="GF125" s="33"/>
      <c r="GG125" s="33"/>
      <c r="GH125" s="33"/>
      <c r="GI125" s="33"/>
      <c r="GJ125" s="33"/>
      <c r="GK125" s="33"/>
      <c r="GL125" s="33"/>
      <c r="GM125" s="33"/>
      <c r="GN125" s="33"/>
      <c r="GO125" s="33"/>
      <c r="GP125" s="33"/>
      <c r="GQ125" s="33"/>
      <c r="GR125" s="33"/>
      <c r="GS125" s="33"/>
      <c r="GT125" s="33"/>
      <c r="GU125" s="33"/>
      <c r="GV125" s="33"/>
      <c r="GW125" s="33"/>
      <c r="GX125" s="33"/>
      <c r="GY125" s="33"/>
      <c r="GZ125" s="33"/>
      <c r="HA125" s="33"/>
      <c r="HB125" s="33"/>
      <c r="HC125" s="33"/>
      <c r="HD125" s="33"/>
      <c r="HE125" s="33"/>
      <c r="HF125" s="33"/>
      <c r="HG125" s="33"/>
      <c r="HH125" s="33"/>
      <c r="HI125" s="33"/>
      <c r="HJ125" s="33"/>
      <c r="HK125" s="33"/>
      <c r="HL125" s="33"/>
      <c r="HM125" s="33"/>
      <c r="HN125" s="33"/>
      <c r="HO125" s="33"/>
      <c r="HP125" s="33"/>
      <c r="HQ125" s="33"/>
      <c r="HR125" s="33"/>
      <c r="HS125" s="33"/>
      <c r="HT125" s="33"/>
      <c r="HU125" s="33"/>
      <c r="HV125" s="33"/>
      <c r="HW125" s="33"/>
      <c r="HX125" s="33"/>
      <c r="HY125" s="33"/>
      <c r="HZ125" s="33"/>
      <c r="IA125" s="33"/>
      <c r="IB125" s="33"/>
      <c r="IC125" s="33"/>
      <c r="ID125" s="33"/>
      <c r="IE125" s="33"/>
      <c r="IF125" s="33"/>
      <c r="IG125" s="33"/>
      <c r="IH125" s="33"/>
      <c r="II125" s="33"/>
      <c r="IJ125" s="33"/>
      <c r="IK125" s="33"/>
      <c r="IL125" s="33"/>
      <c r="IM125" s="33"/>
      <c r="IN125" s="33"/>
      <c r="IO125" s="33"/>
      <c r="IP125" s="33"/>
      <c r="IQ125" s="33"/>
      <c r="IR125" s="33"/>
      <c r="IS125" s="33"/>
      <c r="IT125" s="33"/>
      <c r="IU125" s="33"/>
      <c r="IV125" s="33"/>
      <c r="IW125" s="33"/>
      <c r="IX125" s="33"/>
      <c r="IY125" s="33"/>
      <c r="IZ125" s="33"/>
      <c r="JA125" s="33"/>
      <c r="JB125" s="33"/>
      <c r="JC125" s="33"/>
      <c r="JD125" s="33"/>
      <c r="JE125" s="33"/>
      <c r="JF125" s="33"/>
    </row>
    <row r="126" spans="1:266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8"/>
      <c r="BZ126" s="28"/>
      <c r="CA126" s="28"/>
      <c r="CB126" s="28"/>
      <c r="CC126" s="28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CZ126" s="28"/>
      <c r="DA126" s="28"/>
      <c r="DB126" s="28"/>
      <c r="DC126" s="28"/>
      <c r="DD126" s="28"/>
      <c r="DE126" s="28"/>
      <c r="DF126" s="28"/>
      <c r="DG126" s="28"/>
      <c r="DH126" s="28"/>
      <c r="DI126" s="28"/>
      <c r="DJ126" s="28"/>
      <c r="DK126" s="28"/>
      <c r="DL126" s="28"/>
      <c r="DM126" s="28"/>
      <c r="DN126" s="28"/>
      <c r="DO126" s="28"/>
      <c r="DP126" s="28"/>
      <c r="DQ126" s="28"/>
      <c r="DR126" s="28"/>
      <c r="DS126" s="28"/>
      <c r="DT126" s="28"/>
      <c r="DU126" s="28"/>
      <c r="DV126" s="28"/>
      <c r="DW126" s="28"/>
      <c r="DX126" s="28"/>
      <c r="DY126" s="28"/>
      <c r="DZ126" s="28"/>
      <c r="EA126" s="28"/>
      <c r="EB126" s="28"/>
      <c r="EC126" s="28"/>
      <c r="ED126" s="28"/>
      <c r="EE126" s="28"/>
      <c r="EF126" s="28"/>
      <c r="EG126" s="28"/>
      <c r="EH126" s="28"/>
      <c r="EI126" s="28"/>
      <c r="EJ126" s="28"/>
      <c r="EK126" s="28"/>
      <c r="EL126" s="28"/>
      <c r="EM126" s="28"/>
      <c r="EN126" s="28"/>
      <c r="EO126" s="28"/>
      <c r="EP126" s="28"/>
      <c r="EQ126" s="28"/>
      <c r="ER126" s="28"/>
      <c r="ES126" s="28"/>
      <c r="ET126" s="28"/>
      <c r="EU126" s="28"/>
      <c r="EV126" s="28"/>
      <c r="EW126" s="28"/>
      <c r="EX126" s="28"/>
      <c r="EY126" s="28"/>
      <c r="EZ126" s="28"/>
      <c r="FA126" s="28"/>
      <c r="FB126" s="28"/>
      <c r="FC126" s="28"/>
      <c r="FD126" s="28"/>
      <c r="FE126" s="28"/>
      <c r="FF126" s="28"/>
      <c r="FG126" s="28"/>
      <c r="FH126" s="28"/>
      <c r="FI126" s="28"/>
      <c r="FJ126" s="28"/>
      <c r="FK126" s="28"/>
      <c r="FL126" s="28"/>
      <c r="FM126" s="28"/>
      <c r="FN126" s="28"/>
      <c r="FO126" s="28"/>
      <c r="FP126" s="28"/>
      <c r="FQ126" s="28"/>
      <c r="FR126" s="22"/>
      <c r="FS126" s="22"/>
      <c r="FT126" s="22"/>
      <c r="FU126" s="22"/>
      <c r="FV126" s="22"/>
      <c r="FW126" s="22"/>
      <c r="FX126" s="28"/>
      <c r="FY126" s="28"/>
      <c r="FZ126" s="28"/>
      <c r="GA126" s="28"/>
      <c r="GB126" s="28"/>
      <c r="GC126" s="28"/>
      <c r="GD126" s="28"/>
      <c r="GE126" s="28"/>
      <c r="GF126" s="28"/>
      <c r="GG126" s="28"/>
      <c r="GH126" s="28"/>
      <c r="GI126" s="28"/>
      <c r="GJ126" s="28"/>
      <c r="GK126" s="28"/>
      <c r="GL126" s="28"/>
      <c r="GM126" s="28"/>
      <c r="GN126" s="28"/>
      <c r="GO126" s="28"/>
      <c r="GP126" s="28"/>
      <c r="GQ126" s="28"/>
      <c r="GR126" s="28"/>
      <c r="GS126" s="28"/>
      <c r="IU126" s="33"/>
      <c r="IV126" s="33"/>
      <c r="IW126" s="33"/>
      <c r="IX126" s="33"/>
      <c r="IY126" s="33"/>
      <c r="IZ126" s="33"/>
      <c r="JA126" s="33"/>
      <c r="JB126" s="33"/>
      <c r="JC126" s="33"/>
      <c r="JD126" s="33"/>
      <c r="JE126" s="33"/>
      <c r="JF126" s="33"/>
    </row>
    <row r="127" spans="1:266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8"/>
      <c r="BZ127" s="28"/>
      <c r="CA127" s="28"/>
      <c r="CB127" s="28"/>
      <c r="CC127" s="28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CZ127" s="28"/>
      <c r="DA127" s="28"/>
      <c r="DB127" s="28"/>
      <c r="DC127" s="28"/>
      <c r="DD127" s="28"/>
      <c r="DE127" s="28"/>
      <c r="DF127" s="28"/>
      <c r="DG127" s="28"/>
      <c r="DH127" s="28"/>
      <c r="DI127" s="28"/>
      <c r="DJ127" s="28"/>
      <c r="DK127" s="28"/>
      <c r="DL127" s="28"/>
      <c r="DM127" s="28"/>
      <c r="DN127" s="28"/>
      <c r="DO127" s="28"/>
      <c r="DP127" s="28"/>
      <c r="DQ127" s="28"/>
      <c r="DR127" s="28"/>
      <c r="DS127" s="28"/>
      <c r="DT127" s="28"/>
      <c r="DU127" s="28"/>
      <c r="DV127" s="28"/>
      <c r="DW127" s="28"/>
      <c r="DX127" s="29"/>
      <c r="DY127" s="29"/>
      <c r="DZ127" s="29"/>
      <c r="EA127" s="29"/>
      <c r="EB127" s="29"/>
      <c r="EC127" s="29"/>
      <c r="ED127" s="29"/>
      <c r="EE127" s="29"/>
      <c r="EF127" s="29"/>
      <c r="EG127" s="29"/>
      <c r="EH127" s="29"/>
      <c r="EI127" s="29"/>
      <c r="EJ127" s="29"/>
      <c r="EK127" s="29"/>
      <c r="EL127" s="30"/>
      <c r="EM127" s="30"/>
      <c r="EN127" s="30"/>
      <c r="EO127" s="30"/>
      <c r="EP127" s="30"/>
      <c r="EQ127" s="30"/>
      <c r="ER127" s="30"/>
      <c r="ES127" s="30"/>
      <c r="ET127" s="30"/>
      <c r="EU127" s="30"/>
      <c r="EV127" s="30"/>
      <c r="EW127" s="30"/>
      <c r="EX127" s="30"/>
      <c r="EY127" s="30"/>
      <c r="EZ127" s="30"/>
      <c r="FA127" s="30"/>
      <c r="FB127" s="30"/>
      <c r="FC127" s="28"/>
      <c r="FD127" s="28"/>
      <c r="FE127" s="28"/>
      <c r="FF127" s="28"/>
      <c r="FG127" s="28"/>
      <c r="FH127" s="28"/>
      <c r="FI127" s="28"/>
      <c r="FJ127" s="28"/>
      <c r="FK127" s="28"/>
      <c r="FL127" s="28"/>
      <c r="FM127" s="28"/>
      <c r="FN127" s="28"/>
      <c r="FO127" s="28"/>
      <c r="FP127" s="28"/>
      <c r="FQ127" s="28"/>
      <c r="FR127" s="22"/>
      <c r="FS127" s="22"/>
      <c r="FT127" s="22"/>
      <c r="FU127" s="22"/>
      <c r="FV127" s="22"/>
      <c r="FW127" s="22"/>
      <c r="FX127" s="28"/>
      <c r="FY127" s="28"/>
      <c r="FZ127" s="28"/>
      <c r="GA127" s="28"/>
      <c r="GB127" s="28"/>
      <c r="GC127" s="28"/>
      <c r="GD127" s="28"/>
      <c r="GE127" s="28"/>
      <c r="GF127" s="28"/>
      <c r="GG127" s="28"/>
      <c r="GH127" s="28"/>
      <c r="GI127" s="28"/>
      <c r="GJ127" s="28"/>
      <c r="GK127" s="28"/>
      <c r="GL127" s="28"/>
      <c r="GM127" s="28"/>
      <c r="GN127" s="28"/>
      <c r="GO127" s="28"/>
      <c r="GP127" s="28"/>
      <c r="GQ127" s="28"/>
      <c r="GR127" s="28"/>
      <c r="GS127" s="28"/>
      <c r="IU127" s="33"/>
      <c r="IV127" s="33"/>
      <c r="IW127" s="33"/>
      <c r="IX127" s="33"/>
      <c r="IY127" s="33"/>
      <c r="IZ127" s="33"/>
      <c r="JA127" s="33"/>
      <c r="JB127" s="33"/>
      <c r="JC127" s="33"/>
      <c r="JD127" s="33"/>
      <c r="JE127" s="33"/>
      <c r="JF127" s="33"/>
    </row>
    <row r="128" spans="1:266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3"/>
      <c r="BZ128" s="23"/>
      <c r="CA128" s="23"/>
      <c r="CB128" s="23"/>
      <c r="CC128" s="23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23"/>
      <c r="DA128" s="23"/>
      <c r="DB128" s="23"/>
      <c r="DC128" s="23"/>
      <c r="DD128" s="23"/>
      <c r="DE128" s="23"/>
      <c r="DF128" s="23"/>
      <c r="DG128" s="23"/>
      <c r="DH128" s="23"/>
      <c r="DI128" s="23"/>
      <c r="DJ128" s="23"/>
      <c r="DK128" s="23"/>
      <c r="DL128" s="23"/>
      <c r="DM128" s="23"/>
      <c r="DN128" s="23"/>
      <c r="DO128" s="23"/>
      <c r="DP128" s="23"/>
      <c r="DQ128" s="23"/>
      <c r="DR128" s="23"/>
      <c r="DS128" s="23"/>
      <c r="DT128" s="23"/>
      <c r="DU128" s="23"/>
      <c r="DV128" s="23"/>
      <c r="DW128" s="23"/>
      <c r="DX128" s="23"/>
      <c r="DY128" s="23"/>
      <c r="DZ128" s="23"/>
      <c r="EA128" s="23"/>
      <c r="EB128" s="23"/>
      <c r="EC128" s="23"/>
      <c r="ED128" s="23"/>
      <c r="EE128" s="23"/>
      <c r="EF128" s="23"/>
      <c r="EG128" s="23"/>
      <c r="EH128" s="23"/>
      <c r="EI128" s="23"/>
      <c r="EJ128" s="23"/>
      <c r="EK128" s="23"/>
      <c r="EL128" s="23"/>
      <c r="EM128" s="23"/>
      <c r="EN128" s="23"/>
      <c r="EO128" s="23"/>
      <c r="EP128" s="23"/>
      <c r="EQ128" s="23"/>
      <c r="ER128" s="23"/>
      <c r="ES128" s="23"/>
      <c r="ET128" s="23"/>
      <c r="EU128" s="23"/>
      <c r="EV128" s="23"/>
      <c r="EW128" s="23"/>
      <c r="EX128" s="23"/>
      <c r="EY128" s="23"/>
      <c r="EZ128" s="23"/>
      <c r="FA128" s="23"/>
      <c r="FB128" s="23"/>
      <c r="FC128" s="23"/>
      <c r="FD128" s="23"/>
      <c r="FE128" s="23"/>
      <c r="FF128" s="23"/>
      <c r="FG128" s="23"/>
      <c r="FH128" s="23"/>
      <c r="FI128" s="23"/>
      <c r="FJ128" s="23"/>
      <c r="FK128" s="23"/>
      <c r="FL128" s="23"/>
      <c r="FM128" s="23"/>
      <c r="FN128" s="23"/>
      <c r="FO128" s="23"/>
      <c r="FP128" s="23"/>
      <c r="FQ128" s="23"/>
      <c r="FR128" s="22"/>
      <c r="FS128" s="22"/>
      <c r="FT128" s="22"/>
      <c r="FU128" s="22"/>
      <c r="FV128" s="22"/>
      <c r="FW128" s="22"/>
      <c r="FX128" s="23"/>
      <c r="FY128" s="23"/>
      <c r="FZ128" s="23"/>
      <c r="GA128" s="23"/>
      <c r="GB128" s="23"/>
      <c r="GC128" s="23"/>
      <c r="GD128" s="23"/>
      <c r="GE128" s="23"/>
      <c r="GF128" s="23"/>
      <c r="GG128" s="23"/>
      <c r="GH128" s="23"/>
      <c r="GI128" s="23"/>
      <c r="GJ128" s="23"/>
      <c r="GK128" s="23"/>
      <c r="GL128" s="23"/>
      <c r="GM128" s="23"/>
      <c r="GN128" s="23"/>
      <c r="GO128" s="23"/>
      <c r="GP128" s="23"/>
      <c r="GQ128" s="23"/>
      <c r="GR128" s="23"/>
      <c r="GS128" s="23"/>
      <c r="GT128" s="33"/>
      <c r="GU128" s="33"/>
      <c r="GV128" s="33"/>
      <c r="GW128" s="33"/>
      <c r="GX128" s="33"/>
      <c r="GY128" s="33"/>
      <c r="GZ128" s="33"/>
      <c r="HA128" s="33"/>
      <c r="HB128" s="33"/>
      <c r="HC128" s="33"/>
      <c r="HD128" s="33"/>
      <c r="HE128" s="33"/>
      <c r="HF128" s="33"/>
      <c r="HG128" s="33"/>
      <c r="HH128" s="33"/>
      <c r="HI128" s="33"/>
      <c r="HJ128" s="33"/>
      <c r="HK128" s="33"/>
      <c r="HL128" s="33"/>
      <c r="HM128" s="33"/>
      <c r="HN128" s="33"/>
      <c r="HO128" s="33"/>
      <c r="HP128" s="33"/>
      <c r="HQ128" s="33"/>
      <c r="HR128" s="33"/>
      <c r="HS128" s="33"/>
      <c r="HT128" s="33"/>
      <c r="HU128" s="33"/>
      <c r="HV128" s="33"/>
      <c r="HW128" s="33"/>
      <c r="HX128" s="33"/>
      <c r="HY128" s="33"/>
      <c r="HZ128" s="33"/>
      <c r="IA128" s="33"/>
      <c r="IB128" s="33"/>
      <c r="IC128" s="33"/>
      <c r="ID128" s="33"/>
      <c r="IE128" s="33"/>
      <c r="IF128" s="33"/>
      <c r="IG128" s="33"/>
      <c r="IH128" s="33"/>
      <c r="II128" s="33"/>
      <c r="IJ128" s="33"/>
      <c r="IK128" s="33"/>
      <c r="IL128" s="33"/>
      <c r="IM128" s="33"/>
      <c r="IN128" s="33"/>
      <c r="IO128" s="33"/>
      <c r="IP128" s="33"/>
      <c r="IQ128" s="33"/>
      <c r="IR128" s="33"/>
      <c r="IS128" s="33"/>
      <c r="IT128" s="33"/>
      <c r="IU128" s="33"/>
      <c r="IV128" s="33"/>
      <c r="IW128" s="33"/>
      <c r="IX128" s="33"/>
      <c r="IY128" s="33"/>
      <c r="IZ128" s="33"/>
      <c r="JA128" s="33"/>
      <c r="JB128" s="33"/>
      <c r="JC128" s="33"/>
      <c r="JD128" s="33"/>
      <c r="JE128" s="33"/>
      <c r="JF128" s="33"/>
    </row>
    <row r="129" spans="1:266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3"/>
      <c r="BZ129" s="23"/>
      <c r="CA129" s="23"/>
      <c r="CB129" s="23"/>
      <c r="CC129" s="23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23"/>
      <c r="DA129" s="23"/>
      <c r="DB129" s="23"/>
      <c r="DC129" s="23"/>
      <c r="DD129" s="23"/>
      <c r="DE129" s="23"/>
      <c r="DF129" s="23"/>
      <c r="DG129" s="23"/>
      <c r="DH129" s="23"/>
      <c r="DI129" s="23"/>
      <c r="DJ129" s="23"/>
      <c r="DK129" s="23"/>
      <c r="DL129" s="23"/>
      <c r="DM129" s="23"/>
      <c r="DN129" s="23"/>
      <c r="DO129" s="23"/>
      <c r="DP129" s="23"/>
      <c r="DQ129" s="23"/>
      <c r="DR129" s="23"/>
      <c r="DS129" s="23"/>
      <c r="DT129" s="23"/>
      <c r="DU129" s="23"/>
      <c r="DV129" s="23"/>
      <c r="DW129" s="23"/>
      <c r="DX129" s="23"/>
      <c r="DY129" s="23"/>
      <c r="DZ129" s="23"/>
      <c r="EA129" s="23"/>
      <c r="EB129" s="23"/>
      <c r="EC129" s="23"/>
      <c r="ED129" s="23"/>
      <c r="EE129" s="23"/>
      <c r="EF129" s="23"/>
      <c r="EG129" s="23"/>
      <c r="EH129" s="23"/>
      <c r="EI129" s="23"/>
      <c r="EJ129" s="23"/>
      <c r="EK129" s="23"/>
      <c r="EL129" s="23"/>
      <c r="EM129" s="23"/>
      <c r="EN129" s="23"/>
      <c r="EO129" s="23"/>
      <c r="EP129" s="23"/>
      <c r="EQ129" s="23"/>
      <c r="ER129" s="23"/>
      <c r="ES129" s="23"/>
      <c r="ET129" s="23"/>
      <c r="EU129" s="23"/>
      <c r="EV129" s="23"/>
      <c r="EW129" s="23"/>
      <c r="EX129" s="23"/>
      <c r="EY129" s="23"/>
      <c r="EZ129" s="23"/>
      <c r="FA129" s="23"/>
      <c r="FB129" s="23"/>
      <c r="FC129" s="23"/>
      <c r="FD129" s="23"/>
      <c r="FE129" s="23"/>
      <c r="FF129" s="23"/>
      <c r="FG129" s="23"/>
      <c r="FH129" s="23"/>
      <c r="FI129" s="23"/>
      <c r="FJ129" s="23"/>
      <c r="FK129" s="23"/>
      <c r="FL129" s="23"/>
      <c r="FM129" s="23"/>
      <c r="FN129" s="23"/>
      <c r="FO129" s="23"/>
      <c r="FP129" s="23"/>
      <c r="FQ129" s="23"/>
      <c r="FR129" s="22"/>
      <c r="FS129" s="22"/>
      <c r="FT129" s="22"/>
      <c r="FU129" s="22"/>
      <c r="FV129" s="22"/>
      <c r="FW129" s="22"/>
      <c r="FX129" s="23"/>
      <c r="FY129" s="23"/>
      <c r="FZ129" s="23"/>
      <c r="GA129" s="23"/>
      <c r="GB129" s="23"/>
      <c r="GC129" s="23"/>
      <c r="GD129" s="23"/>
      <c r="GE129" s="23"/>
      <c r="GF129" s="23"/>
      <c r="GG129" s="23"/>
      <c r="GH129" s="23"/>
      <c r="GI129" s="23"/>
      <c r="GJ129" s="23"/>
      <c r="GK129" s="23"/>
      <c r="GL129" s="23"/>
      <c r="GM129" s="23"/>
      <c r="GN129" s="23"/>
      <c r="GO129" s="23"/>
      <c r="GP129" s="23"/>
      <c r="GQ129" s="23"/>
      <c r="GR129" s="23"/>
      <c r="GS129" s="23"/>
      <c r="GT129" s="33"/>
      <c r="GU129" s="33"/>
      <c r="GV129" s="33"/>
      <c r="GW129" s="33"/>
      <c r="GX129" s="33"/>
      <c r="GY129" s="33"/>
      <c r="GZ129" s="33"/>
      <c r="HA129" s="33"/>
      <c r="HB129" s="33"/>
      <c r="HC129" s="33"/>
      <c r="HD129" s="33"/>
      <c r="HE129" s="33"/>
      <c r="HF129" s="33"/>
      <c r="HG129" s="33"/>
      <c r="HH129" s="33"/>
      <c r="HI129" s="33"/>
      <c r="HJ129" s="33"/>
      <c r="HK129" s="33"/>
      <c r="HL129" s="33"/>
      <c r="HM129" s="33"/>
      <c r="HN129" s="33"/>
      <c r="HO129" s="33"/>
      <c r="HP129" s="33"/>
      <c r="HQ129" s="33"/>
      <c r="HR129" s="33"/>
      <c r="HS129" s="33"/>
      <c r="HT129" s="33"/>
      <c r="HU129" s="33"/>
      <c r="HV129" s="33"/>
      <c r="HW129" s="33"/>
      <c r="HX129" s="33"/>
      <c r="HY129" s="33"/>
      <c r="HZ129" s="33"/>
      <c r="IA129" s="33"/>
      <c r="IB129" s="33"/>
      <c r="IC129" s="33"/>
      <c r="ID129" s="33"/>
      <c r="IE129" s="33"/>
      <c r="IF129" s="33"/>
      <c r="IG129" s="33"/>
      <c r="IH129" s="33"/>
      <c r="II129" s="33"/>
      <c r="IJ129" s="33"/>
      <c r="IK129" s="33"/>
      <c r="IL129" s="33"/>
      <c r="IM129" s="33"/>
      <c r="IN129" s="33"/>
      <c r="IO129" s="33"/>
      <c r="IP129" s="33"/>
      <c r="IQ129" s="33"/>
      <c r="IR129" s="33"/>
      <c r="IS129" s="33"/>
      <c r="IT129" s="33"/>
      <c r="IU129" s="33"/>
      <c r="IV129" s="33"/>
      <c r="IW129" s="33"/>
      <c r="IX129" s="33"/>
      <c r="IY129" s="33"/>
      <c r="IZ129" s="33"/>
      <c r="JA129" s="33"/>
      <c r="JB129" s="33"/>
      <c r="JC129" s="33"/>
      <c r="JD129" s="33"/>
      <c r="JE129" s="33"/>
      <c r="JF129" s="33"/>
    </row>
    <row r="130" spans="1:266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8"/>
      <c r="BZ130" s="28"/>
      <c r="CA130" s="28"/>
      <c r="CB130" s="28"/>
      <c r="CC130" s="28"/>
      <c r="CD130" s="28"/>
      <c r="CE130" s="28"/>
      <c r="CF130" s="28"/>
      <c r="CG130" s="28"/>
      <c r="CH130" s="28"/>
      <c r="CI130" s="28"/>
      <c r="CJ130" s="28"/>
      <c r="CK130" s="28"/>
      <c r="CL130" s="28"/>
      <c r="CM130" s="28"/>
      <c r="CN130" s="28"/>
      <c r="CO130" s="28"/>
      <c r="CP130" s="28"/>
      <c r="CQ130" s="28"/>
      <c r="CR130" s="28"/>
      <c r="CS130" s="28"/>
      <c r="CT130" s="28"/>
      <c r="CU130" s="28"/>
      <c r="CV130" s="28"/>
      <c r="CW130" s="28"/>
      <c r="CX130" s="28"/>
      <c r="CY130" s="28"/>
      <c r="CZ130" s="28"/>
      <c r="DA130" s="28"/>
      <c r="DB130" s="28"/>
      <c r="DC130" s="28"/>
      <c r="DD130" s="28"/>
      <c r="DE130" s="28"/>
      <c r="DF130" s="28"/>
      <c r="DG130" s="28"/>
      <c r="DH130" s="28"/>
      <c r="DI130" s="28"/>
      <c r="DJ130" s="28"/>
      <c r="DK130" s="28"/>
      <c r="DL130" s="28"/>
      <c r="DM130" s="28"/>
      <c r="DN130" s="28"/>
      <c r="DO130" s="28"/>
      <c r="DP130" s="28"/>
      <c r="DQ130" s="28"/>
      <c r="DR130" s="28"/>
      <c r="DS130" s="28"/>
      <c r="DT130" s="28"/>
      <c r="DU130" s="28"/>
      <c r="DV130" s="28"/>
      <c r="DW130" s="28"/>
      <c r="DX130" s="28"/>
      <c r="DY130" s="28"/>
      <c r="DZ130" s="28"/>
      <c r="EA130" s="28"/>
      <c r="EB130" s="28"/>
      <c r="EC130" s="28"/>
      <c r="ED130" s="28"/>
      <c r="EE130" s="28"/>
      <c r="EF130" s="28"/>
      <c r="EG130" s="28"/>
      <c r="EH130" s="28"/>
      <c r="EI130" s="28"/>
      <c r="EJ130" s="28"/>
      <c r="EK130" s="28"/>
      <c r="EL130" s="28"/>
      <c r="EM130" s="28"/>
      <c r="EN130" s="28"/>
      <c r="EO130" s="28"/>
      <c r="EP130" s="28"/>
      <c r="EQ130" s="28"/>
      <c r="ER130" s="28"/>
      <c r="ES130" s="28"/>
      <c r="ET130" s="28"/>
      <c r="EU130" s="28"/>
      <c r="EV130" s="28"/>
      <c r="EW130" s="28"/>
      <c r="EX130" s="28"/>
      <c r="EY130" s="28"/>
      <c r="EZ130" s="28"/>
      <c r="FA130" s="28"/>
      <c r="FB130" s="28"/>
      <c r="FC130" s="28"/>
      <c r="FD130" s="28"/>
      <c r="FE130" s="28"/>
      <c r="FF130" s="28"/>
      <c r="FG130" s="28"/>
      <c r="FH130" s="28"/>
      <c r="FI130" s="28"/>
      <c r="FJ130" s="28"/>
      <c r="FK130" s="28"/>
      <c r="FL130" s="28"/>
      <c r="FM130" s="28"/>
      <c r="FN130" s="28"/>
      <c r="FO130" s="28"/>
      <c r="FP130" s="28"/>
      <c r="FQ130" s="28"/>
      <c r="FR130" s="22"/>
      <c r="FS130" s="22"/>
      <c r="FT130" s="22"/>
      <c r="FU130" s="22"/>
      <c r="FV130" s="22"/>
      <c r="FW130" s="22"/>
      <c r="FX130" s="22"/>
      <c r="FY130" s="22"/>
      <c r="FZ130" s="22"/>
      <c r="GA130" s="22"/>
      <c r="GB130" s="22"/>
      <c r="GC130" s="22"/>
      <c r="GD130" s="22"/>
      <c r="GE130" s="22"/>
      <c r="GF130" s="22"/>
      <c r="GG130" s="22"/>
      <c r="GH130" s="22"/>
      <c r="GI130" s="22"/>
      <c r="GJ130" s="22"/>
      <c r="GK130" s="22"/>
      <c r="GL130" s="22"/>
      <c r="GM130" s="22"/>
      <c r="GN130" s="22"/>
      <c r="GO130" s="22"/>
      <c r="GP130" s="22"/>
      <c r="GQ130" s="22"/>
      <c r="GR130" s="22"/>
      <c r="GS130" s="22"/>
      <c r="IU130" s="33"/>
      <c r="IV130" s="33"/>
      <c r="IW130" s="33"/>
      <c r="IX130" s="33"/>
      <c r="IY130" s="33"/>
      <c r="IZ130" s="33"/>
      <c r="JA130" s="33"/>
      <c r="JB130" s="33"/>
      <c r="JC130" s="33"/>
      <c r="JD130" s="33"/>
      <c r="JE130" s="33"/>
      <c r="JF130" s="33"/>
    </row>
    <row r="131" spans="1:266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8"/>
      <c r="BZ131" s="28"/>
      <c r="CA131" s="28"/>
      <c r="CB131" s="28"/>
      <c r="CC131" s="28"/>
      <c r="CD131" s="28"/>
      <c r="CE131" s="28"/>
      <c r="CF131" s="28"/>
      <c r="CG131" s="28"/>
      <c r="CH131" s="28"/>
      <c r="CI131" s="28"/>
      <c r="CJ131" s="28"/>
      <c r="CK131" s="28"/>
      <c r="CL131" s="28"/>
      <c r="CM131" s="28"/>
      <c r="CN131" s="28"/>
      <c r="CO131" s="28"/>
      <c r="CP131" s="28"/>
      <c r="CQ131" s="28"/>
      <c r="CR131" s="28"/>
      <c r="CS131" s="28"/>
      <c r="CT131" s="28"/>
      <c r="CU131" s="28"/>
      <c r="CV131" s="28"/>
      <c r="CW131" s="28"/>
      <c r="CX131" s="28"/>
      <c r="CY131" s="28"/>
      <c r="CZ131" s="28"/>
      <c r="DA131" s="28"/>
      <c r="DB131" s="28"/>
      <c r="DC131" s="28"/>
      <c r="DD131" s="28"/>
      <c r="DE131" s="28"/>
      <c r="DF131" s="28"/>
      <c r="DG131" s="28"/>
      <c r="DH131" s="28"/>
      <c r="DI131" s="28"/>
      <c r="DJ131" s="28"/>
      <c r="DK131" s="28"/>
      <c r="DL131" s="28"/>
      <c r="DM131" s="28"/>
      <c r="DN131" s="28"/>
      <c r="DO131" s="28"/>
      <c r="DP131" s="28"/>
      <c r="DQ131" s="28"/>
      <c r="DR131" s="28"/>
      <c r="DS131" s="28"/>
      <c r="DT131" s="28"/>
      <c r="DU131" s="28"/>
      <c r="DV131" s="28"/>
      <c r="DW131" s="29"/>
      <c r="DX131" s="29"/>
      <c r="DY131" s="29"/>
      <c r="DZ131" s="29"/>
      <c r="EA131" s="29"/>
      <c r="EB131" s="29"/>
      <c r="EC131" s="29"/>
      <c r="ED131" s="29"/>
      <c r="EE131" s="29"/>
      <c r="EF131" s="29"/>
      <c r="EG131" s="29"/>
      <c r="EH131" s="29"/>
      <c r="EI131" s="29"/>
      <c r="EJ131" s="29"/>
      <c r="EK131" s="30"/>
      <c r="EL131" s="30"/>
      <c r="EM131" s="30"/>
      <c r="EN131" s="30"/>
      <c r="EO131" s="30"/>
      <c r="EP131" s="30"/>
      <c r="EQ131" s="30"/>
      <c r="ER131" s="30"/>
      <c r="ES131" s="30"/>
      <c r="ET131" s="30"/>
      <c r="EU131" s="30"/>
      <c r="EV131" s="30"/>
      <c r="EW131" s="30"/>
      <c r="EX131" s="30"/>
      <c r="EY131" s="30"/>
      <c r="EZ131" s="30"/>
      <c r="FA131" s="30"/>
      <c r="FB131" s="28"/>
      <c r="FC131" s="28"/>
      <c r="FD131" s="28"/>
      <c r="FE131" s="28"/>
      <c r="FF131" s="28"/>
      <c r="FG131" s="28"/>
      <c r="FH131" s="28"/>
      <c r="FI131" s="28"/>
      <c r="FJ131" s="28"/>
      <c r="FK131" s="28"/>
      <c r="FL131" s="28"/>
      <c r="FM131" s="28"/>
      <c r="FN131" s="28"/>
      <c r="FO131" s="28"/>
      <c r="FP131" s="28"/>
      <c r="FQ131" s="28"/>
      <c r="FR131" s="22"/>
      <c r="FS131" s="22"/>
      <c r="FT131" s="22"/>
      <c r="FU131" s="22"/>
      <c r="FV131" s="22"/>
      <c r="FW131" s="22"/>
      <c r="FX131" s="22"/>
      <c r="FY131" s="22"/>
      <c r="FZ131" s="22"/>
      <c r="GA131" s="22"/>
      <c r="GB131" s="22"/>
      <c r="GC131" s="22"/>
      <c r="GD131" s="22"/>
      <c r="GE131" s="22"/>
      <c r="GF131" s="22"/>
      <c r="GG131" s="22"/>
      <c r="GH131" s="22"/>
      <c r="GI131" s="22"/>
      <c r="GJ131" s="22"/>
      <c r="GK131" s="22"/>
      <c r="GL131" s="22"/>
      <c r="GM131" s="22"/>
      <c r="GN131" s="22"/>
      <c r="GO131" s="22"/>
      <c r="GP131" s="22"/>
      <c r="GQ131" s="22"/>
      <c r="GR131" s="22"/>
      <c r="GS131" s="22"/>
      <c r="IU131" s="33"/>
      <c r="IV131" s="33"/>
      <c r="IW131" s="33"/>
      <c r="IX131" s="33"/>
      <c r="IY131" s="33"/>
      <c r="IZ131" s="33"/>
      <c r="JA131" s="33"/>
      <c r="JB131" s="33"/>
      <c r="JC131" s="33"/>
      <c r="JD131" s="33"/>
      <c r="JE131" s="33"/>
      <c r="JF131" s="33"/>
    </row>
    <row r="132" spans="1:266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  <c r="FM132" s="33"/>
      <c r="FN132" s="33"/>
      <c r="FO132" s="33"/>
      <c r="FP132" s="33"/>
      <c r="FQ132" s="33"/>
      <c r="FR132" s="33"/>
      <c r="FS132" s="33"/>
      <c r="FT132" s="33"/>
      <c r="FU132" s="33"/>
      <c r="FV132" s="33"/>
      <c r="FW132" s="33"/>
      <c r="FX132" s="33"/>
      <c r="FY132" s="33"/>
      <c r="FZ132" s="33"/>
      <c r="GA132" s="33"/>
      <c r="GB132" s="33"/>
      <c r="GC132" s="33"/>
      <c r="GD132" s="33"/>
      <c r="GE132" s="33"/>
      <c r="GF132" s="33"/>
      <c r="GG132" s="33"/>
      <c r="GH132" s="33"/>
      <c r="GI132" s="33"/>
      <c r="GJ132" s="33"/>
      <c r="GK132" s="33"/>
      <c r="GL132" s="33"/>
      <c r="GM132" s="33"/>
      <c r="GN132" s="33"/>
      <c r="GO132" s="33"/>
      <c r="GP132" s="33"/>
      <c r="GQ132" s="33"/>
      <c r="GR132" s="33"/>
      <c r="GS132" s="33"/>
      <c r="GT132" s="33"/>
      <c r="GU132" s="33"/>
      <c r="GV132" s="33"/>
      <c r="GW132" s="33"/>
      <c r="GX132" s="33"/>
      <c r="GY132" s="33"/>
      <c r="GZ132" s="33"/>
      <c r="HA132" s="33"/>
      <c r="HB132" s="33"/>
      <c r="HC132" s="33"/>
      <c r="HD132" s="33"/>
      <c r="HE132" s="33"/>
      <c r="HF132" s="33"/>
      <c r="HG132" s="33"/>
      <c r="HH132" s="33"/>
      <c r="HI132" s="33"/>
      <c r="HJ132" s="33"/>
      <c r="HK132" s="33"/>
      <c r="HL132" s="33"/>
      <c r="HM132" s="33"/>
      <c r="HN132" s="33"/>
      <c r="HO132" s="33"/>
      <c r="HP132" s="33"/>
      <c r="HQ132" s="33"/>
      <c r="HR132" s="33"/>
      <c r="HS132" s="33"/>
      <c r="HT132" s="33"/>
      <c r="HU132" s="33"/>
      <c r="HV132" s="33"/>
      <c r="HW132" s="33"/>
      <c r="HX132" s="33"/>
      <c r="HY132" s="33"/>
      <c r="HZ132" s="33"/>
      <c r="IA132" s="33"/>
      <c r="IB132" s="33"/>
      <c r="IC132" s="33"/>
      <c r="ID132" s="33"/>
      <c r="IE132" s="33"/>
      <c r="IF132" s="33"/>
      <c r="IG132" s="33"/>
      <c r="IH132" s="33"/>
      <c r="II132" s="33"/>
      <c r="IJ132" s="33"/>
      <c r="IK132" s="33"/>
      <c r="IL132" s="33"/>
      <c r="IM132" s="33"/>
      <c r="IN132" s="33"/>
      <c r="IO132" s="33"/>
      <c r="IP132" s="33"/>
      <c r="IQ132" s="33"/>
      <c r="IR132" s="33"/>
      <c r="IS132" s="33"/>
      <c r="IT132" s="33"/>
      <c r="IU132" s="33"/>
      <c r="IV132" s="33"/>
      <c r="IW132" s="33"/>
      <c r="IX132" s="33"/>
      <c r="IY132" s="33"/>
      <c r="IZ132" s="33"/>
      <c r="JA132" s="33"/>
      <c r="JB132" s="33"/>
      <c r="JC132" s="33"/>
      <c r="JD132" s="33"/>
      <c r="JE132" s="33"/>
      <c r="JF132" s="33"/>
    </row>
    <row r="133" spans="1:266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33"/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  <c r="FM133" s="33"/>
      <c r="FN133" s="33"/>
      <c r="FO133" s="33"/>
      <c r="FP133" s="33"/>
      <c r="FQ133" s="33"/>
      <c r="FR133" s="33"/>
      <c r="FS133" s="33"/>
      <c r="FT133" s="33"/>
      <c r="FU133" s="33"/>
      <c r="FV133" s="33"/>
      <c r="FW133" s="33"/>
      <c r="FX133" s="33"/>
      <c r="FY133" s="33"/>
      <c r="FZ133" s="33"/>
      <c r="GA133" s="33"/>
      <c r="GB133" s="33"/>
      <c r="GC133" s="33"/>
      <c r="GD133" s="33"/>
      <c r="GE133" s="33"/>
      <c r="GF133" s="33"/>
      <c r="GG133" s="33"/>
      <c r="GH133" s="33"/>
      <c r="GI133" s="33"/>
      <c r="GJ133" s="33"/>
      <c r="GK133" s="33"/>
      <c r="GL133" s="33"/>
      <c r="GM133" s="33"/>
      <c r="GN133" s="33"/>
      <c r="GO133" s="33"/>
      <c r="GP133" s="33"/>
      <c r="GQ133" s="33"/>
      <c r="GR133" s="33"/>
      <c r="GS133" s="33"/>
      <c r="GT133" s="33"/>
      <c r="GU133" s="33"/>
      <c r="GV133" s="33"/>
      <c r="GW133" s="33"/>
      <c r="GX133" s="33"/>
      <c r="GY133" s="33"/>
      <c r="GZ133" s="33"/>
      <c r="HA133" s="33"/>
      <c r="HB133" s="33"/>
      <c r="HC133" s="33"/>
      <c r="HD133" s="33"/>
      <c r="HE133" s="33"/>
      <c r="HF133" s="33"/>
      <c r="HG133" s="33"/>
      <c r="HH133" s="33"/>
      <c r="HI133" s="33"/>
      <c r="HJ133" s="33"/>
      <c r="HK133" s="33"/>
      <c r="HL133" s="33"/>
      <c r="HM133" s="33"/>
      <c r="HN133" s="33"/>
      <c r="HO133" s="33"/>
      <c r="HP133" s="33"/>
      <c r="HQ133" s="33"/>
      <c r="HR133" s="33"/>
      <c r="HS133" s="33"/>
      <c r="HT133" s="33"/>
      <c r="HU133" s="33"/>
      <c r="HV133" s="33"/>
      <c r="HW133" s="33"/>
      <c r="HX133" s="33"/>
      <c r="HY133" s="33"/>
      <c r="HZ133" s="33"/>
      <c r="IA133" s="33"/>
      <c r="IB133" s="33"/>
      <c r="IC133" s="33"/>
      <c r="ID133" s="33"/>
      <c r="IE133" s="33"/>
      <c r="IF133" s="33"/>
      <c r="IG133" s="33"/>
      <c r="IH133" s="33"/>
      <c r="II133" s="33"/>
      <c r="IJ133" s="33"/>
      <c r="IK133" s="33"/>
      <c r="IL133" s="33"/>
      <c r="IM133" s="33"/>
      <c r="IN133" s="33"/>
      <c r="IO133" s="33"/>
      <c r="IP133" s="33"/>
      <c r="IQ133" s="33"/>
      <c r="IR133" s="33"/>
      <c r="IS133" s="33"/>
      <c r="IT133" s="33"/>
      <c r="IU133" s="33"/>
      <c r="IV133" s="33"/>
      <c r="IW133" s="33"/>
      <c r="IX133" s="33"/>
      <c r="IY133" s="33"/>
      <c r="IZ133" s="33"/>
      <c r="JA133" s="33"/>
      <c r="JB133" s="33"/>
      <c r="JC133" s="33"/>
      <c r="JD133" s="33"/>
      <c r="JE133" s="33"/>
      <c r="JF133" s="33"/>
    </row>
    <row r="134" spans="1:266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33"/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  <c r="FM134" s="33"/>
      <c r="FN134" s="33"/>
      <c r="FO134" s="33"/>
      <c r="FP134" s="33"/>
      <c r="FQ134" s="33"/>
      <c r="FR134" s="33"/>
      <c r="FS134" s="33"/>
      <c r="FT134" s="33"/>
      <c r="FU134" s="33"/>
      <c r="FV134" s="33"/>
      <c r="FW134" s="33"/>
      <c r="FX134" s="33"/>
      <c r="FY134" s="33"/>
      <c r="FZ134" s="33"/>
      <c r="GA134" s="33"/>
      <c r="GB134" s="33"/>
      <c r="GC134" s="33"/>
      <c r="GD134" s="33"/>
      <c r="GE134" s="33"/>
      <c r="GF134" s="33"/>
      <c r="GG134" s="33"/>
      <c r="GH134" s="33"/>
      <c r="GI134" s="33"/>
      <c r="GJ134" s="33"/>
      <c r="GK134" s="33"/>
      <c r="GL134" s="33"/>
      <c r="GM134" s="33"/>
      <c r="GN134" s="33"/>
      <c r="GO134" s="33"/>
      <c r="GP134" s="33"/>
      <c r="GQ134" s="33"/>
      <c r="GR134" s="33"/>
      <c r="GS134" s="33"/>
      <c r="GT134" s="33"/>
      <c r="GU134" s="33"/>
      <c r="GV134" s="33"/>
      <c r="GW134" s="33"/>
      <c r="GX134" s="33"/>
      <c r="GY134" s="33"/>
      <c r="GZ134" s="33"/>
      <c r="HA134" s="33"/>
      <c r="HB134" s="33"/>
      <c r="HC134" s="33"/>
      <c r="HD134" s="33"/>
      <c r="HE134" s="33"/>
      <c r="HF134" s="33"/>
      <c r="HG134" s="33"/>
      <c r="HH134" s="33"/>
      <c r="HI134" s="33"/>
      <c r="HJ134" s="33"/>
      <c r="HK134" s="33"/>
      <c r="HL134" s="33"/>
      <c r="HM134" s="33"/>
      <c r="HN134" s="33"/>
      <c r="HO134" s="33"/>
      <c r="HP134" s="33"/>
      <c r="HQ134" s="33"/>
      <c r="HR134" s="33"/>
      <c r="HS134" s="33"/>
      <c r="HT134" s="33"/>
      <c r="HU134" s="33"/>
      <c r="HV134" s="33"/>
      <c r="HW134" s="33"/>
      <c r="HX134" s="33"/>
      <c r="HY134" s="33"/>
      <c r="HZ134" s="33"/>
      <c r="IA134" s="33"/>
      <c r="IB134" s="33"/>
      <c r="IC134" s="33"/>
      <c r="ID134" s="33"/>
      <c r="IE134" s="33"/>
      <c r="IF134" s="33"/>
      <c r="IG134" s="33"/>
      <c r="IH134" s="33"/>
      <c r="II134" s="33"/>
      <c r="IJ134" s="33"/>
      <c r="IK134" s="33"/>
      <c r="IL134" s="33"/>
      <c r="IM134" s="33"/>
      <c r="IN134" s="33"/>
      <c r="IO134" s="33"/>
      <c r="IP134" s="33"/>
      <c r="IQ134" s="33"/>
      <c r="IR134" s="33"/>
      <c r="IS134" s="33"/>
      <c r="IT134" s="33"/>
      <c r="IU134" s="33"/>
      <c r="IV134" s="33"/>
      <c r="IW134" s="33"/>
      <c r="IX134" s="33"/>
      <c r="IY134" s="33"/>
      <c r="IZ134" s="33"/>
      <c r="JA134" s="33"/>
      <c r="JB134" s="33"/>
      <c r="JC134" s="33"/>
      <c r="JD134" s="33"/>
      <c r="JE134" s="33"/>
      <c r="JF134" s="33"/>
    </row>
    <row r="135" spans="1:266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33"/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  <c r="FM135" s="33"/>
      <c r="FN135" s="33"/>
      <c r="FO135" s="33"/>
      <c r="FP135" s="33"/>
      <c r="FQ135" s="33"/>
      <c r="FR135" s="33"/>
      <c r="FS135" s="33"/>
      <c r="FT135" s="33"/>
      <c r="FU135" s="33"/>
      <c r="FV135" s="33"/>
      <c r="FW135" s="33"/>
      <c r="FX135" s="33"/>
      <c r="FY135" s="33"/>
      <c r="FZ135" s="33"/>
      <c r="GA135" s="33"/>
      <c r="GB135" s="33"/>
      <c r="GC135" s="33"/>
      <c r="GD135" s="33"/>
      <c r="GE135" s="33"/>
      <c r="GF135" s="33"/>
      <c r="GG135" s="33"/>
      <c r="GH135" s="33"/>
      <c r="GI135" s="33"/>
      <c r="GJ135" s="33"/>
      <c r="GK135" s="33"/>
      <c r="GL135" s="33"/>
      <c r="GM135" s="33"/>
      <c r="GN135" s="33"/>
      <c r="GO135" s="33"/>
      <c r="GP135" s="33"/>
      <c r="GQ135" s="33"/>
      <c r="GR135" s="33"/>
      <c r="GS135" s="33"/>
      <c r="GT135" s="33"/>
      <c r="GU135" s="33"/>
      <c r="GV135" s="33"/>
      <c r="GW135" s="33"/>
      <c r="GX135" s="33"/>
      <c r="GY135" s="33"/>
      <c r="GZ135" s="33"/>
      <c r="HA135" s="33"/>
      <c r="HB135" s="33"/>
      <c r="HC135" s="33"/>
      <c r="HD135" s="33"/>
      <c r="HE135" s="33"/>
      <c r="HF135" s="33"/>
      <c r="HG135" s="33"/>
      <c r="HH135" s="33"/>
      <c r="HI135" s="33"/>
      <c r="HJ135" s="33"/>
      <c r="HK135" s="33"/>
      <c r="HL135" s="33"/>
      <c r="HM135" s="33"/>
      <c r="HN135" s="33"/>
      <c r="HO135" s="33"/>
      <c r="HP135" s="33"/>
      <c r="HQ135" s="33"/>
      <c r="HR135" s="33"/>
      <c r="HS135" s="33"/>
      <c r="HT135" s="33"/>
      <c r="HU135" s="33"/>
      <c r="HV135" s="33"/>
      <c r="HW135" s="33"/>
      <c r="HX135" s="33"/>
      <c r="HY135" s="33"/>
      <c r="HZ135" s="33"/>
      <c r="IA135" s="33"/>
      <c r="IB135" s="33"/>
      <c r="IC135" s="33"/>
      <c r="ID135" s="33"/>
      <c r="IE135" s="33"/>
      <c r="IF135" s="33"/>
      <c r="IG135" s="33"/>
      <c r="IH135" s="33"/>
      <c r="II135" s="33"/>
      <c r="IJ135" s="33"/>
      <c r="IK135" s="33"/>
      <c r="IL135" s="33"/>
      <c r="IM135" s="33"/>
      <c r="IN135" s="33"/>
      <c r="IO135" s="33"/>
      <c r="IP135" s="33"/>
      <c r="IQ135" s="33"/>
      <c r="IR135" s="33"/>
      <c r="IS135" s="33"/>
      <c r="IT135" s="33"/>
      <c r="IU135" s="33"/>
      <c r="IV135" s="33"/>
      <c r="IW135" s="33"/>
      <c r="IX135" s="33"/>
      <c r="IY135" s="33"/>
      <c r="IZ135" s="33"/>
      <c r="JA135" s="33"/>
      <c r="JB135" s="33"/>
      <c r="JC135" s="33"/>
      <c r="JD135" s="33"/>
      <c r="JE135" s="33"/>
      <c r="JF135" s="33"/>
    </row>
    <row r="136" spans="1:266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33"/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  <c r="FM136" s="33"/>
      <c r="FN136" s="33"/>
      <c r="FO136" s="33"/>
      <c r="FP136" s="33"/>
      <c r="FQ136" s="33"/>
      <c r="FR136" s="33"/>
      <c r="FS136" s="33"/>
      <c r="FT136" s="33"/>
      <c r="FU136" s="33"/>
      <c r="FV136" s="33"/>
      <c r="FW136" s="33"/>
      <c r="FX136" s="33"/>
      <c r="FY136" s="33"/>
      <c r="FZ136" s="33"/>
      <c r="GA136" s="33"/>
      <c r="GB136" s="33"/>
      <c r="GC136" s="33"/>
      <c r="GD136" s="33"/>
      <c r="GE136" s="33"/>
      <c r="GF136" s="33"/>
      <c r="GG136" s="33"/>
      <c r="GH136" s="33"/>
      <c r="GI136" s="33"/>
      <c r="GJ136" s="33"/>
      <c r="GK136" s="33"/>
      <c r="GL136" s="33"/>
      <c r="GM136" s="33"/>
      <c r="GN136" s="33"/>
      <c r="GO136" s="33"/>
      <c r="GP136" s="33"/>
      <c r="GQ136" s="33"/>
      <c r="GR136" s="33"/>
      <c r="GS136" s="33"/>
      <c r="GT136" s="33"/>
      <c r="GU136" s="33"/>
      <c r="GV136" s="33"/>
      <c r="GW136" s="33"/>
      <c r="GX136" s="33"/>
      <c r="GY136" s="33"/>
      <c r="GZ136" s="33"/>
      <c r="HA136" s="33"/>
      <c r="HB136" s="33"/>
      <c r="HC136" s="33"/>
      <c r="HD136" s="33"/>
      <c r="HE136" s="33"/>
      <c r="HF136" s="33"/>
      <c r="HG136" s="33"/>
      <c r="HH136" s="33"/>
      <c r="HI136" s="33"/>
      <c r="HJ136" s="33"/>
      <c r="HK136" s="33"/>
      <c r="HL136" s="33"/>
      <c r="HM136" s="33"/>
      <c r="HN136" s="33"/>
      <c r="HO136" s="33"/>
      <c r="HP136" s="33"/>
      <c r="HQ136" s="33"/>
      <c r="HR136" s="33"/>
      <c r="HS136" s="33"/>
      <c r="HT136" s="33"/>
      <c r="HU136" s="33"/>
      <c r="HV136" s="33"/>
      <c r="HW136" s="33"/>
      <c r="HX136" s="33"/>
      <c r="HY136" s="33"/>
      <c r="HZ136" s="33"/>
      <c r="IA136" s="33"/>
      <c r="IB136" s="33"/>
      <c r="IC136" s="33"/>
      <c r="ID136" s="33"/>
      <c r="IE136" s="33"/>
      <c r="IF136" s="33"/>
      <c r="IG136" s="33"/>
      <c r="IH136" s="33"/>
      <c r="II136" s="33"/>
      <c r="IJ136" s="33"/>
      <c r="IK136" s="33"/>
      <c r="IL136" s="33"/>
      <c r="IM136" s="33"/>
      <c r="IN136" s="33"/>
      <c r="IO136" s="33"/>
      <c r="IP136" s="33"/>
      <c r="IQ136" s="33"/>
      <c r="IR136" s="33"/>
      <c r="IS136" s="33"/>
      <c r="IT136" s="33"/>
      <c r="IU136" s="33"/>
      <c r="IV136" s="33"/>
      <c r="IW136" s="33"/>
      <c r="IX136" s="33"/>
      <c r="IY136" s="33"/>
      <c r="IZ136" s="33"/>
      <c r="JA136" s="33"/>
      <c r="JB136" s="33"/>
      <c r="JC136" s="33"/>
      <c r="JD136" s="33"/>
      <c r="JE136" s="33"/>
      <c r="JF136" s="33"/>
    </row>
    <row r="137" spans="1:266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33"/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  <c r="FM137" s="33"/>
      <c r="FN137" s="33"/>
      <c r="FO137" s="33"/>
      <c r="FP137" s="33"/>
      <c r="FQ137" s="33"/>
      <c r="FR137" s="33"/>
      <c r="FS137" s="33"/>
      <c r="FT137" s="33"/>
      <c r="FU137" s="33"/>
      <c r="FV137" s="33"/>
      <c r="FW137" s="33"/>
      <c r="FX137" s="33"/>
      <c r="FY137" s="33"/>
      <c r="FZ137" s="33"/>
      <c r="GA137" s="33"/>
      <c r="GB137" s="33"/>
      <c r="GC137" s="33"/>
      <c r="GD137" s="33"/>
      <c r="GE137" s="33"/>
      <c r="GF137" s="33"/>
      <c r="GG137" s="33"/>
      <c r="GH137" s="33"/>
      <c r="GI137" s="33"/>
      <c r="GJ137" s="33"/>
      <c r="GK137" s="33"/>
      <c r="GL137" s="33"/>
      <c r="GM137" s="33"/>
      <c r="GN137" s="33"/>
      <c r="GO137" s="33"/>
      <c r="GP137" s="33"/>
      <c r="GQ137" s="33"/>
      <c r="GR137" s="33"/>
      <c r="GS137" s="33"/>
      <c r="GT137" s="33"/>
      <c r="GU137" s="33"/>
      <c r="GV137" s="33"/>
      <c r="GW137" s="33"/>
      <c r="GX137" s="33"/>
      <c r="GY137" s="33"/>
      <c r="GZ137" s="33"/>
      <c r="HA137" s="33"/>
      <c r="HB137" s="33"/>
      <c r="HC137" s="33"/>
      <c r="HD137" s="33"/>
      <c r="HE137" s="33"/>
      <c r="HF137" s="33"/>
      <c r="HG137" s="33"/>
      <c r="HH137" s="33"/>
      <c r="HI137" s="33"/>
      <c r="HJ137" s="33"/>
      <c r="HK137" s="33"/>
      <c r="HL137" s="33"/>
      <c r="HM137" s="33"/>
      <c r="HN137" s="33"/>
      <c r="HO137" s="33"/>
      <c r="HP137" s="33"/>
      <c r="HQ137" s="33"/>
      <c r="HR137" s="33"/>
      <c r="HS137" s="33"/>
      <c r="HT137" s="33"/>
      <c r="HU137" s="33"/>
      <c r="HV137" s="33"/>
      <c r="HW137" s="33"/>
      <c r="HX137" s="33"/>
      <c r="HY137" s="33"/>
      <c r="HZ137" s="33"/>
      <c r="IA137" s="33"/>
      <c r="IB137" s="33"/>
      <c r="IC137" s="33"/>
      <c r="ID137" s="33"/>
      <c r="IE137" s="33"/>
      <c r="IF137" s="33"/>
      <c r="IG137" s="33"/>
      <c r="IH137" s="33"/>
      <c r="II137" s="33"/>
      <c r="IJ137" s="33"/>
      <c r="IK137" s="33"/>
      <c r="IL137" s="33"/>
      <c r="IM137" s="33"/>
      <c r="IN137" s="33"/>
      <c r="IO137" s="33"/>
      <c r="IP137" s="33"/>
      <c r="IQ137" s="33"/>
      <c r="IR137" s="33"/>
      <c r="IS137" s="33"/>
      <c r="IT137" s="33"/>
      <c r="IU137" s="33"/>
      <c r="IV137" s="33"/>
      <c r="IW137" s="33"/>
      <c r="IX137" s="33"/>
      <c r="IY137" s="33"/>
      <c r="IZ137" s="33"/>
      <c r="JA137" s="33"/>
      <c r="JB137" s="33"/>
      <c r="JC137" s="33"/>
      <c r="JD137" s="33"/>
      <c r="JE137" s="33"/>
      <c r="JF137" s="33"/>
    </row>
    <row r="138" spans="1:266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33"/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  <c r="FM138" s="33"/>
      <c r="FN138" s="33"/>
      <c r="FO138" s="33"/>
      <c r="FP138" s="33"/>
      <c r="FQ138" s="33"/>
      <c r="FR138" s="33"/>
      <c r="FS138" s="33"/>
      <c r="FT138" s="33"/>
      <c r="FU138" s="33"/>
      <c r="FV138" s="33"/>
      <c r="FW138" s="33"/>
      <c r="FX138" s="33"/>
      <c r="FY138" s="33"/>
      <c r="FZ138" s="33"/>
      <c r="GA138" s="33"/>
      <c r="GB138" s="33"/>
      <c r="GC138" s="33"/>
      <c r="GD138" s="33"/>
      <c r="GE138" s="33"/>
      <c r="GF138" s="33"/>
      <c r="GG138" s="33"/>
      <c r="GH138" s="33"/>
      <c r="GI138" s="33"/>
      <c r="GJ138" s="33"/>
      <c r="GK138" s="33"/>
      <c r="GL138" s="33"/>
      <c r="GM138" s="33"/>
      <c r="GN138" s="33"/>
      <c r="GO138" s="33"/>
      <c r="GP138" s="33"/>
      <c r="GQ138" s="33"/>
      <c r="GR138" s="33"/>
      <c r="GS138" s="33"/>
      <c r="GT138" s="33"/>
      <c r="GU138" s="33"/>
      <c r="GV138" s="33"/>
      <c r="GW138" s="33"/>
      <c r="GX138" s="33"/>
      <c r="GY138" s="33"/>
      <c r="GZ138" s="33"/>
      <c r="HA138" s="33"/>
      <c r="HB138" s="33"/>
      <c r="HC138" s="33"/>
      <c r="HD138" s="33"/>
      <c r="HE138" s="33"/>
      <c r="HF138" s="33"/>
      <c r="HG138" s="33"/>
      <c r="HH138" s="33"/>
      <c r="HI138" s="33"/>
      <c r="HJ138" s="33"/>
      <c r="HK138" s="33"/>
      <c r="HL138" s="33"/>
      <c r="HM138" s="33"/>
      <c r="HN138" s="33"/>
      <c r="HO138" s="33"/>
      <c r="HP138" s="33"/>
      <c r="HQ138" s="33"/>
      <c r="HR138" s="33"/>
      <c r="HS138" s="33"/>
      <c r="HT138" s="33"/>
      <c r="HU138" s="33"/>
      <c r="HV138" s="33"/>
      <c r="HW138" s="33"/>
      <c r="HX138" s="33"/>
      <c r="HY138" s="33"/>
      <c r="HZ138" s="33"/>
      <c r="IA138" s="33"/>
      <c r="IB138" s="33"/>
      <c r="IC138" s="33"/>
      <c r="ID138" s="33"/>
      <c r="IE138" s="33"/>
      <c r="IF138" s="33"/>
      <c r="IG138" s="33"/>
      <c r="IH138" s="33"/>
      <c r="II138" s="33"/>
      <c r="IJ138" s="33"/>
      <c r="IK138" s="33"/>
      <c r="IL138" s="33"/>
      <c r="IM138" s="33"/>
      <c r="IN138" s="33"/>
      <c r="IO138" s="33"/>
      <c r="IP138" s="33"/>
      <c r="IQ138" s="33"/>
      <c r="IR138" s="33"/>
      <c r="IS138" s="33"/>
      <c r="IT138" s="33"/>
      <c r="IU138" s="33"/>
      <c r="IV138" s="33"/>
      <c r="IW138" s="33"/>
      <c r="IX138" s="33"/>
      <c r="IY138" s="33"/>
      <c r="IZ138" s="33"/>
      <c r="JA138" s="33"/>
      <c r="JB138" s="33"/>
      <c r="JC138" s="33"/>
      <c r="JD138" s="33"/>
      <c r="JE138" s="33"/>
      <c r="JF138" s="33"/>
    </row>
    <row r="139" spans="1:266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33"/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  <c r="FM139" s="33"/>
      <c r="FN139" s="33"/>
      <c r="FO139" s="33"/>
      <c r="FP139" s="33"/>
      <c r="FQ139" s="33"/>
      <c r="FR139" s="33"/>
      <c r="FS139" s="33"/>
      <c r="FT139" s="33"/>
      <c r="FU139" s="33"/>
      <c r="FV139" s="33"/>
      <c r="FW139" s="33"/>
      <c r="FX139" s="33"/>
      <c r="FY139" s="33"/>
      <c r="FZ139" s="33"/>
      <c r="GA139" s="33"/>
      <c r="GB139" s="33"/>
      <c r="GC139" s="33"/>
      <c r="GD139" s="33"/>
      <c r="GE139" s="33"/>
      <c r="GF139" s="33"/>
      <c r="GG139" s="33"/>
      <c r="GH139" s="33"/>
      <c r="GI139" s="33"/>
      <c r="GJ139" s="33"/>
      <c r="GK139" s="33"/>
      <c r="GL139" s="33"/>
      <c r="GM139" s="33"/>
      <c r="GN139" s="33"/>
      <c r="GO139" s="33"/>
      <c r="GP139" s="33"/>
      <c r="GQ139" s="33"/>
      <c r="GR139" s="33"/>
      <c r="GS139" s="33"/>
      <c r="GT139" s="33"/>
      <c r="GU139" s="33"/>
      <c r="GV139" s="33"/>
      <c r="GW139" s="33"/>
      <c r="GX139" s="33"/>
      <c r="GY139" s="33"/>
      <c r="GZ139" s="33"/>
      <c r="HA139" s="33"/>
      <c r="HB139" s="33"/>
      <c r="HC139" s="33"/>
      <c r="HD139" s="33"/>
      <c r="HE139" s="33"/>
      <c r="HF139" s="33"/>
      <c r="HG139" s="33"/>
      <c r="HH139" s="33"/>
      <c r="HI139" s="33"/>
      <c r="HJ139" s="33"/>
      <c r="HK139" s="33"/>
      <c r="HL139" s="33"/>
      <c r="HM139" s="33"/>
      <c r="HN139" s="33"/>
      <c r="HO139" s="33"/>
      <c r="HP139" s="33"/>
      <c r="HQ139" s="33"/>
      <c r="HR139" s="33"/>
      <c r="HS139" s="33"/>
      <c r="HT139" s="33"/>
      <c r="HU139" s="33"/>
      <c r="HV139" s="33"/>
      <c r="HW139" s="33"/>
      <c r="HX139" s="33"/>
      <c r="HY139" s="33"/>
      <c r="HZ139" s="33"/>
      <c r="IA139" s="33"/>
      <c r="IB139" s="33"/>
      <c r="IC139" s="33"/>
      <c r="ID139" s="33"/>
      <c r="IE139" s="33"/>
      <c r="IF139" s="33"/>
      <c r="IG139" s="33"/>
      <c r="IH139" s="33"/>
      <c r="II139" s="33"/>
      <c r="IJ139" s="33"/>
      <c r="IK139" s="33"/>
      <c r="IL139" s="33"/>
      <c r="IM139" s="33"/>
      <c r="IN139" s="33"/>
      <c r="IO139" s="33"/>
      <c r="IP139" s="33"/>
      <c r="IQ139" s="33"/>
      <c r="IR139" s="33"/>
      <c r="IS139" s="33"/>
      <c r="IT139" s="33"/>
      <c r="IU139" s="33"/>
      <c r="IV139" s="33"/>
      <c r="IW139" s="33"/>
      <c r="IX139" s="33"/>
      <c r="IY139" s="33"/>
      <c r="IZ139" s="33"/>
      <c r="JA139" s="33"/>
      <c r="JB139" s="33"/>
      <c r="JC139" s="33"/>
      <c r="JD139" s="33"/>
      <c r="JE139" s="33"/>
      <c r="JF139" s="33"/>
    </row>
    <row r="140" spans="1:266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33"/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  <c r="FM140" s="33"/>
      <c r="FN140" s="33"/>
      <c r="FO140" s="33"/>
      <c r="FP140" s="33"/>
      <c r="FQ140" s="33"/>
      <c r="FR140" s="33"/>
      <c r="FS140" s="33"/>
      <c r="FT140" s="33"/>
      <c r="FU140" s="33"/>
      <c r="FV140" s="33"/>
      <c r="FW140" s="33"/>
      <c r="FX140" s="33"/>
      <c r="FY140" s="33"/>
      <c r="FZ140" s="33"/>
      <c r="GA140" s="33"/>
      <c r="GB140" s="33"/>
      <c r="GC140" s="33"/>
      <c r="GD140" s="33"/>
      <c r="GE140" s="33"/>
      <c r="GF140" s="33"/>
      <c r="GG140" s="33"/>
      <c r="GH140" s="33"/>
      <c r="GI140" s="33"/>
      <c r="GJ140" s="33"/>
      <c r="GK140" s="33"/>
      <c r="GL140" s="33"/>
      <c r="GM140" s="33"/>
      <c r="GN140" s="33"/>
      <c r="GO140" s="33"/>
      <c r="GP140" s="33"/>
      <c r="GQ140" s="33"/>
      <c r="GR140" s="33"/>
      <c r="GS140" s="33"/>
      <c r="GT140" s="33"/>
      <c r="GU140" s="33"/>
      <c r="GV140" s="33"/>
      <c r="GW140" s="33"/>
      <c r="GX140" s="33"/>
      <c r="GY140" s="33"/>
      <c r="GZ140" s="33"/>
      <c r="HA140" s="33"/>
      <c r="HB140" s="33"/>
      <c r="HC140" s="33"/>
      <c r="HD140" s="33"/>
      <c r="HE140" s="33"/>
      <c r="HF140" s="33"/>
      <c r="HG140" s="33"/>
      <c r="HH140" s="33"/>
      <c r="HI140" s="33"/>
      <c r="HJ140" s="33"/>
      <c r="HK140" s="33"/>
      <c r="HL140" s="33"/>
      <c r="HM140" s="33"/>
      <c r="HN140" s="33"/>
      <c r="HO140" s="33"/>
      <c r="HP140" s="33"/>
      <c r="HQ140" s="33"/>
      <c r="HR140" s="33"/>
      <c r="HS140" s="33"/>
      <c r="HT140" s="33"/>
      <c r="HU140" s="33"/>
      <c r="HV140" s="33"/>
      <c r="HW140" s="33"/>
      <c r="HX140" s="33"/>
      <c r="HY140" s="33"/>
      <c r="HZ140" s="33"/>
      <c r="IA140" s="33"/>
      <c r="IB140" s="33"/>
      <c r="IC140" s="33"/>
      <c r="ID140" s="33"/>
      <c r="IE140" s="33"/>
      <c r="IF140" s="33"/>
      <c r="IG140" s="33"/>
      <c r="IH140" s="33"/>
      <c r="II140" s="33"/>
      <c r="IJ140" s="33"/>
      <c r="IK140" s="33"/>
      <c r="IL140" s="33"/>
      <c r="IM140" s="33"/>
      <c r="IN140" s="33"/>
      <c r="IO140" s="33"/>
      <c r="IP140" s="33"/>
      <c r="IQ140" s="33"/>
      <c r="IR140" s="33"/>
      <c r="IS140" s="33"/>
      <c r="IT140" s="33"/>
      <c r="IU140" s="33"/>
      <c r="IV140" s="33"/>
      <c r="IW140" s="33"/>
      <c r="IX140" s="33"/>
      <c r="IY140" s="33"/>
      <c r="IZ140" s="33"/>
      <c r="JA140" s="33"/>
      <c r="JB140" s="33"/>
      <c r="JC140" s="33"/>
      <c r="JD140" s="33"/>
      <c r="JE140" s="33"/>
      <c r="JF140" s="33"/>
    </row>
    <row r="141" spans="1:266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33"/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  <c r="FM141" s="33"/>
      <c r="FN141" s="33"/>
      <c r="FO141" s="33"/>
      <c r="FP141" s="33"/>
      <c r="FQ141" s="33"/>
      <c r="FR141" s="33"/>
      <c r="FS141" s="33"/>
      <c r="FT141" s="33"/>
      <c r="FU141" s="33"/>
      <c r="FV141" s="33"/>
      <c r="FW141" s="33"/>
      <c r="FX141" s="33"/>
      <c r="FY141" s="33"/>
      <c r="FZ141" s="33"/>
      <c r="GA141" s="33"/>
      <c r="GB141" s="33"/>
      <c r="GC141" s="33"/>
      <c r="GD141" s="33"/>
      <c r="GE141" s="33"/>
      <c r="GF141" s="33"/>
      <c r="GG141" s="33"/>
      <c r="GH141" s="33"/>
      <c r="GI141" s="33"/>
      <c r="GJ141" s="33"/>
      <c r="GK141" s="33"/>
      <c r="GL141" s="33"/>
      <c r="GM141" s="33"/>
      <c r="GN141" s="33"/>
      <c r="GO141" s="33"/>
      <c r="GP141" s="33"/>
      <c r="GQ141" s="33"/>
      <c r="GR141" s="33"/>
      <c r="GS141" s="33"/>
      <c r="GT141" s="33"/>
      <c r="GU141" s="33"/>
      <c r="GV141" s="33"/>
      <c r="GW141" s="33"/>
      <c r="GX141" s="33"/>
      <c r="GY141" s="33"/>
      <c r="GZ141" s="33"/>
      <c r="HA141" s="33"/>
      <c r="HB141" s="33"/>
      <c r="HC141" s="33"/>
      <c r="HD141" s="33"/>
      <c r="HE141" s="33"/>
      <c r="HF141" s="33"/>
      <c r="HG141" s="33"/>
      <c r="HH141" s="33"/>
      <c r="HI141" s="33"/>
      <c r="HJ141" s="33"/>
      <c r="HK141" s="33"/>
      <c r="HL141" s="33"/>
      <c r="HM141" s="33"/>
      <c r="HN141" s="33"/>
      <c r="HO141" s="33"/>
      <c r="HP141" s="33"/>
      <c r="HQ141" s="33"/>
      <c r="HR141" s="33"/>
      <c r="HS141" s="33"/>
      <c r="HT141" s="33"/>
      <c r="HU141" s="33"/>
      <c r="HV141" s="33"/>
      <c r="HW141" s="33"/>
      <c r="HX141" s="33"/>
      <c r="HY141" s="33"/>
      <c r="HZ141" s="33"/>
      <c r="IA141" s="33"/>
      <c r="IB141" s="33"/>
      <c r="IC141" s="33"/>
      <c r="ID141" s="33"/>
      <c r="IE141" s="33"/>
      <c r="IF141" s="33"/>
      <c r="IG141" s="33"/>
      <c r="IH141" s="33"/>
      <c r="II141" s="33"/>
      <c r="IJ141" s="33"/>
      <c r="IK141" s="33"/>
      <c r="IL141" s="33"/>
      <c r="IM141" s="33"/>
      <c r="IN141" s="33"/>
      <c r="IO141" s="33"/>
      <c r="IP141" s="33"/>
      <c r="IQ141" s="33"/>
      <c r="IR141" s="33"/>
      <c r="IS141" s="33"/>
      <c r="IT141" s="33"/>
      <c r="IU141" s="33"/>
      <c r="IV141" s="33"/>
      <c r="IW141" s="33"/>
      <c r="IX141" s="33"/>
      <c r="IY141" s="33"/>
      <c r="IZ141" s="33"/>
      <c r="JA141" s="33"/>
      <c r="JB141" s="33"/>
      <c r="JC141" s="33"/>
      <c r="JD141" s="33"/>
      <c r="JE141" s="33"/>
      <c r="JF141" s="33"/>
    </row>
    <row r="142" spans="1:266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33"/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  <c r="FM142" s="33"/>
      <c r="FN142" s="33"/>
      <c r="FO142" s="33"/>
      <c r="FP142" s="33"/>
      <c r="FQ142" s="33"/>
      <c r="FR142" s="33"/>
      <c r="FS142" s="33"/>
      <c r="FT142" s="33"/>
      <c r="FU142" s="33"/>
      <c r="FV142" s="33"/>
      <c r="FW142" s="33"/>
      <c r="FX142" s="33"/>
      <c r="FY142" s="33"/>
      <c r="FZ142" s="33"/>
      <c r="GA142" s="33"/>
      <c r="GB142" s="33"/>
      <c r="GC142" s="33"/>
      <c r="GD142" s="33"/>
      <c r="GE142" s="33"/>
      <c r="GF142" s="33"/>
      <c r="GG142" s="33"/>
      <c r="GH142" s="33"/>
      <c r="GI142" s="33"/>
      <c r="GJ142" s="33"/>
      <c r="GK142" s="33"/>
      <c r="GL142" s="33"/>
      <c r="GM142" s="33"/>
      <c r="GN142" s="33"/>
      <c r="GO142" s="33"/>
      <c r="GP142" s="33"/>
      <c r="GQ142" s="33"/>
      <c r="GR142" s="33"/>
      <c r="GS142" s="33"/>
      <c r="GT142" s="33"/>
      <c r="GU142" s="33"/>
      <c r="GV142" s="33"/>
      <c r="GW142" s="33"/>
      <c r="GX142" s="33"/>
      <c r="GY142" s="33"/>
      <c r="GZ142" s="33"/>
      <c r="HA142" s="33"/>
      <c r="HB142" s="33"/>
      <c r="HC142" s="33"/>
      <c r="HD142" s="33"/>
      <c r="HE142" s="33"/>
      <c r="HF142" s="33"/>
      <c r="HG142" s="33"/>
      <c r="HH142" s="33"/>
      <c r="HI142" s="33"/>
      <c r="HJ142" s="33"/>
      <c r="HK142" s="33"/>
      <c r="HL142" s="33"/>
      <c r="HM142" s="33"/>
      <c r="HN142" s="33"/>
      <c r="HO142" s="33"/>
      <c r="HP142" s="33"/>
      <c r="HQ142" s="33"/>
      <c r="HR142" s="33"/>
      <c r="HS142" s="33"/>
      <c r="HT142" s="33"/>
      <c r="HU142" s="33"/>
      <c r="HV142" s="33"/>
      <c r="HW142" s="33"/>
      <c r="HX142" s="33"/>
      <c r="HY142" s="33"/>
      <c r="HZ142" s="33"/>
      <c r="IA142" s="33"/>
      <c r="IB142" s="33"/>
      <c r="IC142" s="33"/>
      <c r="ID142" s="33"/>
      <c r="IE142" s="33"/>
      <c r="IF142" s="33"/>
      <c r="IG142" s="33"/>
      <c r="IH142" s="33"/>
      <c r="II142" s="33"/>
      <c r="IJ142" s="33"/>
      <c r="IK142" s="33"/>
      <c r="IL142" s="33"/>
      <c r="IM142" s="33"/>
      <c r="IN142" s="33"/>
      <c r="IO142" s="33"/>
      <c r="IP142" s="33"/>
      <c r="IQ142" s="33"/>
      <c r="IR142" s="33"/>
      <c r="IS142" s="33"/>
      <c r="IT142" s="33"/>
      <c r="IU142" s="33"/>
      <c r="IV142" s="33"/>
      <c r="IW142" s="33"/>
      <c r="IX142" s="33"/>
      <c r="IY142" s="33"/>
      <c r="IZ142" s="33"/>
      <c r="JA142" s="33"/>
      <c r="JB142" s="33"/>
      <c r="JC142" s="33"/>
      <c r="JD142" s="33"/>
      <c r="JE142" s="33"/>
      <c r="JF142" s="33"/>
    </row>
    <row r="143" spans="1:266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33"/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  <c r="FM143" s="33"/>
      <c r="FN143" s="33"/>
      <c r="FO143" s="33"/>
      <c r="FP143" s="33"/>
      <c r="FQ143" s="33"/>
      <c r="FR143" s="33"/>
      <c r="FS143" s="33"/>
      <c r="FT143" s="33"/>
      <c r="FU143" s="33"/>
      <c r="FV143" s="33"/>
      <c r="FW143" s="33"/>
      <c r="FX143" s="33"/>
      <c r="FY143" s="33"/>
      <c r="FZ143" s="33"/>
      <c r="GA143" s="33"/>
      <c r="GB143" s="33"/>
      <c r="GC143" s="33"/>
      <c r="GD143" s="33"/>
      <c r="GE143" s="33"/>
      <c r="GF143" s="33"/>
      <c r="GG143" s="33"/>
      <c r="GH143" s="33"/>
      <c r="GI143" s="33"/>
      <c r="GJ143" s="33"/>
      <c r="GK143" s="33"/>
      <c r="GL143" s="33"/>
      <c r="GM143" s="33"/>
      <c r="GN143" s="33"/>
      <c r="GO143" s="33"/>
      <c r="GP143" s="33"/>
      <c r="GQ143" s="33"/>
      <c r="GR143" s="33"/>
      <c r="GS143" s="33"/>
      <c r="GT143" s="33"/>
      <c r="GU143" s="33"/>
      <c r="GV143" s="33"/>
      <c r="GW143" s="33"/>
      <c r="GX143" s="33"/>
      <c r="GY143" s="33"/>
      <c r="GZ143" s="33"/>
      <c r="HA143" s="33"/>
      <c r="HB143" s="33"/>
      <c r="HC143" s="33"/>
      <c r="HD143" s="33"/>
      <c r="HE143" s="33"/>
      <c r="HF143" s="33"/>
      <c r="HG143" s="33"/>
      <c r="HH143" s="33"/>
      <c r="HI143" s="33"/>
      <c r="HJ143" s="33"/>
      <c r="HK143" s="33"/>
      <c r="HL143" s="33"/>
      <c r="HM143" s="33"/>
      <c r="HN143" s="33"/>
      <c r="HO143" s="33"/>
      <c r="HP143" s="33"/>
      <c r="HQ143" s="33"/>
      <c r="HR143" s="33"/>
      <c r="HS143" s="33"/>
      <c r="HT143" s="33"/>
      <c r="HU143" s="33"/>
      <c r="HV143" s="33"/>
      <c r="HW143" s="33"/>
      <c r="HX143" s="33"/>
      <c r="HY143" s="33"/>
      <c r="HZ143" s="33"/>
      <c r="IA143" s="33"/>
      <c r="IB143" s="33"/>
      <c r="IC143" s="33"/>
      <c r="ID143" s="33"/>
      <c r="IE143" s="33"/>
      <c r="IF143" s="33"/>
      <c r="IG143" s="33"/>
      <c r="IH143" s="33"/>
      <c r="II143" s="33"/>
      <c r="IJ143" s="33"/>
      <c r="IK143" s="33"/>
      <c r="IL143" s="33"/>
      <c r="IM143" s="33"/>
      <c r="IN143" s="33"/>
      <c r="IO143" s="33"/>
      <c r="IP143" s="33"/>
      <c r="IQ143" s="33"/>
      <c r="IR143" s="33"/>
      <c r="IS143" s="33"/>
      <c r="IT143" s="33"/>
      <c r="IU143" s="33"/>
      <c r="IV143" s="33"/>
      <c r="IW143" s="33"/>
      <c r="IX143" s="33"/>
      <c r="IY143" s="33"/>
      <c r="IZ143" s="33"/>
      <c r="JA143" s="33"/>
      <c r="JB143" s="33"/>
      <c r="JC143" s="33"/>
      <c r="JD143" s="33"/>
      <c r="JE143" s="33"/>
      <c r="JF143" s="33"/>
    </row>
    <row r="144" spans="1:266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  <c r="FM144" s="33"/>
      <c r="FN144" s="33"/>
      <c r="FO144" s="33"/>
      <c r="FP144" s="33"/>
      <c r="FQ144" s="33"/>
      <c r="FR144" s="33"/>
      <c r="FS144" s="33"/>
      <c r="FT144" s="33"/>
      <c r="FU144" s="33"/>
      <c r="FV144" s="33"/>
      <c r="FW144" s="33"/>
      <c r="FX144" s="33"/>
      <c r="FY144" s="33"/>
      <c r="FZ144" s="33"/>
      <c r="GA144" s="33"/>
      <c r="GB144" s="33"/>
      <c r="GC144" s="33"/>
      <c r="GD144" s="33"/>
      <c r="GE144" s="33"/>
      <c r="GF144" s="33"/>
      <c r="GG144" s="33"/>
      <c r="GH144" s="33"/>
      <c r="GI144" s="33"/>
      <c r="GJ144" s="33"/>
      <c r="GK144" s="33"/>
      <c r="GL144" s="33"/>
      <c r="GM144" s="33"/>
      <c r="GN144" s="33"/>
      <c r="GO144" s="33"/>
      <c r="GP144" s="33"/>
      <c r="GQ144" s="33"/>
      <c r="GR144" s="33"/>
      <c r="GS144" s="33"/>
      <c r="GT144" s="33"/>
      <c r="GU144" s="33"/>
      <c r="GV144" s="33"/>
      <c r="GW144" s="33"/>
      <c r="GX144" s="33"/>
      <c r="GY144" s="33"/>
      <c r="GZ144" s="33"/>
      <c r="HA144" s="33"/>
      <c r="HB144" s="33"/>
      <c r="HC144" s="33"/>
      <c r="HD144" s="33"/>
      <c r="HE144" s="33"/>
      <c r="HF144" s="33"/>
      <c r="HG144" s="33"/>
      <c r="HH144" s="33"/>
      <c r="HI144" s="33"/>
      <c r="HJ144" s="33"/>
      <c r="HK144" s="33"/>
      <c r="HL144" s="33"/>
      <c r="HM144" s="33"/>
      <c r="HN144" s="33"/>
      <c r="HO144" s="33"/>
      <c r="HP144" s="33"/>
      <c r="HQ144" s="33"/>
      <c r="HR144" s="33"/>
      <c r="HS144" s="33"/>
      <c r="HT144" s="33"/>
      <c r="HU144" s="33"/>
      <c r="HV144" s="33"/>
      <c r="HW144" s="33"/>
      <c r="HX144" s="33"/>
      <c r="HY144" s="33"/>
      <c r="HZ144" s="33"/>
      <c r="IA144" s="33"/>
      <c r="IB144" s="33"/>
      <c r="IC144" s="33"/>
      <c r="ID144" s="33"/>
      <c r="IE144" s="33"/>
      <c r="IF144" s="33"/>
      <c r="IG144" s="33"/>
      <c r="IH144" s="33"/>
      <c r="II144" s="33"/>
      <c r="IJ144" s="33"/>
      <c r="IK144" s="33"/>
      <c r="IL144" s="33"/>
      <c r="IM144" s="33"/>
      <c r="IN144" s="33"/>
      <c r="IO144" s="33"/>
      <c r="IP144" s="33"/>
      <c r="IQ144" s="33"/>
      <c r="IR144" s="33"/>
      <c r="IS144" s="33"/>
      <c r="IT144" s="33"/>
      <c r="IU144" s="33"/>
      <c r="IV144" s="33"/>
      <c r="IW144" s="33"/>
      <c r="IX144" s="33"/>
      <c r="IY144" s="33"/>
      <c r="IZ144" s="33"/>
      <c r="JA144" s="33"/>
      <c r="JB144" s="33"/>
      <c r="JC144" s="33"/>
      <c r="JD144" s="33"/>
      <c r="JE144" s="33"/>
      <c r="JF144" s="33"/>
    </row>
    <row r="145" spans="1:266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33"/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  <c r="FM145" s="33"/>
      <c r="FN145" s="33"/>
      <c r="FO145" s="33"/>
      <c r="FP145" s="33"/>
      <c r="FQ145" s="33"/>
      <c r="FR145" s="33"/>
      <c r="FS145" s="33"/>
      <c r="FT145" s="33"/>
      <c r="FU145" s="33"/>
      <c r="FV145" s="33"/>
      <c r="FW145" s="33"/>
      <c r="FX145" s="33"/>
      <c r="FY145" s="33"/>
      <c r="FZ145" s="33"/>
      <c r="GA145" s="33"/>
      <c r="GB145" s="33"/>
      <c r="GC145" s="33"/>
      <c r="GD145" s="33"/>
      <c r="GE145" s="33"/>
      <c r="GF145" s="33"/>
      <c r="GG145" s="33"/>
      <c r="GH145" s="33"/>
      <c r="GI145" s="33"/>
      <c r="GJ145" s="33"/>
      <c r="GK145" s="33"/>
      <c r="GL145" s="33"/>
      <c r="GM145" s="33"/>
      <c r="GN145" s="33"/>
      <c r="GO145" s="33"/>
      <c r="GP145" s="33"/>
      <c r="GQ145" s="33"/>
      <c r="GR145" s="33"/>
      <c r="GS145" s="33"/>
      <c r="GT145" s="33"/>
      <c r="GU145" s="33"/>
      <c r="GV145" s="33"/>
      <c r="GW145" s="33"/>
      <c r="GX145" s="33"/>
      <c r="GY145" s="33"/>
      <c r="GZ145" s="33"/>
      <c r="HA145" s="33"/>
      <c r="HB145" s="33"/>
      <c r="HC145" s="33"/>
      <c r="HD145" s="33"/>
      <c r="HE145" s="33"/>
      <c r="HF145" s="33"/>
      <c r="HG145" s="33"/>
      <c r="HH145" s="33"/>
      <c r="HI145" s="33"/>
      <c r="HJ145" s="33"/>
      <c r="HK145" s="33"/>
      <c r="HL145" s="33"/>
      <c r="HM145" s="33"/>
      <c r="HN145" s="33"/>
      <c r="HO145" s="33"/>
      <c r="HP145" s="33"/>
      <c r="HQ145" s="33"/>
      <c r="HR145" s="33"/>
      <c r="HS145" s="33"/>
      <c r="HT145" s="33"/>
      <c r="HU145" s="33"/>
      <c r="HV145" s="33"/>
      <c r="HW145" s="33"/>
      <c r="HX145" s="33"/>
      <c r="HY145" s="33"/>
      <c r="HZ145" s="33"/>
      <c r="IA145" s="33"/>
      <c r="IB145" s="33"/>
      <c r="IC145" s="33"/>
      <c r="ID145" s="33"/>
      <c r="IE145" s="33"/>
      <c r="IF145" s="33"/>
      <c r="IG145" s="33"/>
      <c r="IH145" s="33"/>
      <c r="II145" s="33"/>
      <c r="IJ145" s="33"/>
      <c r="IK145" s="33"/>
      <c r="IL145" s="33"/>
      <c r="IM145" s="33"/>
      <c r="IN145" s="33"/>
      <c r="IO145" s="33"/>
      <c r="IP145" s="33"/>
      <c r="IQ145" s="33"/>
      <c r="IR145" s="33"/>
      <c r="IS145" s="33"/>
      <c r="IT145" s="33"/>
      <c r="IU145" s="33"/>
      <c r="IV145" s="33"/>
      <c r="IW145" s="33"/>
      <c r="IX145" s="33"/>
      <c r="IY145" s="33"/>
      <c r="IZ145" s="33"/>
      <c r="JA145" s="33"/>
      <c r="JB145" s="33"/>
      <c r="JC145" s="33"/>
      <c r="JD145" s="33"/>
      <c r="JE145" s="33"/>
      <c r="JF145" s="33"/>
    </row>
    <row r="146" spans="1:266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33"/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  <c r="FM146" s="33"/>
      <c r="FN146" s="33"/>
      <c r="FO146" s="33"/>
      <c r="FP146" s="33"/>
      <c r="FQ146" s="33"/>
      <c r="FR146" s="33"/>
      <c r="FS146" s="33"/>
      <c r="FT146" s="33"/>
      <c r="FU146" s="33"/>
      <c r="FV146" s="33"/>
      <c r="FW146" s="33"/>
      <c r="FX146" s="33"/>
      <c r="FY146" s="33"/>
      <c r="FZ146" s="33"/>
      <c r="GA146" s="33"/>
      <c r="GB146" s="33"/>
      <c r="GC146" s="33"/>
      <c r="GD146" s="33"/>
      <c r="GE146" s="33"/>
      <c r="GF146" s="33"/>
      <c r="GG146" s="33"/>
      <c r="GH146" s="33"/>
      <c r="GI146" s="33"/>
      <c r="GJ146" s="33"/>
      <c r="GK146" s="33"/>
      <c r="GL146" s="33"/>
      <c r="GM146" s="33"/>
      <c r="GN146" s="33"/>
      <c r="GO146" s="33"/>
      <c r="GP146" s="33"/>
      <c r="GQ146" s="33"/>
      <c r="GR146" s="33"/>
      <c r="GS146" s="33"/>
      <c r="GT146" s="33"/>
      <c r="GU146" s="33"/>
      <c r="GV146" s="33"/>
      <c r="GW146" s="33"/>
      <c r="GX146" s="33"/>
      <c r="GY146" s="33"/>
      <c r="GZ146" s="33"/>
      <c r="HA146" s="33"/>
      <c r="HB146" s="33"/>
      <c r="HC146" s="33"/>
      <c r="HD146" s="33"/>
      <c r="HE146" s="33"/>
      <c r="HF146" s="33"/>
      <c r="HG146" s="33"/>
      <c r="HH146" s="33"/>
      <c r="HI146" s="33"/>
      <c r="HJ146" s="33"/>
      <c r="HK146" s="33"/>
      <c r="HL146" s="33"/>
      <c r="HM146" s="33"/>
      <c r="HN146" s="33"/>
      <c r="HO146" s="33"/>
      <c r="HP146" s="33"/>
      <c r="HQ146" s="33"/>
      <c r="HR146" s="33"/>
      <c r="HS146" s="33"/>
      <c r="HT146" s="33"/>
      <c r="HU146" s="33"/>
      <c r="HV146" s="33"/>
      <c r="HW146" s="33"/>
      <c r="HX146" s="33"/>
      <c r="HY146" s="33"/>
      <c r="HZ146" s="33"/>
      <c r="IA146" s="33"/>
      <c r="IB146" s="33"/>
      <c r="IC146" s="33"/>
      <c r="ID146" s="33"/>
      <c r="IE146" s="33"/>
      <c r="IF146" s="33"/>
      <c r="IG146" s="33"/>
      <c r="IH146" s="33"/>
      <c r="II146" s="33"/>
      <c r="IJ146" s="33"/>
      <c r="IK146" s="33"/>
      <c r="IL146" s="33"/>
      <c r="IM146" s="33"/>
      <c r="IN146" s="33"/>
      <c r="IO146" s="33"/>
      <c r="IP146" s="33"/>
      <c r="IQ146" s="33"/>
      <c r="IR146" s="33"/>
      <c r="IS146" s="33"/>
      <c r="IT146" s="33"/>
      <c r="IU146" s="33"/>
      <c r="IV146" s="33"/>
      <c r="IW146" s="33"/>
      <c r="IX146" s="33"/>
      <c r="IY146" s="33"/>
      <c r="IZ146" s="33"/>
      <c r="JA146" s="33"/>
      <c r="JB146" s="33"/>
      <c r="JC146" s="33"/>
      <c r="JD146" s="33"/>
      <c r="JE146" s="33"/>
      <c r="JF146" s="33"/>
    </row>
    <row r="147" spans="1:266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33"/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  <c r="FM147" s="33"/>
      <c r="FN147" s="33"/>
      <c r="FO147" s="33"/>
      <c r="FP147" s="33"/>
      <c r="FQ147" s="33"/>
      <c r="FR147" s="33"/>
      <c r="FS147" s="33"/>
      <c r="FT147" s="33"/>
      <c r="FU147" s="33"/>
      <c r="FV147" s="33"/>
      <c r="FW147" s="33"/>
      <c r="FX147" s="33"/>
      <c r="FY147" s="33"/>
      <c r="FZ147" s="33"/>
      <c r="GA147" s="33"/>
      <c r="GB147" s="33"/>
      <c r="GC147" s="33"/>
      <c r="GD147" s="33"/>
      <c r="GE147" s="33"/>
      <c r="GF147" s="33"/>
      <c r="GG147" s="33"/>
      <c r="GH147" s="33"/>
      <c r="GI147" s="33"/>
      <c r="GJ147" s="33"/>
      <c r="GK147" s="33"/>
      <c r="GL147" s="33"/>
      <c r="GM147" s="33"/>
      <c r="GN147" s="33"/>
      <c r="GO147" s="33"/>
      <c r="GP147" s="33"/>
      <c r="GQ147" s="33"/>
      <c r="GR147" s="33"/>
      <c r="GS147" s="33"/>
      <c r="GT147" s="33"/>
      <c r="GU147" s="33"/>
      <c r="GV147" s="33"/>
      <c r="GW147" s="33"/>
      <c r="GX147" s="33"/>
      <c r="GY147" s="33"/>
      <c r="GZ147" s="33"/>
      <c r="HA147" s="33"/>
      <c r="HB147" s="33"/>
      <c r="HC147" s="33"/>
      <c r="HD147" s="33"/>
      <c r="HE147" s="33"/>
      <c r="HF147" s="33"/>
      <c r="HG147" s="33"/>
      <c r="HH147" s="33"/>
      <c r="HI147" s="33"/>
      <c r="HJ147" s="33"/>
      <c r="HK147" s="33"/>
      <c r="HL147" s="33"/>
      <c r="HM147" s="33"/>
      <c r="HN147" s="33"/>
      <c r="HO147" s="33"/>
      <c r="HP147" s="33"/>
      <c r="HQ147" s="33"/>
      <c r="HR147" s="33"/>
      <c r="HS147" s="33"/>
      <c r="HT147" s="33"/>
      <c r="HU147" s="33"/>
      <c r="HV147" s="33"/>
      <c r="HW147" s="33"/>
      <c r="HX147" s="33"/>
      <c r="HY147" s="33"/>
      <c r="HZ147" s="33"/>
      <c r="IA147" s="33"/>
      <c r="IB147" s="33"/>
      <c r="IC147" s="33"/>
      <c r="ID147" s="33"/>
      <c r="IE147" s="33"/>
      <c r="IF147" s="33"/>
      <c r="IG147" s="33"/>
      <c r="IH147" s="33"/>
      <c r="II147" s="33"/>
      <c r="IJ147" s="33"/>
      <c r="IK147" s="33"/>
      <c r="IL147" s="33"/>
      <c r="IM147" s="33"/>
      <c r="IN147" s="33"/>
      <c r="IO147" s="33"/>
      <c r="IP147" s="33"/>
      <c r="IQ147" s="33"/>
      <c r="IR147" s="33"/>
      <c r="IS147" s="33"/>
      <c r="IT147" s="33"/>
      <c r="IU147" s="33"/>
      <c r="IV147" s="33"/>
      <c r="IW147" s="33"/>
      <c r="IX147" s="33"/>
      <c r="IY147" s="33"/>
      <c r="IZ147" s="33"/>
      <c r="JA147" s="33"/>
      <c r="JB147" s="33"/>
      <c r="JC147" s="33"/>
      <c r="JD147" s="33"/>
      <c r="JE147" s="33"/>
      <c r="JF147" s="33"/>
    </row>
    <row r="148" spans="1:266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33"/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  <c r="FM148" s="33"/>
      <c r="FN148" s="33"/>
      <c r="FO148" s="33"/>
      <c r="FP148" s="33"/>
      <c r="FQ148" s="33"/>
      <c r="FR148" s="33"/>
      <c r="FS148" s="33"/>
      <c r="FT148" s="33"/>
      <c r="FU148" s="33"/>
      <c r="FV148" s="33"/>
      <c r="FW148" s="33"/>
      <c r="FX148" s="33"/>
      <c r="FY148" s="33"/>
      <c r="FZ148" s="33"/>
      <c r="GA148" s="33"/>
      <c r="GB148" s="33"/>
      <c r="GC148" s="33"/>
      <c r="GD148" s="33"/>
      <c r="GE148" s="33"/>
      <c r="GF148" s="33"/>
      <c r="GG148" s="33"/>
      <c r="GH148" s="33"/>
      <c r="GI148" s="33"/>
      <c r="GJ148" s="33"/>
      <c r="GK148" s="33"/>
      <c r="GL148" s="33"/>
      <c r="GM148" s="33"/>
      <c r="GN148" s="33"/>
      <c r="GO148" s="33"/>
      <c r="GP148" s="33"/>
      <c r="GQ148" s="33"/>
      <c r="GR148" s="33"/>
      <c r="GS148" s="33"/>
      <c r="GT148" s="33"/>
      <c r="GU148" s="33"/>
      <c r="GV148" s="33"/>
      <c r="GW148" s="33"/>
      <c r="GX148" s="33"/>
      <c r="GY148" s="33"/>
      <c r="GZ148" s="33"/>
      <c r="HA148" s="33"/>
      <c r="HB148" s="33"/>
      <c r="HC148" s="33"/>
      <c r="HD148" s="33"/>
      <c r="HE148" s="33"/>
      <c r="HF148" s="33"/>
      <c r="HG148" s="33"/>
      <c r="HH148" s="33"/>
      <c r="HI148" s="33"/>
      <c r="HJ148" s="33"/>
      <c r="HK148" s="33"/>
      <c r="HL148" s="33"/>
      <c r="HM148" s="33"/>
      <c r="HN148" s="33"/>
      <c r="HO148" s="33"/>
      <c r="HP148" s="33"/>
      <c r="HQ148" s="33"/>
      <c r="HR148" s="33"/>
      <c r="HS148" s="33"/>
      <c r="HT148" s="33"/>
      <c r="HU148" s="33"/>
      <c r="HV148" s="33"/>
      <c r="HW148" s="33"/>
      <c r="HX148" s="33"/>
      <c r="HY148" s="33"/>
      <c r="HZ148" s="33"/>
      <c r="IA148" s="33"/>
      <c r="IB148" s="33"/>
      <c r="IC148" s="33"/>
      <c r="ID148" s="33"/>
      <c r="IE148" s="33"/>
      <c r="IF148" s="33"/>
      <c r="IG148" s="33"/>
      <c r="IH148" s="33"/>
      <c r="II148" s="33"/>
      <c r="IJ148" s="33"/>
      <c r="IK148" s="33"/>
      <c r="IL148" s="33"/>
      <c r="IM148" s="33"/>
      <c r="IN148" s="33"/>
      <c r="IO148" s="33"/>
      <c r="IP148" s="33"/>
      <c r="IQ148" s="33"/>
      <c r="IR148" s="33"/>
      <c r="IS148" s="33"/>
      <c r="IT148" s="33"/>
      <c r="IU148" s="33"/>
      <c r="IV148" s="33"/>
      <c r="IW148" s="33"/>
      <c r="IX148" s="33"/>
      <c r="IY148" s="33"/>
      <c r="IZ148" s="33"/>
      <c r="JA148" s="33"/>
      <c r="JB148" s="33"/>
      <c r="JC148" s="33"/>
      <c r="JD148" s="33"/>
      <c r="JE148" s="33"/>
      <c r="JF148" s="33"/>
    </row>
    <row r="149" spans="1:266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33"/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  <c r="FM149" s="33"/>
      <c r="FN149" s="33"/>
      <c r="FO149" s="33"/>
      <c r="FP149" s="33"/>
      <c r="FQ149" s="33"/>
      <c r="FR149" s="33"/>
      <c r="FS149" s="33"/>
      <c r="FT149" s="33"/>
      <c r="FU149" s="33"/>
      <c r="FV149" s="33"/>
      <c r="FW149" s="33"/>
      <c r="FX149" s="33"/>
      <c r="FY149" s="33"/>
      <c r="FZ149" s="33"/>
      <c r="GA149" s="33"/>
      <c r="GB149" s="33"/>
      <c r="GC149" s="33"/>
      <c r="GD149" s="33"/>
      <c r="GE149" s="33"/>
      <c r="GF149" s="33"/>
      <c r="GG149" s="33"/>
      <c r="GH149" s="33"/>
      <c r="GI149" s="33"/>
      <c r="GJ149" s="33"/>
      <c r="GK149" s="33"/>
      <c r="GL149" s="33"/>
      <c r="GM149" s="33"/>
      <c r="GN149" s="33"/>
      <c r="GO149" s="33"/>
      <c r="GP149" s="33"/>
      <c r="GQ149" s="33"/>
      <c r="GR149" s="33"/>
      <c r="GS149" s="33"/>
      <c r="GT149" s="33"/>
      <c r="GU149" s="33"/>
      <c r="GV149" s="33"/>
      <c r="GW149" s="33"/>
      <c r="GX149" s="33"/>
      <c r="GY149" s="33"/>
      <c r="GZ149" s="33"/>
      <c r="HA149" s="33"/>
      <c r="HB149" s="33"/>
      <c r="HC149" s="33"/>
      <c r="HD149" s="33"/>
      <c r="HE149" s="33"/>
      <c r="HF149" s="33"/>
      <c r="HG149" s="33"/>
      <c r="HH149" s="33"/>
      <c r="HI149" s="33"/>
      <c r="HJ149" s="33"/>
      <c r="HK149" s="33"/>
      <c r="HL149" s="33"/>
      <c r="HM149" s="33"/>
      <c r="HN149" s="33"/>
      <c r="HO149" s="33"/>
      <c r="HP149" s="33"/>
      <c r="HQ149" s="33"/>
      <c r="HR149" s="33"/>
      <c r="HS149" s="33"/>
      <c r="HT149" s="33"/>
      <c r="HU149" s="33"/>
      <c r="HV149" s="33"/>
      <c r="HW149" s="33"/>
      <c r="HX149" s="33"/>
      <c r="HY149" s="33"/>
      <c r="HZ149" s="33"/>
      <c r="IA149" s="33"/>
      <c r="IB149" s="33"/>
      <c r="IC149" s="33"/>
      <c r="ID149" s="33"/>
      <c r="IE149" s="33"/>
      <c r="IF149" s="33"/>
      <c r="IG149" s="33"/>
      <c r="IH149" s="33"/>
      <c r="II149" s="33"/>
      <c r="IJ149" s="33"/>
      <c r="IK149" s="33"/>
      <c r="IL149" s="33"/>
      <c r="IM149" s="33"/>
      <c r="IN149" s="33"/>
      <c r="IO149" s="33"/>
      <c r="IP149" s="33"/>
      <c r="IQ149" s="33"/>
      <c r="IR149" s="33"/>
      <c r="IS149" s="33"/>
      <c r="IT149" s="33"/>
      <c r="IU149" s="33"/>
      <c r="IV149" s="33"/>
      <c r="IW149" s="33"/>
      <c r="IX149" s="33"/>
      <c r="IY149" s="33"/>
      <c r="IZ149" s="33"/>
      <c r="JA149" s="33"/>
      <c r="JB149" s="33"/>
      <c r="JC149" s="33"/>
      <c r="JD149" s="33"/>
      <c r="JE149" s="33"/>
      <c r="JF149" s="33"/>
    </row>
    <row r="150" spans="1:266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33"/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  <c r="FM150" s="33"/>
      <c r="FN150" s="33"/>
      <c r="FO150" s="33"/>
      <c r="FP150" s="33"/>
      <c r="FQ150" s="33"/>
      <c r="FR150" s="33"/>
      <c r="FS150" s="33"/>
      <c r="FT150" s="33"/>
      <c r="FU150" s="33"/>
      <c r="FV150" s="33"/>
      <c r="FW150" s="33"/>
      <c r="FX150" s="33"/>
      <c r="FY150" s="33"/>
      <c r="FZ150" s="33"/>
      <c r="GA150" s="33"/>
      <c r="GB150" s="33"/>
      <c r="GC150" s="33"/>
      <c r="GD150" s="33"/>
      <c r="GE150" s="33"/>
      <c r="GF150" s="33"/>
      <c r="GG150" s="33"/>
      <c r="GH150" s="33"/>
      <c r="GI150" s="33"/>
      <c r="GJ150" s="33"/>
      <c r="GK150" s="33"/>
      <c r="GL150" s="33"/>
      <c r="GM150" s="33"/>
      <c r="GN150" s="33"/>
      <c r="GO150" s="33"/>
      <c r="GP150" s="33"/>
      <c r="GQ150" s="33"/>
      <c r="GR150" s="33"/>
      <c r="GS150" s="33"/>
      <c r="GT150" s="33"/>
      <c r="GU150" s="33"/>
      <c r="GV150" s="33"/>
      <c r="GW150" s="33"/>
      <c r="GX150" s="33"/>
      <c r="GY150" s="33"/>
      <c r="GZ150" s="33"/>
      <c r="HA150" s="33"/>
      <c r="HB150" s="33"/>
      <c r="HC150" s="33"/>
      <c r="HD150" s="33"/>
      <c r="HE150" s="33"/>
      <c r="HF150" s="33"/>
      <c r="HG150" s="33"/>
      <c r="HH150" s="33"/>
      <c r="HI150" s="33"/>
      <c r="HJ150" s="33"/>
      <c r="HK150" s="33"/>
      <c r="HL150" s="33"/>
      <c r="HM150" s="33"/>
      <c r="HN150" s="33"/>
      <c r="HO150" s="33"/>
      <c r="HP150" s="33"/>
      <c r="HQ150" s="33"/>
      <c r="HR150" s="33"/>
      <c r="HS150" s="33"/>
      <c r="HT150" s="33"/>
      <c r="HU150" s="33"/>
      <c r="HV150" s="33"/>
      <c r="HW150" s="33"/>
      <c r="HX150" s="33"/>
      <c r="HY150" s="33"/>
      <c r="HZ150" s="33"/>
      <c r="IA150" s="33"/>
      <c r="IB150" s="33"/>
      <c r="IC150" s="33"/>
      <c r="ID150" s="33"/>
      <c r="IE150" s="33"/>
      <c r="IF150" s="33"/>
      <c r="IG150" s="33"/>
      <c r="IH150" s="33"/>
      <c r="II150" s="33"/>
      <c r="IJ150" s="33"/>
      <c r="IK150" s="33"/>
      <c r="IL150" s="33"/>
      <c r="IM150" s="33"/>
      <c r="IN150" s="33"/>
      <c r="IO150" s="33"/>
      <c r="IP150" s="33"/>
      <c r="IQ150" s="33"/>
      <c r="IR150" s="33"/>
      <c r="IS150" s="33"/>
      <c r="IT150" s="33"/>
      <c r="IU150" s="33"/>
      <c r="IV150" s="33"/>
      <c r="IW150" s="33"/>
      <c r="IX150" s="33"/>
      <c r="IY150" s="33"/>
      <c r="IZ150" s="33"/>
      <c r="JA150" s="33"/>
      <c r="JB150" s="33"/>
      <c r="JC150" s="33"/>
      <c r="JD150" s="33"/>
      <c r="JE150" s="33"/>
      <c r="JF150" s="33"/>
    </row>
    <row r="151" spans="1:266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33"/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  <c r="FM151" s="33"/>
      <c r="FN151" s="33"/>
      <c r="FO151" s="33"/>
      <c r="FP151" s="33"/>
      <c r="FQ151" s="33"/>
      <c r="FR151" s="33"/>
      <c r="FS151" s="33"/>
      <c r="FT151" s="33"/>
      <c r="FU151" s="33"/>
      <c r="FV151" s="33"/>
      <c r="FW151" s="33"/>
      <c r="FX151" s="33"/>
      <c r="FY151" s="33"/>
      <c r="FZ151" s="33"/>
      <c r="GA151" s="33"/>
      <c r="GB151" s="33"/>
      <c r="GC151" s="33"/>
      <c r="GD151" s="33"/>
      <c r="GE151" s="33"/>
      <c r="GF151" s="33"/>
      <c r="GG151" s="33"/>
      <c r="GH151" s="33"/>
      <c r="GI151" s="33"/>
      <c r="GJ151" s="33"/>
      <c r="GK151" s="33"/>
      <c r="GL151" s="33"/>
      <c r="GM151" s="33"/>
      <c r="GN151" s="33"/>
      <c r="GO151" s="33"/>
      <c r="GP151" s="33"/>
      <c r="GQ151" s="33"/>
      <c r="GR151" s="33"/>
      <c r="GS151" s="33"/>
      <c r="GT151" s="33"/>
      <c r="GU151" s="33"/>
      <c r="GV151" s="33"/>
      <c r="GW151" s="33"/>
      <c r="GX151" s="33"/>
      <c r="GY151" s="33"/>
      <c r="GZ151" s="33"/>
      <c r="HA151" s="33"/>
      <c r="HB151" s="33"/>
      <c r="HC151" s="33"/>
      <c r="HD151" s="33"/>
      <c r="HE151" s="33"/>
      <c r="HF151" s="33"/>
      <c r="HG151" s="33"/>
      <c r="HH151" s="33"/>
      <c r="HI151" s="33"/>
      <c r="HJ151" s="33"/>
      <c r="HK151" s="33"/>
      <c r="HL151" s="33"/>
      <c r="HM151" s="33"/>
      <c r="HN151" s="33"/>
      <c r="HO151" s="33"/>
      <c r="HP151" s="33"/>
      <c r="HQ151" s="33"/>
      <c r="HR151" s="33"/>
      <c r="HS151" s="33"/>
      <c r="HT151" s="33"/>
      <c r="HU151" s="33"/>
      <c r="HV151" s="33"/>
      <c r="HW151" s="33"/>
      <c r="HX151" s="33"/>
      <c r="HY151" s="33"/>
      <c r="HZ151" s="33"/>
      <c r="IA151" s="33"/>
      <c r="IB151" s="33"/>
      <c r="IC151" s="33"/>
      <c r="ID151" s="33"/>
      <c r="IE151" s="33"/>
      <c r="IF151" s="33"/>
      <c r="IG151" s="33"/>
      <c r="IH151" s="33"/>
      <c r="II151" s="33"/>
      <c r="IJ151" s="33"/>
      <c r="IK151" s="33"/>
      <c r="IL151" s="33"/>
      <c r="IM151" s="33"/>
      <c r="IN151" s="33"/>
      <c r="IO151" s="33"/>
      <c r="IP151" s="33"/>
      <c r="IQ151" s="33"/>
      <c r="IR151" s="33"/>
      <c r="IS151" s="33"/>
      <c r="IT151" s="33"/>
      <c r="IU151" s="33"/>
      <c r="IV151" s="33"/>
      <c r="IW151" s="33"/>
      <c r="IX151" s="33"/>
      <c r="IY151" s="33"/>
      <c r="IZ151" s="33"/>
      <c r="JA151" s="33"/>
      <c r="JB151" s="33"/>
      <c r="JC151" s="33"/>
      <c r="JD151" s="33"/>
      <c r="JE151" s="33"/>
      <c r="JF151" s="33"/>
    </row>
    <row r="152" spans="1:266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33"/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  <c r="FM152" s="33"/>
      <c r="FN152" s="33"/>
      <c r="FO152" s="33"/>
      <c r="FP152" s="33"/>
      <c r="FQ152" s="33"/>
      <c r="FR152" s="33"/>
      <c r="FS152" s="33"/>
      <c r="FT152" s="33"/>
      <c r="FU152" s="33"/>
      <c r="FV152" s="33"/>
      <c r="FW152" s="33"/>
      <c r="FX152" s="33"/>
      <c r="FY152" s="33"/>
      <c r="FZ152" s="33"/>
      <c r="GA152" s="33"/>
      <c r="GB152" s="33"/>
      <c r="GC152" s="33"/>
      <c r="GD152" s="33"/>
      <c r="GE152" s="33"/>
      <c r="GF152" s="33"/>
      <c r="GG152" s="33"/>
      <c r="GH152" s="33"/>
      <c r="GI152" s="33"/>
      <c r="GJ152" s="33"/>
      <c r="GK152" s="33"/>
      <c r="GL152" s="33"/>
      <c r="GM152" s="33"/>
      <c r="GN152" s="33"/>
      <c r="GO152" s="33"/>
      <c r="GP152" s="33"/>
      <c r="GQ152" s="33"/>
      <c r="GR152" s="33"/>
      <c r="GS152" s="33"/>
      <c r="GT152" s="33"/>
      <c r="GU152" s="33"/>
      <c r="GV152" s="33"/>
      <c r="GW152" s="33"/>
      <c r="GX152" s="33"/>
      <c r="GY152" s="33"/>
      <c r="GZ152" s="33"/>
      <c r="HA152" s="33"/>
      <c r="HB152" s="33"/>
      <c r="HC152" s="33"/>
      <c r="HD152" s="33"/>
      <c r="HE152" s="33"/>
      <c r="HF152" s="33"/>
      <c r="HG152" s="33"/>
      <c r="HH152" s="33"/>
      <c r="HI152" s="33"/>
      <c r="HJ152" s="33"/>
      <c r="HK152" s="33"/>
      <c r="HL152" s="33"/>
      <c r="HM152" s="33"/>
      <c r="HN152" s="33"/>
      <c r="HO152" s="33"/>
      <c r="HP152" s="33"/>
      <c r="HQ152" s="33"/>
      <c r="HR152" s="33"/>
      <c r="HS152" s="33"/>
      <c r="HT152" s="33"/>
      <c r="HU152" s="33"/>
      <c r="HV152" s="33"/>
      <c r="HW152" s="33"/>
      <c r="HX152" s="33"/>
      <c r="HY152" s="33"/>
      <c r="HZ152" s="33"/>
      <c r="IA152" s="33"/>
      <c r="IB152" s="33"/>
      <c r="IC152" s="33"/>
      <c r="ID152" s="33"/>
      <c r="IE152" s="33"/>
      <c r="IF152" s="33"/>
      <c r="IG152" s="33"/>
      <c r="IH152" s="33"/>
      <c r="II152" s="33"/>
      <c r="IJ152" s="33"/>
      <c r="IK152" s="33"/>
      <c r="IL152" s="33"/>
      <c r="IM152" s="33"/>
      <c r="IN152" s="33"/>
      <c r="IO152" s="33"/>
      <c r="IP152" s="33"/>
      <c r="IQ152" s="33"/>
      <c r="IR152" s="33"/>
      <c r="IS152" s="33"/>
      <c r="IT152" s="33"/>
      <c r="IU152" s="33"/>
      <c r="IV152" s="33"/>
      <c r="IW152" s="33"/>
      <c r="IX152" s="33"/>
      <c r="IY152" s="33"/>
      <c r="IZ152" s="33"/>
      <c r="JA152" s="33"/>
      <c r="JB152" s="33"/>
      <c r="JC152" s="33"/>
      <c r="JD152" s="33"/>
      <c r="JE152" s="33"/>
      <c r="JF152" s="33"/>
    </row>
    <row r="153" spans="1:266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33"/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  <c r="FM153" s="33"/>
      <c r="FN153" s="33"/>
      <c r="FO153" s="33"/>
      <c r="FP153" s="33"/>
      <c r="FQ153" s="33"/>
      <c r="FR153" s="33"/>
      <c r="FS153" s="33"/>
      <c r="FT153" s="33"/>
      <c r="FU153" s="33"/>
      <c r="FV153" s="33"/>
      <c r="FW153" s="33"/>
      <c r="FX153" s="33"/>
      <c r="FY153" s="33"/>
      <c r="FZ153" s="33"/>
      <c r="GA153" s="33"/>
      <c r="GB153" s="33"/>
      <c r="GC153" s="33"/>
      <c r="GD153" s="33"/>
      <c r="GE153" s="33"/>
      <c r="GF153" s="33"/>
      <c r="GG153" s="33"/>
      <c r="GH153" s="33"/>
      <c r="GI153" s="33"/>
      <c r="GJ153" s="33"/>
      <c r="GK153" s="33"/>
      <c r="GL153" s="33"/>
      <c r="GM153" s="33"/>
      <c r="GN153" s="33"/>
      <c r="GO153" s="33"/>
      <c r="GP153" s="33"/>
      <c r="GQ153" s="33"/>
      <c r="GR153" s="33"/>
      <c r="GS153" s="33"/>
      <c r="GT153" s="33"/>
      <c r="GU153" s="33"/>
      <c r="GV153" s="33"/>
      <c r="GW153" s="33"/>
      <c r="GX153" s="33"/>
      <c r="GY153" s="33"/>
      <c r="GZ153" s="33"/>
      <c r="HA153" s="33"/>
      <c r="HB153" s="33"/>
      <c r="HC153" s="33"/>
      <c r="HD153" s="33"/>
      <c r="HE153" s="33"/>
      <c r="HF153" s="33"/>
      <c r="HG153" s="33"/>
      <c r="HH153" s="33"/>
      <c r="HI153" s="33"/>
      <c r="HJ153" s="33"/>
      <c r="HK153" s="33"/>
      <c r="HL153" s="33"/>
      <c r="HM153" s="33"/>
      <c r="HN153" s="33"/>
      <c r="HO153" s="33"/>
      <c r="HP153" s="33"/>
      <c r="HQ153" s="33"/>
      <c r="HR153" s="33"/>
      <c r="HS153" s="33"/>
      <c r="HT153" s="33"/>
      <c r="HU153" s="33"/>
      <c r="HV153" s="33"/>
      <c r="HW153" s="33"/>
      <c r="HX153" s="33"/>
      <c r="HY153" s="33"/>
      <c r="HZ153" s="33"/>
      <c r="IA153" s="33"/>
      <c r="IB153" s="33"/>
      <c r="IC153" s="33"/>
      <c r="ID153" s="33"/>
      <c r="IE153" s="33"/>
      <c r="IF153" s="33"/>
      <c r="IG153" s="33"/>
      <c r="IH153" s="33"/>
      <c r="II153" s="33"/>
      <c r="IJ153" s="33"/>
      <c r="IK153" s="33"/>
      <c r="IL153" s="33"/>
      <c r="IM153" s="33"/>
      <c r="IN153" s="33"/>
      <c r="IO153" s="33"/>
      <c r="IP153" s="33"/>
      <c r="IQ153" s="33"/>
      <c r="IR153" s="33"/>
      <c r="IS153" s="33"/>
      <c r="IT153" s="33"/>
      <c r="IU153" s="33"/>
      <c r="IV153" s="33"/>
      <c r="IW153" s="33"/>
      <c r="IX153" s="33"/>
      <c r="IY153" s="33"/>
      <c r="IZ153" s="33"/>
      <c r="JA153" s="33"/>
      <c r="JB153" s="33"/>
      <c r="JC153" s="33"/>
      <c r="JD153" s="33"/>
      <c r="JE153" s="33"/>
      <c r="JF153" s="33"/>
    </row>
    <row r="154" spans="1:266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33"/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  <c r="FM154" s="33"/>
      <c r="FN154" s="33"/>
      <c r="FO154" s="33"/>
      <c r="FP154" s="33"/>
      <c r="FQ154" s="33"/>
      <c r="FR154" s="33"/>
      <c r="FS154" s="33"/>
      <c r="FT154" s="33"/>
      <c r="FU154" s="33"/>
      <c r="FV154" s="33"/>
      <c r="FW154" s="33"/>
      <c r="FX154" s="33"/>
      <c r="FY154" s="33"/>
      <c r="FZ154" s="33"/>
      <c r="GA154" s="33"/>
      <c r="GB154" s="33"/>
      <c r="GC154" s="33"/>
      <c r="GD154" s="33"/>
      <c r="GE154" s="33"/>
      <c r="GF154" s="33"/>
      <c r="GG154" s="33"/>
      <c r="GH154" s="33"/>
      <c r="GI154" s="33"/>
      <c r="GJ154" s="33"/>
      <c r="GK154" s="33"/>
      <c r="GL154" s="33"/>
      <c r="GM154" s="33"/>
      <c r="GN154" s="33"/>
      <c r="GO154" s="33"/>
      <c r="GP154" s="33"/>
      <c r="GQ154" s="33"/>
      <c r="GR154" s="33"/>
      <c r="GS154" s="33"/>
      <c r="GT154" s="33"/>
      <c r="GU154" s="33"/>
      <c r="GV154" s="33"/>
      <c r="GW154" s="33"/>
      <c r="GX154" s="33"/>
      <c r="GY154" s="33"/>
      <c r="GZ154" s="33"/>
      <c r="HA154" s="33"/>
      <c r="HB154" s="33"/>
      <c r="HC154" s="33"/>
      <c r="HD154" s="33"/>
      <c r="HE154" s="33"/>
      <c r="HF154" s="33"/>
      <c r="HG154" s="33"/>
      <c r="HH154" s="33"/>
      <c r="HI154" s="33"/>
      <c r="HJ154" s="33"/>
      <c r="HK154" s="33"/>
      <c r="HL154" s="33"/>
      <c r="HM154" s="33"/>
      <c r="HN154" s="33"/>
      <c r="HO154" s="33"/>
      <c r="HP154" s="33"/>
      <c r="HQ154" s="33"/>
      <c r="HR154" s="33"/>
      <c r="HS154" s="33"/>
      <c r="HT154" s="33"/>
      <c r="HU154" s="33"/>
      <c r="HV154" s="33"/>
      <c r="HW154" s="33"/>
      <c r="HX154" s="33"/>
      <c r="HY154" s="33"/>
      <c r="HZ154" s="33"/>
      <c r="IA154" s="33"/>
      <c r="IB154" s="33"/>
      <c r="IC154" s="33"/>
      <c r="ID154" s="33"/>
      <c r="IE154" s="33"/>
      <c r="IF154" s="33"/>
      <c r="IG154" s="33"/>
      <c r="IH154" s="33"/>
      <c r="II154" s="33"/>
      <c r="IJ154" s="33"/>
      <c r="IK154" s="33"/>
      <c r="IL154" s="33"/>
      <c r="IM154" s="33"/>
      <c r="IN154" s="33"/>
      <c r="IO154" s="33"/>
      <c r="IP154" s="33"/>
      <c r="IQ154" s="33"/>
      <c r="IR154" s="33"/>
      <c r="IS154" s="33"/>
      <c r="IT154" s="33"/>
      <c r="IU154" s="33"/>
      <c r="IV154" s="33"/>
      <c r="IW154" s="33"/>
      <c r="IX154" s="33"/>
      <c r="IY154" s="33"/>
      <c r="IZ154" s="33"/>
      <c r="JA154" s="33"/>
      <c r="JB154" s="33"/>
      <c r="JC154" s="33"/>
      <c r="JD154" s="33"/>
      <c r="JE154" s="33"/>
      <c r="JF154" s="33"/>
    </row>
    <row r="155" spans="1:266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33"/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  <c r="FM155" s="33"/>
      <c r="FN155" s="33"/>
      <c r="FO155" s="33"/>
      <c r="FP155" s="33"/>
      <c r="FQ155" s="33"/>
      <c r="FR155" s="33"/>
      <c r="FS155" s="33"/>
      <c r="FT155" s="33"/>
      <c r="FU155" s="33"/>
      <c r="FV155" s="33"/>
      <c r="FW155" s="33"/>
      <c r="FX155" s="33"/>
      <c r="FY155" s="33"/>
      <c r="FZ155" s="33"/>
      <c r="GA155" s="33"/>
      <c r="GB155" s="33"/>
      <c r="GC155" s="33"/>
      <c r="GD155" s="33"/>
      <c r="GE155" s="33"/>
      <c r="GF155" s="33"/>
      <c r="GG155" s="33"/>
      <c r="GH155" s="33"/>
      <c r="GI155" s="33"/>
      <c r="GJ155" s="33"/>
      <c r="GK155" s="33"/>
      <c r="GL155" s="33"/>
      <c r="GM155" s="33"/>
      <c r="GN155" s="33"/>
      <c r="GO155" s="33"/>
      <c r="GP155" s="33"/>
      <c r="GQ155" s="33"/>
      <c r="GR155" s="33"/>
      <c r="GS155" s="33"/>
      <c r="GT155" s="33"/>
      <c r="GU155" s="33"/>
      <c r="GV155" s="33"/>
      <c r="GW155" s="33"/>
      <c r="GX155" s="33"/>
      <c r="GY155" s="33"/>
      <c r="GZ155" s="33"/>
      <c r="HA155" s="33"/>
      <c r="HB155" s="33"/>
      <c r="HC155" s="33"/>
      <c r="HD155" s="33"/>
      <c r="HE155" s="33"/>
      <c r="HF155" s="33"/>
      <c r="HG155" s="33"/>
      <c r="HH155" s="33"/>
      <c r="HI155" s="33"/>
      <c r="HJ155" s="33"/>
      <c r="HK155" s="33"/>
      <c r="HL155" s="33"/>
      <c r="HM155" s="33"/>
      <c r="HN155" s="33"/>
      <c r="HO155" s="33"/>
      <c r="HP155" s="33"/>
      <c r="HQ155" s="33"/>
      <c r="HR155" s="33"/>
      <c r="HS155" s="33"/>
      <c r="HT155" s="33"/>
      <c r="HU155" s="33"/>
      <c r="HV155" s="33"/>
      <c r="HW155" s="33"/>
      <c r="HX155" s="33"/>
      <c r="HY155" s="33"/>
      <c r="HZ155" s="33"/>
      <c r="IA155" s="33"/>
      <c r="IB155" s="33"/>
      <c r="IC155" s="33"/>
      <c r="ID155" s="33"/>
      <c r="IE155" s="33"/>
      <c r="IF155" s="33"/>
      <c r="IG155" s="33"/>
      <c r="IH155" s="33"/>
      <c r="II155" s="33"/>
      <c r="IJ155" s="33"/>
      <c r="IK155" s="33"/>
      <c r="IL155" s="33"/>
      <c r="IM155" s="33"/>
      <c r="IN155" s="33"/>
      <c r="IO155" s="33"/>
      <c r="IP155" s="33"/>
      <c r="IQ155" s="33"/>
      <c r="IR155" s="33"/>
      <c r="IS155" s="33"/>
      <c r="IT155" s="33"/>
      <c r="IU155" s="33"/>
      <c r="IV155" s="33"/>
      <c r="IW155" s="33"/>
      <c r="IX155" s="33"/>
      <c r="IY155" s="33"/>
      <c r="IZ155" s="33"/>
      <c r="JA155" s="33"/>
      <c r="JB155" s="33"/>
      <c r="JC155" s="33"/>
      <c r="JD155" s="33"/>
      <c r="JE155" s="33"/>
      <c r="JF155" s="33"/>
    </row>
    <row r="156" spans="1:266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  <c r="FM156" s="33"/>
      <c r="FN156" s="33"/>
      <c r="FO156" s="33"/>
      <c r="FP156" s="33"/>
      <c r="FQ156" s="33"/>
      <c r="FR156" s="33"/>
      <c r="FS156" s="33"/>
      <c r="FT156" s="33"/>
      <c r="FU156" s="33"/>
      <c r="FV156" s="33"/>
      <c r="FW156" s="33"/>
      <c r="FX156" s="33"/>
      <c r="FY156" s="33"/>
      <c r="FZ156" s="33"/>
      <c r="GA156" s="33"/>
      <c r="GB156" s="33"/>
      <c r="GC156" s="33"/>
      <c r="GD156" s="33"/>
      <c r="GE156" s="33"/>
      <c r="GF156" s="33"/>
      <c r="GG156" s="33"/>
      <c r="GH156" s="33"/>
      <c r="GI156" s="33"/>
      <c r="GJ156" s="33"/>
      <c r="GK156" s="33"/>
      <c r="GL156" s="33"/>
      <c r="GM156" s="33"/>
      <c r="GN156" s="33"/>
      <c r="GO156" s="33"/>
      <c r="GP156" s="33"/>
      <c r="GQ156" s="33"/>
      <c r="GR156" s="33"/>
      <c r="GS156" s="33"/>
      <c r="GT156" s="33"/>
      <c r="GU156" s="33"/>
      <c r="GV156" s="33"/>
      <c r="GW156" s="33"/>
      <c r="GX156" s="33"/>
      <c r="GY156" s="33"/>
      <c r="GZ156" s="33"/>
      <c r="HA156" s="33"/>
      <c r="HB156" s="33"/>
      <c r="HC156" s="33"/>
      <c r="HD156" s="33"/>
      <c r="HE156" s="33"/>
      <c r="HF156" s="33"/>
      <c r="HG156" s="33"/>
      <c r="HH156" s="33"/>
      <c r="HI156" s="33"/>
      <c r="HJ156" s="33"/>
      <c r="HK156" s="33"/>
      <c r="HL156" s="33"/>
      <c r="HM156" s="33"/>
      <c r="HN156" s="33"/>
      <c r="HO156" s="33"/>
      <c r="HP156" s="33"/>
      <c r="HQ156" s="33"/>
      <c r="HR156" s="33"/>
      <c r="HS156" s="33"/>
      <c r="HT156" s="33"/>
      <c r="HU156" s="33"/>
      <c r="HV156" s="33"/>
      <c r="HW156" s="33"/>
      <c r="HX156" s="33"/>
      <c r="HY156" s="33"/>
      <c r="HZ156" s="33"/>
      <c r="IA156" s="33"/>
      <c r="IB156" s="33"/>
      <c r="IC156" s="33"/>
      <c r="ID156" s="33"/>
      <c r="IE156" s="33"/>
      <c r="IF156" s="33"/>
      <c r="IG156" s="33"/>
      <c r="IH156" s="33"/>
      <c r="II156" s="33"/>
      <c r="IJ156" s="33"/>
      <c r="IK156" s="33"/>
      <c r="IL156" s="33"/>
      <c r="IM156" s="33"/>
      <c r="IN156" s="33"/>
      <c r="IO156" s="33"/>
      <c r="IP156" s="33"/>
      <c r="IQ156" s="33"/>
      <c r="IR156" s="33"/>
      <c r="IS156" s="33"/>
      <c r="IT156" s="33"/>
      <c r="IU156" s="33"/>
      <c r="IV156" s="33"/>
      <c r="IW156" s="33"/>
      <c r="IX156" s="33"/>
      <c r="IY156" s="33"/>
      <c r="IZ156" s="33"/>
      <c r="JA156" s="33"/>
      <c r="JB156" s="33"/>
      <c r="JC156" s="33"/>
      <c r="JD156" s="33"/>
      <c r="JE156" s="33"/>
      <c r="JF156" s="33"/>
    </row>
    <row r="157" spans="1:266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33"/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  <c r="FM157" s="33"/>
      <c r="FN157" s="33"/>
      <c r="FO157" s="33"/>
      <c r="FP157" s="33"/>
      <c r="FQ157" s="33"/>
      <c r="FR157" s="33"/>
      <c r="FS157" s="33"/>
      <c r="FT157" s="33"/>
      <c r="FU157" s="33"/>
      <c r="FV157" s="33"/>
      <c r="FW157" s="33"/>
      <c r="FX157" s="33"/>
      <c r="FY157" s="33"/>
      <c r="FZ157" s="33"/>
      <c r="GA157" s="33"/>
      <c r="GB157" s="33"/>
      <c r="GC157" s="33"/>
      <c r="GD157" s="33"/>
      <c r="GE157" s="33"/>
      <c r="GF157" s="33"/>
      <c r="GG157" s="33"/>
      <c r="GH157" s="33"/>
      <c r="GI157" s="33"/>
      <c r="GJ157" s="33"/>
      <c r="GK157" s="33"/>
      <c r="GL157" s="33"/>
      <c r="GM157" s="33"/>
      <c r="GN157" s="33"/>
      <c r="GO157" s="33"/>
      <c r="GP157" s="33"/>
      <c r="GQ157" s="33"/>
      <c r="GR157" s="33"/>
      <c r="GS157" s="33"/>
      <c r="GT157" s="33"/>
      <c r="GU157" s="33"/>
      <c r="GV157" s="33"/>
      <c r="GW157" s="33"/>
      <c r="GX157" s="33"/>
      <c r="GY157" s="33"/>
      <c r="GZ157" s="33"/>
      <c r="HA157" s="33"/>
      <c r="HB157" s="33"/>
      <c r="HC157" s="33"/>
      <c r="HD157" s="33"/>
      <c r="HE157" s="33"/>
      <c r="HF157" s="33"/>
      <c r="HG157" s="33"/>
      <c r="HH157" s="33"/>
      <c r="HI157" s="33"/>
      <c r="HJ157" s="33"/>
      <c r="HK157" s="33"/>
      <c r="HL157" s="33"/>
      <c r="HM157" s="33"/>
      <c r="HN157" s="33"/>
      <c r="HO157" s="33"/>
      <c r="HP157" s="33"/>
      <c r="HQ157" s="33"/>
      <c r="HR157" s="33"/>
      <c r="HS157" s="33"/>
      <c r="HT157" s="33"/>
      <c r="HU157" s="33"/>
      <c r="HV157" s="33"/>
      <c r="HW157" s="33"/>
      <c r="HX157" s="33"/>
      <c r="HY157" s="33"/>
      <c r="HZ157" s="33"/>
      <c r="IA157" s="33"/>
      <c r="IB157" s="33"/>
      <c r="IC157" s="33"/>
      <c r="ID157" s="33"/>
      <c r="IE157" s="33"/>
      <c r="IF157" s="33"/>
      <c r="IG157" s="33"/>
      <c r="IH157" s="33"/>
      <c r="II157" s="33"/>
      <c r="IJ157" s="33"/>
      <c r="IK157" s="33"/>
      <c r="IL157" s="33"/>
      <c r="IM157" s="33"/>
      <c r="IN157" s="33"/>
      <c r="IO157" s="33"/>
      <c r="IP157" s="33"/>
      <c r="IQ157" s="33"/>
      <c r="IR157" s="33"/>
      <c r="IS157" s="33"/>
      <c r="IT157" s="33"/>
      <c r="IU157" s="33"/>
      <c r="IV157" s="33"/>
      <c r="IW157" s="33"/>
      <c r="IX157" s="33"/>
      <c r="IY157" s="33"/>
      <c r="IZ157" s="33"/>
      <c r="JA157" s="33"/>
      <c r="JB157" s="33"/>
      <c r="JC157" s="33"/>
      <c r="JD157" s="33"/>
      <c r="JE157" s="33"/>
      <c r="JF157" s="33"/>
    </row>
    <row r="158" spans="1:266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33"/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  <c r="FM158" s="33"/>
      <c r="FN158" s="33"/>
      <c r="FO158" s="33"/>
      <c r="FP158" s="33"/>
      <c r="FQ158" s="33"/>
      <c r="FR158" s="33"/>
      <c r="FS158" s="33"/>
      <c r="FT158" s="33"/>
      <c r="FU158" s="33"/>
      <c r="FV158" s="33"/>
      <c r="FW158" s="33"/>
      <c r="FX158" s="33"/>
      <c r="FY158" s="33"/>
      <c r="FZ158" s="33"/>
      <c r="GA158" s="33"/>
      <c r="GB158" s="33"/>
      <c r="GC158" s="33"/>
      <c r="GD158" s="33"/>
      <c r="GE158" s="33"/>
      <c r="GF158" s="33"/>
      <c r="GG158" s="33"/>
      <c r="GH158" s="33"/>
      <c r="GI158" s="33"/>
      <c r="GJ158" s="33"/>
      <c r="GK158" s="33"/>
      <c r="GL158" s="33"/>
      <c r="GM158" s="33"/>
      <c r="GN158" s="33"/>
      <c r="GO158" s="33"/>
      <c r="GP158" s="33"/>
      <c r="GQ158" s="33"/>
      <c r="GR158" s="33"/>
      <c r="GS158" s="33"/>
      <c r="GT158" s="33"/>
      <c r="GU158" s="33"/>
      <c r="GV158" s="33"/>
      <c r="GW158" s="33"/>
      <c r="GX158" s="33"/>
      <c r="GY158" s="33"/>
      <c r="GZ158" s="33"/>
      <c r="HA158" s="33"/>
      <c r="HB158" s="33"/>
      <c r="HC158" s="33"/>
      <c r="HD158" s="33"/>
      <c r="HE158" s="33"/>
      <c r="HF158" s="33"/>
      <c r="HG158" s="33"/>
      <c r="HH158" s="33"/>
      <c r="HI158" s="33"/>
      <c r="HJ158" s="33"/>
      <c r="HK158" s="33"/>
      <c r="HL158" s="33"/>
      <c r="HM158" s="33"/>
      <c r="HN158" s="33"/>
      <c r="HO158" s="33"/>
      <c r="HP158" s="33"/>
      <c r="HQ158" s="33"/>
      <c r="HR158" s="33"/>
      <c r="HS158" s="33"/>
      <c r="HT158" s="33"/>
      <c r="HU158" s="33"/>
      <c r="HV158" s="33"/>
      <c r="HW158" s="33"/>
      <c r="HX158" s="33"/>
      <c r="HY158" s="33"/>
      <c r="HZ158" s="33"/>
      <c r="IA158" s="33"/>
      <c r="IB158" s="33"/>
      <c r="IC158" s="33"/>
      <c r="ID158" s="33"/>
      <c r="IE158" s="33"/>
      <c r="IF158" s="33"/>
      <c r="IG158" s="33"/>
      <c r="IH158" s="33"/>
      <c r="II158" s="33"/>
      <c r="IJ158" s="33"/>
      <c r="IK158" s="33"/>
      <c r="IL158" s="33"/>
      <c r="IM158" s="33"/>
      <c r="IN158" s="33"/>
      <c r="IO158" s="33"/>
      <c r="IP158" s="33"/>
      <c r="IQ158" s="33"/>
      <c r="IR158" s="33"/>
      <c r="IS158" s="33"/>
      <c r="IT158" s="33"/>
      <c r="IU158" s="33"/>
      <c r="IV158" s="33"/>
      <c r="IW158" s="33"/>
      <c r="IX158" s="33"/>
      <c r="IY158" s="33"/>
      <c r="IZ158" s="33"/>
      <c r="JA158" s="33"/>
      <c r="JB158" s="33"/>
      <c r="JC158" s="33"/>
      <c r="JD158" s="33"/>
      <c r="JE158" s="33"/>
      <c r="JF158" s="33"/>
    </row>
    <row r="159" spans="1:266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33"/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  <c r="FM159" s="33"/>
      <c r="FN159" s="33"/>
      <c r="FO159" s="33"/>
      <c r="FP159" s="33"/>
      <c r="FQ159" s="33"/>
      <c r="FR159" s="33"/>
      <c r="FS159" s="33"/>
      <c r="FT159" s="33"/>
      <c r="FU159" s="33"/>
      <c r="FV159" s="33"/>
      <c r="FW159" s="33"/>
      <c r="FX159" s="33"/>
      <c r="FY159" s="33"/>
      <c r="FZ159" s="33"/>
      <c r="GA159" s="33"/>
      <c r="GB159" s="33"/>
      <c r="GC159" s="33"/>
      <c r="GD159" s="33"/>
      <c r="GE159" s="33"/>
      <c r="GF159" s="33"/>
      <c r="GG159" s="33"/>
      <c r="GH159" s="33"/>
      <c r="GI159" s="33"/>
      <c r="GJ159" s="33"/>
      <c r="GK159" s="33"/>
      <c r="GL159" s="33"/>
      <c r="GM159" s="33"/>
      <c r="GN159" s="33"/>
      <c r="GO159" s="33"/>
      <c r="GP159" s="33"/>
      <c r="GQ159" s="33"/>
      <c r="GR159" s="33"/>
      <c r="GS159" s="33"/>
      <c r="GT159" s="33"/>
      <c r="GU159" s="33"/>
      <c r="GV159" s="33"/>
      <c r="GW159" s="33"/>
      <c r="GX159" s="33"/>
      <c r="GY159" s="33"/>
      <c r="GZ159" s="33"/>
      <c r="HA159" s="33"/>
      <c r="HB159" s="33"/>
      <c r="HC159" s="33"/>
      <c r="HD159" s="33"/>
      <c r="HE159" s="33"/>
      <c r="HF159" s="33"/>
      <c r="HG159" s="33"/>
      <c r="HH159" s="33"/>
      <c r="HI159" s="33"/>
      <c r="HJ159" s="33"/>
      <c r="HK159" s="33"/>
      <c r="HL159" s="33"/>
      <c r="HM159" s="33"/>
      <c r="HN159" s="33"/>
      <c r="HO159" s="33"/>
      <c r="HP159" s="33"/>
      <c r="HQ159" s="33"/>
      <c r="HR159" s="33"/>
      <c r="HS159" s="33"/>
      <c r="HT159" s="33"/>
      <c r="HU159" s="33"/>
      <c r="HV159" s="33"/>
      <c r="HW159" s="33"/>
      <c r="HX159" s="33"/>
      <c r="HY159" s="33"/>
      <c r="HZ159" s="33"/>
      <c r="IA159" s="33"/>
      <c r="IB159" s="33"/>
      <c r="IC159" s="33"/>
      <c r="ID159" s="33"/>
      <c r="IE159" s="33"/>
      <c r="IF159" s="33"/>
      <c r="IG159" s="33"/>
      <c r="IH159" s="33"/>
      <c r="II159" s="33"/>
      <c r="IJ159" s="33"/>
      <c r="IK159" s="33"/>
      <c r="IL159" s="33"/>
      <c r="IM159" s="33"/>
      <c r="IN159" s="33"/>
      <c r="IO159" s="33"/>
      <c r="IP159" s="33"/>
      <c r="IQ159" s="33"/>
      <c r="IR159" s="33"/>
      <c r="IS159" s="33"/>
      <c r="IT159" s="33"/>
      <c r="IU159" s="33"/>
      <c r="IV159" s="33"/>
      <c r="IW159" s="33"/>
      <c r="IX159" s="33"/>
      <c r="IY159" s="33"/>
      <c r="IZ159" s="33"/>
      <c r="JA159" s="33"/>
      <c r="JB159" s="33"/>
      <c r="JC159" s="33"/>
      <c r="JD159" s="33"/>
      <c r="JE159" s="33"/>
      <c r="JF159" s="33"/>
    </row>
    <row r="160" spans="1:266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33"/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  <c r="FM160" s="33"/>
      <c r="FN160" s="33"/>
      <c r="FO160" s="33"/>
      <c r="FP160" s="33"/>
      <c r="FQ160" s="33"/>
      <c r="FR160" s="33"/>
      <c r="FS160" s="33"/>
      <c r="FT160" s="33"/>
      <c r="FU160" s="33"/>
      <c r="FV160" s="33"/>
      <c r="FW160" s="33"/>
      <c r="FX160" s="33"/>
      <c r="FY160" s="33"/>
      <c r="FZ160" s="33"/>
      <c r="GA160" s="33"/>
      <c r="GB160" s="33"/>
      <c r="GC160" s="33"/>
      <c r="GD160" s="33"/>
      <c r="GE160" s="33"/>
      <c r="GF160" s="33"/>
      <c r="GG160" s="33"/>
      <c r="GH160" s="33"/>
      <c r="GI160" s="33"/>
      <c r="GJ160" s="33"/>
      <c r="GK160" s="33"/>
      <c r="GL160" s="33"/>
      <c r="GM160" s="33"/>
      <c r="GN160" s="33"/>
      <c r="GO160" s="33"/>
      <c r="GP160" s="33"/>
      <c r="GQ160" s="33"/>
      <c r="GR160" s="33"/>
      <c r="GS160" s="33"/>
      <c r="GT160" s="33"/>
      <c r="GU160" s="33"/>
      <c r="GV160" s="33"/>
      <c r="GW160" s="33"/>
      <c r="GX160" s="33"/>
      <c r="GY160" s="33"/>
      <c r="GZ160" s="33"/>
      <c r="HA160" s="33"/>
      <c r="HB160" s="33"/>
      <c r="HC160" s="33"/>
      <c r="HD160" s="33"/>
      <c r="HE160" s="33"/>
      <c r="HF160" s="33"/>
      <c r="HG160" s="33"/>
      <c r="HH160" s="33"/>
      <c r="HI160" s="33"/>
      <c r="HJ160" s="33"/>
      <c r="HK160" s="33"/>
      <c r="HL160" s="33"/>
      <c r="HM160" s="33"/>
      <c r="HN160" s="33"/>
      <c r="HO160" s="33"/>
      <c r="HP160" s="33"/>
      <c r="HQ160" s="33"/>
      <c r="HR160" s="33"/>
      <c r="HS160" s="33"/>
      <c r="HT160" s="33"/>
      <c r="HU160" s="33"/>
      <c r="HV160" s="33"/>
      <c r="HW160" s="33"/>
      <c r="HX160" s="33"/>
      <c r="HY160" s="33"/>
      <c r="HZ160" s="33"/>
      <c r="IA160" s="33"/>
      <c r="IB160" s="33"/>
      <c r="IC160" s="33"/>
      <c r="ID160" s="33"/>
      <c r="IE160" s="33"/>
      <c r="IF160" s="33"/>
      <c r="IG160" s="33"/>
      <c r="IH160" s="33"/>
      <c r="II160" s="33"/>
      <c r="IJ160" s="33"/>
      <c r="IK160" s="33"/>
      <c r="IL160" s="33"/>
      <c r="IM160" s="33"/>
      <c r="IN160" s="33"/>
      <c r="IO160" s="33"/>
      <c r="IP160" s="33"/>
      <c r="IQ160" s="33"/>
      <c r="IR160" s="33"/>
      <c r="IS160" s="33"/>
      <c r="IT160" s="33"/>
      <c r="IU160" s="33"/>
      <c r="IV160" s="33"/>
      <c r="IW160" s="33"/>
      <c r="IX160" s="33"/>
      <c r="IY160" s="33"/>
      <c r="IZ160" s="33"/>
      <c r="JA160" s="33"/>
      <c r="JB160" s="33"/>
      <c r="JC160" s="33"/>
      <c r="JD160" s="33"/>
      <c r="JE160" s="33"/>
      <c r="JF160" s="33"/>
    </row>
    <row r="161" spans="1:266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33"/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  <c r="FM161" s="33"/>
      <c r="FN161" s="33"/>
      <c r="FO161" s="33"/>
      <c r="FP161" s="33"/>
      <c r="FQ161" s="33"/>
      <c r="FR161" s="33"/>
      <c r="FS161" s="33"/>
      <c r="FT161" s="33"/>
      <c r="FU161" s="33"/>
      <c r="FV161" s="33"/>
      <c r="FW161" s="33"/>
      <c r="FX161" s="33"/>
      <c r="FY161" s="33"/>
      <c r="FZ161" s="33"/>
      <c r="GA161" s="33"/>
      <c r="GB161" s="33"/>
      <c r="GC161" s="33"/>
      <c r="GD161" s="33"/>
      <c r="GE161" s="33"/>
      <c r="GF161" s="33"/>
      <c r="GG161" s="33"/>
      <c r="GH161" s="33"/>
      <c r="GI161" s="33"/>
      <c r="GJ161" s="33"/>
      <c r="GK161" s="33"/>
      <c r="GL161" s="33"/>
      <c r="GM161" s="33"/>
      <c r="GN161" s="33"/>
      <c r="GO161" s="33"/>
      <c r="GP161" s="33"/>
      <c r="GQ161" s="33"/>
      <c r="GR161" s="33"/>
      <c r="GS161" s="33"/>
      <c r="GT161" s="33"/>
      <c r="GU161" s="33"/>
      <c r="GV161" s="33"/>
      <c r="GW161" s="33"/>
      <c r="GX161" s="33"/>
      <c r="GY161" s="33"/>
      <c r="GZ161" s="33"/>
      <c r="HA161" s="33"/>
      <c r="HB161" s="33"/>
      <c r="HC161" s="33"/>
      <c r="HD161" s="33"/>
      <c r="HE161" s="33"/>
      <c r="HF161" s="33"/>
      <c r="HG161" s="33"/>
      <c r="HH161" s="33"/>
      <c r="HI161" s="33"/>
      <c r="HJ161" s="33"/>
      <c r="HK161" s="33"/>
      <c r="HL161" s="33"/>
      <c r="HM161" s="33"/>
      <c r="HN161" s="33"/>
      <c r="HO161" s="33"/>
      <c r="HP161" s="33"/>
      <c r="HQ161" s="33"/>
      <c r="HR161" s="33"/>
      <c r="HS161" s="33"/>
      <c r="HT161" s="33"/>
      <c r="HU161" s="33"/>
      <c r="HV161" s="33"/>
      <c r="HW161" s="33"/>
      <c r="HX161" s="33"/>
      <c r="HY161" s="33"/>
      <c r="HZ161" s="33"/>
      <c r="IA161" s="33"/>
      <c r="IB161" s="33"/>
      <c r="IC161" s="33"/>
      <c r="ID161" s="33"/>
      <c r="IE161" s="33"/>
      <c r="IF161" s="33"/>
      <c r="IG161" s="33"/>
      <c r="IH161" s="33"/>
      <c r="II161" s="33"/>
      <c r="IJ161" s="33"/>
      <c r="IK161" s="33"/>
      <c r="IL161" s="33"/>
      <c r="IM161" s="33"/>
      <c r="IN161" s="33"/>
      <c r="IO161" s="33"/>
      <c r="IP161" s="33"/>
      <c r="IQ161" s="33"/>
      <c r="IR161" s="33"/>
      <c r="IS161" s="33"/>
      <c r="IT161" s="33"/>
      <c r="IU161" s="33"/>
      <c r="IV161" s="33"/>
      <c r="IW161" s="33"/>
      <c r="IX161" s="33"/>
      <c r="IY161" s="33"/>
      <c r="IZ161" s="33"/>
      <c r="JA161" s="33"/>
      <c r="JB161" s="33"/>
      <c r="JC161" s="33"/>
      <c r="JD161" s="33"/>
      <c r="JE161" s="33"/>
      <c r="JF161" s="33"/>
    </row>
    <row r="162" spans="1:266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33"/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  <c r="FM162" s="33"/>
      <c r="FN162" s="33"/>
      <c r="FO162" s="33"/>
      <c r="FP162" s="33"/>
      <c r="FQ162" s="33"/>
      <c r="FR162" s="33"/>
      <c r="FS162" s="33"/>
      <c r="FT162" s="33"/>
      <c r="FU162" s="33"/>
      <c r="FV162" s="33"/>
      <c r="FW162" s="33"/>
      <c r="FX162" s="33"/>
      <c r="FY162" s="33"/>
      <c r="FZ162" s="33"/>
      <c r="GA162" s="33"/>
      <c r="GB162" s="33"/>
      <c r="GC162" s="33"/>
      <c r="GD162" s="33"/>
      <c r="GE162" s="33"/>
      <c r="GF162" s="33"/>
      <c r="GG162" s="33"/>
      <c r="GH162" s="33"/>
      <c r="GI162" s="33"/>
      <c r="GJ162" s="33"/>
      <c r="GK162" s="33"/>
      <c r="GL162" s="33"/>
      <c r="GM162" s="33"/>
      <c r="GN162" s="33"/>
      <c r="GO162" s="33"/>
      <c r="GP162" s="33"/>
      <c r="GQ162" s="33"/>
      <c r="GR162" s="33"/>
      <c r="GS162" s="33"/>
      <c r="GT162" s="33"/>
      <c r="GU162" s="33"/>
      <c r="GV162" s="33"/>
      <c r="GW162" s="33"/>
      <c r="GX162" s="33"/>
      <c r="GY162" s="33"/>
      <c r="GZ162" s="33"/>
      <c r="HA162" s="33"/>
      <c r="HB162" s="33"/>
      <c r="HC162" s="33"/>
      <c r="HD162" s="33"/>
      <c r="HE162" s="33"/>
      <c r="HF162" s="33"/>
      <c r="HG162" s="33"/>
      <c r="HH162" s="33"/>
      <c r="HI162" s="33"/>
      <c r="HJ162" s="33"/>
      <c r="HK162" s="33"/>
      <c r="HL162" s="33"/>
      <c r="HM162" s="33"/>
      <c r="HN162" s="33"/>
      <c r="HO162" s="33"/>
      <c r="HP162" s="33"/>
      <c r="HQ162" s="33"/>
      <c r="HR162" s="33"/>
      <c r="HS162" s="33"/>
      <c r="HT162" s="33"/>
      <c r="HU162" s="33"/>
      <c r="HV162" s="33"/>
      <c r="HW162" s="33"/>
      <c r="HX162" s="33"/>
      <c r="HY162" s="33"/>
      <c r="HZ162" s="33"/>
      <c r="IA162" s="33"/>
      <c r="IB162" s="33"/>
      <c r="IC162" s="33"/>
      <c r="ID162" s="33"/>
      <c r="IE162" s="33"/>
      <c r="IF162" s="33"/>
      <c r="IG162" s="33"/>
      <c r="IH162" s="33"/>
      <c r="II162" s="33"/>
      <c r="IJ162" s="33"/>
      <c r="IK162" s="33"/>
      <c r="IL162" s="33"/>
      <c r="IM162" s="33"/>
      <c r="IN162" s="33"/>
      <c r="IO162" s="33"/>
      <c r="IP162" s="33"/>
      <c r="IQ162" s="33"/>
      <c r="IR162" s="33"/>
      <c r="IS162" s="33"/>
      <c r="IT162" s="33"/>
      <c r="IU162" s="33"/>
      <c r="IV162" s="33"/>
      <c r="IW162" s="33"/>
      <c r="IX162" s="33"/>
      <c r="IY162" s="33"/>
      <c r="IZ162" s="33"/>
      <c r="JA162" s="33"/>
      <c r="JB162" s="33"/>
      <c r="JC162" s="33"/>
      <c r="JD162" s="33"/>
      <c r="JE162" s="33"/>
      <c r="JF162" s="33"/>
    </row>
    <row r="163" spans="1:266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33"/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  <c r="FM163" s="33"/>
      <c r="FN163" s="33"/>
      <c r="FO163" s="33"/>
      <c r="FP163" s="33"/>
      <c r="FQ163" s="33"/>
      <c r="FR163" s="33"/>
      <c r="FS163" s="33"/>
      <c r="FT163" s="33"/>
      <c r="FU163" s="33"/>
      <c r="FV163" s="33"/>
      <c r="FW163" s="33"/>
      <c r="FX163" s="33"/>
      <c r="FY163" s="33"/>
      <c r="FZ163" s="33"/>
      <c r="GA163" s="33"/>
      <c r="GB163" s="33"/>
      <c r="GC163" s="33"/>
      <c r="GD163" s="33"/>
      <c r="GE163" s="33"/>
      <c r="GF163" s="33"/>
      <c r="GG163" s="33"/>
      <c r="GH163" s="33"/>
      <c r="GI163" s="33"/>
      <c r="GJ163" s="33"/>
      <c r="GK163" s="33"/>
      <c r="GL163" s="33"/>
      <c r="GM163" s="33"/>
      <c r="GN163" s="33"/>
      <c r="GO163" s="33"/>
      <c r="GP163" s="33"/>
      <c r="GQ163" s="33"/>
      <c r="GR163" s="33"/>
      <c r="GS163" s="33"/>
      <c r="GT163" s="33"/>
      <c r="GU163" s="33"/>
      <c r="GV163" s="33"/>
      <c r="GW163" s="33"/>
      <c r="GX163" s="33"/>
      <c r="GY163" s="33"/>
      <c r="GZ163" s="33"/>
      <c r="HA163" s="33"/>
      <c r="HB163" s="33"/>
      <c r="HC163" s="33"/>
      <c r="HD163" s="33"/>
      <c r="HE163" s="33"/>
      <c r="HF163" s="33"/>
      <c r="HG163" s="33"/>
      <c r="HH163" s="33"/>
      <c r="HI163" s="33"/>
      <c r="HJ163" s="33"/>
      <c r="HK163" s="33"/>
      <c r="HL163" s="33"/>
      <c r="HM163" s="33"/>
      <c r="HN163" s="33"/>
      <c r="HO163" s="33"/>
      <c r="HP163" s="33"/>
      <c r="HQ163" s="33"/>
      <c r="HR163" s="33"/>
      <c r="HS163" s="33"/>
      <c r="HT163" s="33"/>
      <c r="HU163" s="33"/>
      <c r="HV163" s="33"/>
      <c r="HW163" s="33"/>
      <c r="HX163" s="33"/>
      <c r="HY163" s="33"/>
      <c r="HZ163" s="33"/>
      <c r="IA163" s="33"/>
      <c r="IB163" s="33"/>
      <c r="IC163" s="33"/>
      <c r="ID163" s="33"/>
      <c r="IE163" s="33"/>
      <c r="IF163" s="33"/>
      <c r="IG163" s="33"/>
      <c r="IH163" s="33"/>
      <c r="II163" s="33"/>
      <c r="IJ163" s="33"/>
      <c r="IK163" s="33"/>
      <c r="IL163" s="33"/>
      <c r="IM163" s="33"/>
      <c r="IN163" s="33"/>
      <c r="IO163" s="33"/>
      <c r="IP163" s="33"/>
      <c r="IQ163" s="33"/>
      <c r="IR163" s="33"/>
      <c r="IS163" s="33"/>
      <c r="IT163" s="33"/>
      <c r="IU163" s="33"/>
      <c r="IV163" s="33"/>
      <c r="IW163" s="33"/>
      <c r="IX163" s="33"/>
      <c r="IY163" s="33"/>
      <c r="IZ163" s="33"/>
      <c r="JA163" s="33"/>
      <c r="JB163" s="33"/>
      <c r="JC163" s="33"/>
      <c r="JD163" s="33"/>
      <c r="JE163" s="33"/>
      <c r="JF163" s="33"/>
    </row>
    <row r="164" spans="1:266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33"/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  <c r="FM164" s="33"/>
      <c r="FN164" s="33"/>
      <c r="FO164" s="33"/>
      <c r="FP164" s="33"/>
      <c r="FQ164" s="33"/>
      <c r="FR164" s="33"/>
      <c r="FS164" s="33"/>
      <c r="FT164" s="33"/>
      <c r="FU164" s="33"/>
      <c r="FV164" s="33"/>
      <c r="FW164" s="33"/>
      <c r="FX164" s="33"/>
      <c r="FY164" s="33"/>
      <c r="FZ164" s="33"/>
      <c r="GA164" s="33"/>
      <c r="GB164" s="33"/>
      <c r="GC164" s="33"/>
      <c r="GD164" s="33"/>
      <c r="GE164" s="33"/>
      <c r="GF164" s="33"/>
      <c r="GG164" s="33"/>
      <c r="GH164" s="33"/>
      <c r="GI164" s="33"/>
      <c r="GJ164" s="33"/>
      <c r="GK164" s="33"/>
      <c r="GL164" s="33"/>
      <c r="GM164" s="33"/>
      <c r="GN164" s="33"/>
      <c r="GO164" s="33"/>
      <c r="GP164" s="33"/>
      <c r="GQ164" s="33"/>
      <c r="GR164" s="33"/>
      <c r="GS164" s="33"/>
      <c r="GT164" s="33"/>
      <c r="GU164" s="33"/>
      <c r="GV164" s="33"/>
      <c r="GW164" s="33"/>
      <c r="GX164" s="33"/>
      <c r="GY164" s="33"/>
      <c r="GZ164" s="33"/>
      <c r="HA164" s="33"/>
      <c r="HB164" s="33"/>
      <c r="HC164" s="33"/>
      <c r="HD164" s="33"/>
      <c r="HE164" s="33"/>
      <c r="HF164" s="33"/>
      <c r="HG164" s="33"/>
      <c r="HH164" s="33"/>
      <c r="HI164" s="33"/>
      <c r="HJ164" s="33"/>
      <c r="HK164" s="33"/>
      <c r="HL164" s="33"/>
      <c r="HM164" s="33"/>
      <c r="HN164" s="33"/>
      <c r="HO164" s="33"/>
      <c r="HP164" s="33"/>
      <c r="HQ164" s="33"/>
      <c r="HR164" s="33"/>
      <c r="HS164" s="33"/>
      <c r="HT164" s="33"/>
      <c r="HU164" s="33"/>
      <c r="HV164" s="33"/>
      <c r="HW164" s="33"/>
      <c r="HX164" s="33"/>
      <c r="HY164" s="33"/>
      <c r="HZ164" s="33"/>
      <c r="IA164" s="33"/>
      <c r="IB164" s="33"/>
      <c r="IC164" s="33"/>
      <c r="ID164" s="33"/>
      <c r="IE164" s="33"/>
      <c r="IF164" s="33"/>
      <c r="IG164" s="33"/>
      <c r="IH164" s="33"/>
      <c r="II164" s="33"/>
      <c r="IJ164" s="33"/>
      <c r="IK164" s="33"/>
      <c r="IL164" s="33"/>
      <c r="IM164" s="33"/>
      <c r="IN164" s="33"/>
      <c r="IO164" s="33"/>
      <c r="IP164" s="33"/>
      <c r="IQ164" s="33"/>
      <c r="IR164" s="33"/>
      <c r="IS164" s="33"/>
      <c r="IT164" s="33"/>
      <c r="IU164" s="33"/>
      <c r="IV164" s="33"/>
      <c r="IW164" s="33"/>
      <c r="IX164" s="33"/>
      <c r="IY164" s="33"/>
      <c r="IZ164" s="33"/>
      <c r="JA164" s="33"/>
      <c r="JB164" s="33"/>
      <c r="JC164" s="33"/>
      <c r="JD164" s="33"/>
      <c r="JE164" s="33"/>
      <c r="JF164" s="33"/>
    </row>
    <row r="165" spans="1:266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33"/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  <c r="FM165" s="33"/>
      <c r="FN165" s="33"/>
      <c r="FO165" s="33"/>
      <c r="FP165" s="33"/>
      <c r="FQ165" s="33"/>
      <c r="FR165" s="33"/>
      <c r="FS165" s="33"/>
      <c r="FT165" s="33"/>
      <c r="FU165" s="33"/>
      <c r="FV165" s="33"/>
      <c r="FW165" s="33"/>
      <c r="FX165" s="33"/>
      <c r="FY165" s="33"/>
      <c r="FZ165" s="33"/>
      <c r="GA165" s="33"/>
      <c r="GB165" s="33"/>
      <c r="GC165" s="33"/>
      <c r="GD165" s="33"/>
      <c r="GE165" s="33"/>
      <c r="GF165" s="33"/>
      <c r="GG165" s="33"/>
      <c r="GH165" s="33"/>
      <c r="GI165" s="33"/>
      <c r="GJ165" s="33"/>
      <c r="GK165" s="33"/>
      <c r="GL165" s="33"/>
      <c r="GM165" s="33"/>
      <c r="GN165" s="33"/>
      <c r="GO165" s="33"/>
      <c r="GP165" s="33"/>
      <c r="GQ165" s="33"/>
      <c r="GR165" s="33"/>
      <c r="GS165" s="33"/>
      <c r="GT165" s="33"/>
      <c r="GU165" s="33"/>
      <c r="GV165" s="33"/>
      <c r="GW165" s="33"/>
      <c r="GX165" s="33"/>
      <c r="GY165" s="33"/>
      <c r="GZ165" s="33"/>
      <c r="HA165" s="33"/>
      <c r="HB165" s="33"/>
      <c r="HC165" s="33"/>
      <c r="HD165" s="33"/>
      <c r="HE165" s="33"/>
      <c r="HF165" s="33"/>
      <c r="HG165" s="33"/>
      <c r="HH165" s="33"/>
      <c r="HI165" s="33"/>
      <c r="HJ165" s="33"/>
      <c r="HK165" s="33"/>
      <c r="HL165" s="33"/>
      <c r="HM165" s="33"/>
      <c r="HN165" s="33"/>
      <c r="HO165" s="33"/>
      <c r="HP165" s="33"/>
      <c r="HQ165" s="33"/>
      <c r="HR165" s="33"/>
      <c r="HS165" s="33"/>
      <c r="HT165" s="33"/>
      <c r="HU165" s="33"/>
      <c r="HV165" s="33"/>
      <c r="HW165" s="33"/>
      <c r="HX165" s="33"/>
      <c r="HY165" s="33"/>
      <c r="HZ165" s="33"/>
      <c r="IA165" s="33"/>
      <c r="IB165" s="33"/>
      <c r="IC165" s="33"/>
      <c r="ID165" s="33"/>
      <c r="IE165" s="33"/>
      <c r="IF165" s="33"/>
      <c r="IG165" s="33"/>
      <c r="IH165" s="33"/>
      <c r="II165" s="33"/>
      <c r="IJ165" s="33"/>
      <c r="IK165" s="33"/>
      <c r="IL165" s="33"/>
      <c r="IM165" s="33"/>
      <c r="IN165" s="33"/>
      <c r="IO165" s="33"/>
      <c r="IP165" s="33"/>
      <c r="IQ165" s="33"/>
      <c r="IR165" s="33"/>
      <c r="IS165" s="33"/>
      <c r="IT165" s="33"/>
      <c r="IU165" s="33"/>
      <c r="IV165" s="33"/>
      <c r="IW165" s="33"/>
      <c r="IX165" s="33"/>
      <c r="IY165" s="33"/>
      <c r="IZ165" s="33"/>
      <c r="JA165" s="33"/>
      <c r="JB165" s="33"/>
      <c r="JC165" s="33"/>
      <c r="JD165" s="33"/>
      <c r="JE165" s="33"/>
      <c r="JF165" s="33"/>
    </row>
    <row r="166" spans="1:266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33"/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  <c r="FM166" s="33"/>
      <c r="FN166" s="33"/>
      <c r="FO166" s="33"/>
      <c r="FP166" s="33"/>
      <c r="FQ166" s="33"/>
      <c r="FR166" s="33"/>
      <c r="FS166" s="33"/>
      <c r="FT166" s="33"/>
      <c r="FU166" s="33"/>
      <c r="FV166" s="33"/>
      <c r="FW166" s="33"/>
      <c r="FX166" s="33"/>
      <c r="FY166" s="33"/>
      <c r="FZ166" s="33"/>
      <c r="GA166" s="33"/>
      <c r="GB166" s="33"/>
      <c r="GC166" s="33"/>
      <c r="GD166" s="33"/>
      <c r="GE166" s="33"/>
      <c r="GF166" s="33"/>
      <c r="GG166" s="33"/>
      <c r="GH166" s="33"/>
      <c r="GI166" s="33"/>
      <c r="GJ166" s="33"/>
      <c r="GK166" s="33"/>
      <c r="GL166" s="33"/>
      <c r="GM166" s="33"/>
      <c r="GN166" s="33"/>
      <c r="GO166" s="33"/>
      <c r="GP166" s="33"/>
      <c r="GQ166" s="33"/>
      <c r="GR166" s="33"/>
      <c r="GS166" s="33"/>
      <c r="GT166" s="33"/>
      <c r="GU166" s="33"/>
      <c r="GV166" s="33"/>
      <c r="GW166" s="33"/>
      <c r="GX166" s="33"/>
      <c r="GY166" s="33"/>
      <c r="GZ166" s="33"/>
      <c r="HA166" s="33"/>
      <c r="HB166" s="33"/>
      <c r="HC166" s="33"/>
      <c r="HD166" s="33"/>
      <c r="HE166" s="33"/>
      <c r="HF166" s="33"/>
      <c r="HG166" s="33"/>
      <c r="HH166" s="33"/>
      <c r="HI166" s="33"/>
      <c r="HJ166" s="33"/>
      <c r="HK166" s="33"/>
      <c r="HL166" s="33"/>
      <c r="HM166" s="33"/>
      <c r="HN166" s="33"/>
      <c r="HO166" s="33"/>
      <c r="HP166" s="33"/>
      <c r="HQ166" s="33"/>
      <c r="HR166" s="33"/>
      <c r="HS166" s="33"/>
      <c r="HT166" s="33"/>
      <c r="HU166" s="33"/>
      <c r="HV166" s="33"/>
      <c r="HW166" s="33"/>
      <c r="HX166" s="33"/>
      <c r="HY166" s="33"/>
      <c r="HZ166" s="33"/>
      <c r="IA166" s="33"/>
      <c r="IB166" s="33"/>
      <c r="IC166" s="33"/>
      <c r="ID166" s="33"/>
      <c r="IE166" s="33"/>
      <c r="IF166" s="33"/>
      <c r="IG166" s="33"/>
      <c r="IH166" s="33"/>
      <c r="II166" s="33"/>
      <c r="IJ166" s="33"/>
      <c r="IK166" s="33"/>
      <c r="IL166" s="33"/>
      <c r="IM166" s="33"/>
      <c r="IN166" s="33"/>
      <c r="IO166" s="33"/>
      <c r="IP166" s="33"/>
      <c r="IQ166" s="33"/>
      <c r="IR166" s="33"/>
      <c r="IS166" s="33"/>
      <c r="IT166" s="33"/>
      <c r="IU166" s="33"/>
      <c r="IV166" s="33"/>
      <c r="IW166" s="33"/>
      <c r="IX166" s="33"/>
      <c r="IY166" s="33"/>
      <c r="IZ166" s="33"/>
      <c r="JA166" s="33"/>
      <c r="JB166" s="33"/>
      <c r="JC166" s="33"/>
      <c r="JD166" s="33"/>
      <c r="JE166" s="33"/>
      <c r="JF166" s="33"/>
    </row>
    <row r="167" spans="1:266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33"/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  <c r="FM167" s="33"/>
      <c r="FN167" s="33"/>
      <c r="FO167" s="33"/>
      <c r="FP167" s="33"/>
      <c r="FQ167" s="33"/>
      <c r="FR167" s="33"/>
      <c r="FS167" s="33"/>
      <c r="FT167" s="33"/>
      <c r="FU167" s="33"/>
      <c r="FV167" s="33"/>
      <c r="FW167" s="33"/>
      <c r="FX167" s="33"/>
      <c r="FY167" s="33"/>
      <c r="FZ167" s="33"/>
      <c r="GA167" s="33"/>
      <c r="GB167" s="33"/>
      <c r="GC167" s="33"/>
      <c r="GD167" s="33"/>
      <c r="GE167" s="33"/>
      <c r="GF167" s="33"/>
      <c r="GG167" s="33"/>
      <c r="GH167" s="33"/>
      <c r="GI167" s="33"/>
      <c r="GJ167" s="33"/>
      <c r="GK167" s="33"/>
      <c r="GL167" s="33"/>
      <c r="GM167" s="33"/>
      <c r="GN167" s="33"/>
      <c r="GO167" s="33"/>
      <c r="GP167" s="33"/>
      <c r="GQ167" s="33"/>
      <c r="GR167" s="33"/>
      <c r="GS167" s="33"/>
      <c r="GT167" s="33"/>
      <c r="GU167" s="33"/>
      <c r="GV167" s="33"/>
      <c r="GW167" s="33"/>
      <c r="GX167" s="33"/>
      <c r="GY167" s="33"/>
      <c r="GZ167" s="33"/>
      <c r="HA167" s="33"/>
      <c r="HB167" s="33"/>
      <c r="HC167" s="33"/>
      <c r="HD167" s="33"/>
      <c r="HE167" s="33"/>
      <c r="HF167" s="33"/>
      <c r="HG167" s="33"/>
      <c r="HH167" s="33"/>
      <c r="HI167" s="33"/>
      <c r="HJ167" s="33"/>
      <c r="HK167" s="33"/>
      <c r="HL167" s="33"/>
      <c r="HM167" s="33"/>
      <c r="HN167" s="33"/>
      <c r="HO167" s="33"/>
      <c r="HP167" s="33"/>
      <c r="HQ167" s="33"/>
      <c r="HR167" s="33"/>
      <c r="HS167" s="33"/>
      <c r="HT167" s="33"/>
      <c r="HU167" s="33"/>
      <c r="HV167" s="33"/>
      <c r="HW167" s="33"/>
      <c r="HX167" s="33"/>
      <c r="HY167" s="33"/>
      <c r="HZ167" s="33"/>
      <c r="IA167" s="33"/>
      <c r="IB167" s="33"/>
      <c r="IC167" s="33"/>
      <c r="ID167" s="33"/>
      <c r="IE167" s="33"/>
      <c r="IF167" s="33"/>
      <c r="IG167" s="33"/>
      <c r="IH167" s="33"/>
      <c r="II167" s="33"/>
      <c r="IJ167" s="33"/>
      <c r="IK167" s="33"/>
      <c r="IL167" s="33"/>
      <c r="IM167" s="33"/>
      <c r="IN167" s="33"/>
      <c r="IO167" s="33"/>
      <c r="IP167" s="33"/>
      <c r="IQ167" s="33"/>
      <c r="IR167" s="33"/>
      <c r="IS167" s="33"/>
      <c r="IT167" s="33"/>
      <c r="IU167" s="33"/>
      <c r="IV167" s="33"/>
      <c r="IW167" s="33"/>
      <c r="IX167" s="33"/>
      <c r="IY167" s="33"/>
      <c r="IZ167" s="33"/>
      <c r="JA167" s="33"/>
      <c r="JB167" s="33"/>
      <c r="JC167" s="33"/>
      <c r="JD167" s="33"/>
      <c r="JE167" s="33"/>
      <c r="JF167" s="33"/>
    </row>
    <row r="168" spans="1:266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  <c r="FM168" s="33"/>
      <c r="FN168" s="33"/>
      <c r="FO168" s="33"/>
      <c r="FP168" s="33"/>
      <c r="FQ168" s="33"/>
      <c r="FR168" s="33"/>
      <c r="FS168" s="33"/>
      <c r="FT168" s="33"/>
      <c r="FU168" s="33"/>
      <c r="FV168" s="33"/>
      <c r="FW168" s="33"/>
      <c r="FX168" s="33"/>
      <c r="FY168" s="33"/>
      <c r="FZ168" s="33"/>
      <c r="GA168" s="33"/>
      <c r="GB168" s="33"/>
      <c r="GC168" s="33"/>
      <c r="GD168" s="33"/>
      <c r="GE168" s="33"/>
      <c r="GF168" s="33"/>
      <c r="GG168" s="33"/>
      <c r="GH168" s="33"/>
      <c r="GI168" s="33"/>
      <c r="GJ168" s="33"/>
      <c r="GK168" s="33"/>
      <c r="GL168" s="33"/>
      <c r="GM168" s="33"/>
      <c r="GN168" s="33"/>
      <c r="GO168" s="33"/>
      <c r="GP168" s="33"/>
      <c r="GQ168" s="33"/>
      <c r="GR168" s="33"/>
      <c r="GS168" s="33"/>
      <c r="GT168" s="33"/>
      <c r="GU168" s="33"/>
      <c r="GV168" s="33"/>
      <c r="GW168" s="33"/>
      <c r="GX168" s="33"/>
      <c r="GY168" s="33"/>
      <c r="GZ168" s="33"/>
      <c r="HA168" s="33"/>
      <c r="HB168" s="33"/>
      <c r="HC168" s="33"/>
      <c r="HD168" s="33"/>
      <c r="HE168" s="33"/>
      <c r="HF168" s="33"/>
      <c r="HG168" s="33"/>
      <c r="HH168" s="33"/>
      <c r="HI168" s="33"/>
      <c r="HJ168" s="33"/>
      <c r="HK168" s="33"/>
      <c r="HL168" s="33"/>
      <c r="HM168" s="33"/>
      <c r="HN168" s="33"/>
      <c r="HO168" s="33"/>
      <c r="HP168" s="33"/>
      <c r="HQ168" s="33"/>
      <c r="HR168" s="33"/>
      <c r="HS168" s="33"/>
      <c r="HT168" s="33"/>
      <c r="HU168" s="33"/>
      <c r="HV168" s="33"/>
      <c r="HW168" s="33"/>
      <c r="HX168" s="33"/>
      <c r="HY168" s="33"/>
      <c r="HZ168" s="33"/>
      <c r="IA168" s="33"/>
      <c r="IB168" s="33"/>
      <c r="IC168" s="33"/>
      <c r="ID168" s="33"/>
      <c r="IE168" s="33"/>
      <c r="IF168" s="33"/>
      <c r="IG168" s="33"/>
      <c r="IH168" s="33"/>
      <c r="II168" s="33"/>
      <c r="IJ168" s="33"/>
      <c r="IK168" s="33"/>
      <c r="IL168" s="33"/>
      <c r="IM168" s="33"/>
      <c r="IN168" s="33"/>
      <c r="IO168" s="33"/>
      <c r="IP168" s="33"/>
      <c r="IQ168" s="33"/>
      <c r="IR168" s="33"/>
      <c r="IS168" s="33"/>
      <c r="IT168" s="33"/>
      <c r="IU168" s="33"/>
      <c r="IV168" s="33"/>
      <c r="IW168" s="33"/>
      <c r="IX168" s="33"/>
      <c r="IY168" s="33"/>
      <c r="IZ168" s="33"/>
      <c r="JA168" s="33"/>
      <c r="JB168" s="33"/>
      <c r="JC168" s="33"/>
      <c r="JD168" s="33"/>
      <c r="JE168" s="33"/>
      <c r="JF168" s="33"/>
    </row>
    <row r="169" spans="1:266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33"/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  <c r="FM169" s="33"/>
      <c r="FN169" s="33"/>
      <c r="FO169" s="33"/>
      <c r="FP169" s="33"/>
      <c r="FQ169" s="33"/>
      <c r="FR169" s="33"/>
      <c r="FS169" s="33"/>
      <c r="FT169" s="33"/>
      <c r="FU169" s="33"/>
      <c r="FV169" s="33"/>
      <c r="FW169" s="33"/>
      <c r="FX169" s="33"/>
      <c r="FY169" s="33"/>
      <c r="FZ169" s="33"/>
      <c r="GA169" s="33"/>
      <c r="GB169" s="33"/>
      <c r="GC169" s="33"/>
      <c r="GD169" s="33"/>
      <c r="GE169" s="33"/>
      <c r="GF169" s="33"/>
      <c r="GG169" s="33"/>
      <c r="GH169" s="33"/>
      <c r="GI169" s="33"/>
      <c r="GJ169" s="33"/>
      <c r="GK169" s="33"/>
      <c r="GL169" s="33"/>
      <c r="GM169" s="33"/>
      <c r="GN169" s="33"/>
      <c r="GO169" s="33"/>
      <c r="GP169" s="33"/>
      <c r="GQ169" s="33"/>
      <c r="GR169" s="33"/>
      <c r="GS169" s="33"/>
      <c r="GT169" s="33"/>
      <c r="GU169" s="33"/>
      <c r="GV169" s="33"/>
      <c r="GW169" s="33"/>
      <c r="GX169" s="33"/>
      <c r="GY169" s="33"/>
      <c r="GZ169" s="33"/>
      <c r="HA169" s="33"/>
      <c r="HB169" s="33"/>
      <c r="HC169" s="33"/>
      <c r="HD169" s="33"/>
      <c r="HE169" s="33"/>
      <c r="HF169" s="33"/>
      <c r="HG169" s="33"/>
      <c r="HH169" s="33"/>
      <c r="HI169" s="33"/>
      <c r="HJ169" s="33"/>
      <c r="HK169" s="33"/>
      <c r="HL169" s="33"/>
      <c r="HM169" s="33"/>
      <c r="HN169" s="33"/>
      <c r="HO169" s="33"/>
      <c r="HP169" s="33"/>
      <c r="HQ169" s="33"/>
      <c r="HR169" s="33"/>
      <c r="HS169" s="33"/>
      <c r="HT169" s="33"/>
      <c r="HU169" s="33"/>
      <c r="HV169" s="33"/>
      <c r="HW169" s="33"/>
      <c r="HX169" s="33"/>
      <c r="HY169" s="33"/>
      <c r="HZ169" s="33"/>
      <c r="IA169" s="33"/>
      <c r="IB169" s="33"/>
      <c r="IC169" s="33"/>
      <c r="ID169" s="33"/>
      <c r="IE169" s="33"/>
      <c r="IF169" s="33"/>
      <c r="IG169" s="33"/>
      <c r="IH169" s="33"/>
      <c r="II169" s="33"/>
      <c r="IJ169" s="33"/>
      <c r="IK169" s="33"/>
      <c r="IL169" s="33"/>
      <c r="IM169" s="33"/>
      <c r="IN169" s="33"/>
      <c r="IO169" s="33"/>
      <c r="IP169" s="33"/>
      <c r="IQ169" s="33"/>
      <c r="IR169" s="33"/>
      <c r="IS169" s="33"/>
      <c r="IT169" s="33"/>
      <c r="IU169" s="33"/>
      <c r="IV169" s="33"/>
      <c r="IW169" s="33"/>
      <c r="IX169" s="33"/>
      <c r="IY169" s="33"/>
      <c r="IZ169" s="33"/>
      <c r="JA169" s="33"/>
      <c r="JB169" s="33"/>
      <c r="JC169" s="33"/>
      <c r="JD169" s="33"/>
      <c r="JE169" s="33"/>
      <c r="JF169" s="33"/>
    </row>
    <row r="170" spans="1:266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33"/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  <c r="FM170" s="33"/>
      <c r="FN170" s="33"/>
      <c r="FO170" s="33"/>
      <c r="FP170" s="33"/>
      <c r="FQ170" s="33"/>
      <c r="FR170" s="33"/>
      <c r="FS170" s="33"/>
      <c r="FT170" s="33"/>
      <c r="FU170" s="33"/>
      <c r="FV170" s="33"/>
      <c r="FW170" s="33"/>
      <c r="FX170" s="33"/>
      <c r="FY170" s="33"/>
      <c r="FZ170" s="33"/>
      <c r="GA170" s="33"/>
      <c r="GB170" s="33"/>
      <c r="GC170" s="33"/>
      <c r="GD170" s="33"/>
      <c r="GE170" s="33"/>
      <c r="GF170" s="33"/>
      <c r="GG170" s="33"/>
      <c r="GH170" s="33"/>
      <c r="GI170" s="33"/>
      <c r="GJ170" s="33"/>
      <c r="GK170" s="33"/>
      <c r="GL170" s="33"/>
      <c r="GM170" s="33"/>
      <c r="GN170" s="33"/>
      <c r="GO170" s="33"/>
      <c r="GP170" s="33"/>
      <c r="GQ170" s="33"/>
      <c r="GR170" s="33"/>
      <c r="GS170" s="33"/>
      <c r="GT170" s="33"/>
      <c r="GU170" s="33"/>
      <c r="GV170" s="33"/>
      <c r="GW170" s="33"/>
      <c r="GX170" s="33"/>
      <c r="GY170" s="33"/>
      <c r="GZ170" s="33"/>
      <c r="HA170" s="33"/>
      <c r="HB170" s="33"/>
      <c r="HC170" s="33"/>
      <c r="HD170" s="33"/>
      <c r="HE170" s="33"/>
      <c r="HF170" s="33"/>
      <c r="HG170" s="33"/>
      <c r="HH170" s="33"/>
      <c r="HI170" s="33"/>
      <c r="HJ170" s="33"/>
      <c r="HK170" s="33"/>
      <c r="HL170" s="33"/>
      <c r="HM170" s="33"/>
      <c r="HN170" s="33"/>
      <c r="HO170" s="33"/>
      <c r="HP170" s="33"/>
      <c r="HQ170" s="33"/>
      <c r="HR170" s="33"/>
      <c r="HS170" s="33"/>
      <c r="HT170" s="33"/>
      <c r="HU170" s="33"/>
      <c r="HV170" s="33"/>
      <c r="HW170" s="33"/>
      <c r="HX170" s="33"/>
      <c r="HY170" s="33"/>
      <c r="HZ170" s="33"/>
      <c r="IA170" s="33"/>
      <c r="IB170" s="33"/>
      <c r="IC170" s="33"/>
      <c r="ID170" s="33"/>
      <c r="IE170" s="33"/>
      <c r="IF170" s="33"/>
      <c r="IG170" s="33"/>
      <c r="IH170" s="33"/>
      <c r="II170" s="33"/>
      <c r="IJ170" s="33"/>
      <c r="IK170" s="33"/>
      <c r="IL170" s="33"/>
      <c r="IM170" s="33"/>
      <c r="IN170" s="33"/>
      <c r="IO170" s="33"/>
      <c r="IP170" s="33"/>
      <c r="IQ170" s="33"/>
      <c r="IR170" s="33"/>
      <c r="IS170" s="33"/>
      <c r="IT170" s="33"/>
      <c r="IU170" s="33"/>
      <c r="IV170" s="33"/>
      <c r="IW170" s="33"/>
      <c r="IX170" s="33"/>
      <c r="IY170" s="33"/>
      <c r="IZ170" s="33"/>
      <c r="JA170" s="33"/>
      <c r="JB170" s="33"/>
      <c r="JC170" s="33"/>
      <c r="JD170" s="33"/>
      <c r="JE170" s="33"/>
      <c r="JF170" s="33"/>
    </row>
    <row r="171" spans="1:266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33"/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  <c r="FM171" s="33"/>
      <c r="FN171" s="33"/>
      <c r="FO171" s="33"/>
      <c r="FP171" s="33"/>
      <c r="FQ171" s="33"/>
      <c r="FR171" s="33"/>
      <c r="FS171" s="33"/>
      <c r="FT171" s="33"/>
      <c r="FU171" s="33"/>
      <c r="FV171" s="33"/>
      <c r="FW171" s="33"/>
      <c r="FX171" s="33"/>
      <c r="FY171" s="33"/>
      <c r="FZ171" s="33"/>
      <c r="GA171" s="33"/>
      <c r="GB171" s="33"/>
      <c r="GC171" s="33"/>
      <c r="GD171" s="33"/>
      <c r="GE171" s="33"/>
      <c r="GF171" s="33"/>
      <c r="GG171" s="33"/>
      <c r="GH171" s="33"/>
      <c r="GI171" s="33"/>
      <c r="GJ171" s="33"/>
      <c r="GK171" s="33"/>
      <c r="GL171" s="33"/>
      <c r="GM171" s="33"/>
      <c r="GN171" s="33"/>
      <c r="GO171" s="33"/>
      <c r="GP171" s="33"/>
      <c r="GQ171" s="33"/>
      <c r="GR171" s="33"/>
      <c r="GS171" s="33"/>
      <c r="GT171" s="33"/>
      <c r="GU171" s="33"/>
      <c r="GV171" s="33"/>
      <c r="GW171" s="33"/>
      <c r="GX171" s="33"/>
      <c r="GY171" s="33"/>
      <c r="GZ171" s="33"/>
      <c r="HA171" s="33"/>
      <c r="HB171" s="33"/>
      <c r="HC171" s="33"/>
      <c r="HD171" s="33"/>
      <c r="HE171" s="33"/>
      <c r="HF171" s="33"/>
      <c r="HG171" s="33"/>
      <c r="HH171" s="33"/>
      <c r="HI171" s="33"/>
      <c r="HJ171" s="33"/>
      <c r="HK171" s="33"/>
      <c r="HL171" s="33"/>
      <c r="HM171" s="33"/>
      <c r="HN171" s="33"/>
      <c r="HO171" s="33"/>
      <c r="HP171" s="33"/>
      <c r="HQ171" s="33"/>
      <c r="HR171" s="33"/>
      <c r="HS171" s="33"/>
      <c r="HT171" s="33"/>
      <c r="HU171" s="33"/>
      <c r="HV171" s="33"/>
      <c r="HW171" s="33"/>
      <c r="HX171" s="33"/>
      <c r="HY171" s="33"/>
      <c r="HZ171" s="33"/>
      <c r="IA171" s="33"/>
      <c r="IB171" s="33"/>
      <c r="IC171" s="33"/>
      <c r="ID171" s="33"/>
      <c r="IE171" s="33"/>
      <c r="IF171" s="33"/>
      <c r="IG171" s="33"/>
      <c r="IH171" s="33"/>
      <c r="II171" s="33"/>
      <c r="IJ171" s="33"/>
      <c r="IK171" s="33"/>
      <c r="IL171" s="33"/>
      <c r="IM171" s="33"/>
      <c r="IN171" s="33"/>
      <c r="IO171" s="33"/>
      <c r="IP171" s="33"/>
      <c r="IQ171" s="33"/>
      <c r="IR171" s="33"/>
      <c r="IS171" s="33"/>
      <c r="IT171" s="33"/>
      <c r="IU171" s="33"/>
      <c r="IV171" s="33"/>
      <c r="IW171" s="33"/>
      <c r="IX171" s="33"/>
      <c r="IY171" s="33"/>
      <c r="IZ171" s="33"/>
      <c r="JA171" s="33"/>
      <c r="JB171" s="33"/>
      <c r="JC171" s="33"/>
      <c r="JD171" s="33"/>
      <c r="JE171" s="33"/>
      <c r="JF171" s="33"/>
    </row>
    <row r="172" spans="1:266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33"/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  <c r="FM172" s="33"/>
      <c r="FN172" s="33"/>
      <c r="FO172" s="33"/>
      <c r="FP172" s="33"/>
      <c r="FQ172" s="33"/>
      <c r="FR172" s="33"/>
      <c r="FS172" s="33"/>
      <c r="FT172" s="33"/>
      <c r="FU172" s="33"/>
      <c r="FV172" s="33"/>
      <c r="FW172" s="33"/>
      <c r="FX172" s="33"/>
      <c r="FY172" s="33"/>
      <c r="FZ172" s="33"/>
      <c r="GA172" s="33"/>
      <c r="GB172" s="33"/>
      <c r="GC172" s="33"/>
      <c r="GD172" s="33"/>
      <c r="GE172" s="33"/>
      <c r="GF172" s="33"/>
      <c r="GG172" s="33"/>
      <c r="GH172" s="33"/>
      <c r="GI172" s="33"/>
      <c r="GJ172" s="33"/>
      <c r="GK172" s="33"/>
      <c r="GL172" s="33"/>
      <c r="GM172" s="33"/>
      <c r="GN172" s="33"/>
      <c r="GO172" s="33"/>
      <c r="GP172" s="33"/>
      <c r="GQ172" s="33"/>
      <c r="GR172" s="33"/>
      <c r="GS172" s="33"/>
      <c r="GT172" s="33"/>
      <c r="GU172" s="33"/>
      <c r="GV172" s="33"/>
      <c r="GW172" s="33"/>
      <c r="GX172" s="33"/>
      <c r="GY172" s="33"/>
      <c r="GZ172" s="33"/>
      <c r="HA172" s="33"/>
      <c r="HB172" s="33"/>
      <c r="HC172" s="33"/>
      <c r="HD172" s="33"/>
      <c r="HE172" s="33"/>
      <c r="HF172" s="33"/>
      <c r="HG172" s="33"/>
      <c r="HH172" s="33"/>
      <c r="HI172" s="33"/>
      <c r="HJ172" s="33"/>
      <c r="HK172" s="33"/>
      <c r="HL172" s="33"/>
      <c r="HM172" s="33"/>
      <c r="HN172" s="33"/>
      <c r="HO172" s="33"/>
      <c r="HP172" s="33"/>
      <c r="HQ172" s="33"/>
      <c r="HR172" s="33"/>
      <c r="HS172" s="33"/>
      <c r="HT172" s="33"/>
      <c r="HU172" s="33"/>
      <c r="HV172" s="33"/>
      <c r="HW172" s="33"/>
      <c r="HX172" s="33"/>
      <c r="HY172" s="33"/>
      <c r="HZ172" s="33"/>
      <c r="IA172" s="33"/>
      <c r="IB172" s="33"/>
      <c r="IC172" s="33"/>
      <c r="ID172" s="33"/>
      <c r="IE172" s="33"/>
      <c r="IF172" s="33"/>
      <c r="IG172" s="33"/>
      <c r="IH172" s="33"/>
      <c r="II172" s="33"/>
      <c r="IJ172" s="33"/>
      <c r="IK172" s="33"/>
      <c r="IL172" s="33"/>
      <c r="IM172" s="33"/>
      <c r="IN172" s="33"/>
      <c r="IO172" s="33"/>
      <c r="IP172" s="33"/>
      <c r="IQ172" s="33"/>
      <c r="IR172" s="33"/>
      <c r="IS172" s="33"/>
      <c r="IT172" s="33"/>
      <c r="IU172" s="33"/>
      <c r="IV172" s="33"/>
      <c r="IW172" s="33"/>
      <c r="IX172" s="33"/>
      <c r="IY172" s="33"/>
      <c r="IZ172" s="33"/>
      <c r="JA172" s="33"/>
      <c r="JB172" s="33"/>
      <c r="JC172" s="33"/>
      <c r="JD172" s="33"/>
      <c r="JE172" s="33"/>
      <c r="JF172" s="33"/>
    </row>
    <row r="173" spans="1:266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33"/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  <c r="FM173" s="33"/>
      <c r="FN173" s="33"/>
      <c r="FO173" s="33"/>
      <c r="FP173" s="33"/>
      <c r="FQ173" s="33"/>
      <c r="FR173" s="33"/>
      <c r="FS173" s="33"/>
      <c r="FT173" s="33"/>
      <c r="FU173" s="33"/>
      <c r="FV173" s="33"/>
      <c r="FW173" s="33"/>
      <c r="FX173" s="33"/>
      <c r="FY173" s="33"/>
      <c r="FZ173" s="33"/>
      <c r="GA173" s="33"/>
      <c r="GB173" s="33"/>
      <c r="GC173" s="33"/>
      <c r="GD173" s="33"/>
      <c r="GE173" s="33"/>
      <c r="GF173" s="33"/>
      <c r="GG173" s="33"/>
      <c r="GH173" s="33"/>
      <c r="GI173" s="33"/>
      <c r="GJ173" s="33"/>
      <c r="GK173" s="33"/>
      <c r="GL173" s="33"/>
      <c r="GM173" s="33"/>
      <c r="GN173" s="33"/>
      <c r="GO173" s="33"/>
      <c r="GP173" s="33"/>
      <c r="GQ173" s="33"/>
      <c r="GR173" s="33"/>
      <c r="GS173" s="33"/>
      <c r="GT173" s="33"/>
      <c r="GU173" s="33"/>
      <c r="GV173" s="33"/>
      <c r="GW173" s="33"/>
      <c r="GX173" s="33"/>
      <c r="GY173" s="33"/>
      <c r="GZ173" s="33"/>
      <c r="HA173" s="33"/>
      <c r="HB173" s="33"/>
      <c r="HC173" s="33"/>
      <c r="HD173" s="33"/>
      <c r="HE173" s="33"/>
      <c r="HF173" s="33"/>
      <c r="HG173" s="33"/>
      <c r="HH173" s="33"/>
      <c r="HI173" s="33"/>
      <c r="HJ173" s="33"/>
      <c r="HK173" s="33"/>
      <c r="HL173" s="33"/>
      <c r="HM173" s="33"/>
      <c r="HN173" s="33"/>
      <c r="HO173" s="33"/>
      <c r="HP173" s="33"/>
      <c r="HQ173" s="33"/>
      <c r="HR173" s="33"/>
      <c r="HS173" s="33"/>
      <c r="HT173" s="33"/>
      <c r="HU173" s="33"/>
      <c r="HV173" s="33"/>
      <c r="HW173" s="33"/>
      <c r="HX173" s="33"/>
      <c r="HY173" s="33"/>
      <c r="HZ173" s="33"/>
      <c r="IA173" s="33"/>
      <c r="IB173" s="33"/>
      <c r="IC173" s="33"/>
      <c r="ID173" s="33"/>
      <c r="IE173" s="33"/>
      <c r="IF173" s="33"/>
      <c r="IG173" s="33"/>
      <c r="IH173" s="33"/>
      <c r="II173" s="33"/>
      <c r="IJ173" s="33"/>
      <c r="IK173" s="33"/>
      <c r="IL173" s="33"/>
      <c r="IM173" s="33"/>
      <c r="IN173" s="33"/>
      <c r="IO173" s="33"/>
      <c r="IP173" s="33"/>
      <c r="IQ173" s="33"/>
      <c r="IR173" s="33"/>
      <c r="IS173" s="33"/>
      <c r="IT173" s="33"/>
      <c r="IU173" s="33"/>
      <c r="IV173" s="33"/>
      <c r="IW173" s="33"/>
      <c r="IX173" s="33"/>
      <c r="IY173" s="33"/>
      <c r="IZ173" s="33"/>
      <c r="JA173" s="33"/>
      <c r="JB173" s="33"/>
      <c r="JC173" s="33"/>
      <c r="JD173" s="33"/>
      <c r="JE173" s="33"/>
      <c r="JF173" s="33"/>
    </row>
    <row r="174" spans="1:266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33"/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  <c r="FM174" s="33"/>
      <c r="FN174" s="33"/>
      <c r="FO174" s="33"/>
      <c r="FP174" s="33"/>
      <c r="FQ174" s="33"/>
      <c r="FR174" s="33"/>
      <c r="FS174" s="33"/>
      <c r="FT174" s="33"/>
      <c r="FU174" s="33"/>
      <c r="FV174" s="33"/>
      <c r="FW174" s="33"/>
      <c r="FX174" s="33"/>
      <c r="FY174" s="33"/>
      <c r="FZ174" s="33"/>
      <c r="GA174" s="33"/>
      <c r="GB174" s="33"/>
      <c r="GC174" s="33"/>
      <c r="GD174" s="33"/>
      <c r="GE174" s="33"/>
      <c r="GF174" s="33"/>
      <c r="GG174" s="33"/>
      <c r="GH174" s="33"/>
      <c r="GI174" s="33"/>
      <c r="GJ174" s="33"/>
      <c r="GK174" s="33"/>
      <c r="GL174" s="33"/>
      <c r="GM174" s="33"/>
      <c r="GN174" s="33"/>
      <c r="GO174" s="33"/>
      <c r="GP174" s="33"/>
      <c r="GQ174" s="33"/>
      <c r="GR174" s="33"/>
      <c r="GS174" s="33"/>
      <c r="GT174" s="33"/>
      <c r="GU174" s="33"/>
      <c r="GV174" s="33"/>
      <c r="GW174" s="33"/>
      <c r="GX174" s="33"/>
      <c r="GY174" s="33"/>
      <c r="GZ174" s="33"/>
      <c r="HA174" s="33"/>
      <c r="HB174" s="33"/>
      <c r="HC174" s="33"/>
      <c r="HD174" s="33"/>
      <c r="HE174" s="33"/>
      <c r="HF174" s="33"/>
      <c r="HG174" s="33"/>
      <c r="HH174" s="33"/>
      <c r="HI174" s="33"/>
      <c r="HJ174" s="33"/>
      <c r="HK174" s="33"/>
      <c r="HL174" s="33"/>
      <c r="HM174" s="33"/>
      <c r="HN174" s="33"/>
      <c r="HO174" s="33"/>
      <c r="HP174" s="33"/>
      <c r="HQ174" s="33"/>
      <c r="HR174" s="33"/>
      <c r="HS174" s="33"/>
      <c r="HT174" s="33"/>
      <c r="HU174" s="33"/>
      <c r="HV174" s="33"/>
      <c r="HW174" s="33"/>
      <c r="HX174" s="33"/>
      <c r="HY174" s="33"/>
      <c r="HZ174" s="33"/>
      <c r="IA174" s="33"/>
      <c r="IB174" s="33"/>
      <c r="IC174" s="33"/>
      <c r="ID174" s="33"/>
      <c r="IE174" s="33"/>
      <c r="IF174" s="33"/>
      <c r="IG174" s="33"/>
      <c r="IH174" s="33"/>
      <c r="II174" s="33"/>
      <c r="IJ174" s="33"/>
      <c r="IK174" s="33"/>
      <c r="IL174" s="33"/>
      <c r="IM174" s="33"/>
      <c r="IN174" s="33"/>
      <c r="IO174" s="33"/>
      <c r="IP174" s="33"/>
      <c r="IQ174" s="33"/>
      <c r="IR174" s="33"/>
      <c r="IS174" s="33"/>
      <c r="IT174" s="33"/>
      <c r="IU174" s="33"/>
      <c r="IV174" s="33"/>
      <c r="IW174" s="33"/>
      <c r="IX174" s="33"/>
      <c r="IY174" s="33"/>
      <c r="IZ174" s="33"/>
      <c r="JA174" s="33"/>
      <c r="JB174" s="33"/>
      <c r="JC174" s="33"/>
      <c r="JD174" s="33"/>
      <c r="JE174" s="33"/>
      <c r="JF174" s="33"/>
    </row>
    <row r="175" spans="1:266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33"/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  <c r="FM175" s="33"/>
      <c r="FN175" s="33"/>
      <c r="FO175" s="33"/>
      <c r="FP175" s="33"/>
      <c r="FQ175" s="33"/>
      <c r="FR175" s="33"/>
      <c r="FS175" s="33"/>
      <c r="FT175" s="33"/>
      <c r="FU175" s="33"/>
      <c r="FV175" s="33"/>
      <c r="FW175" s="33"/>
      <c r="FX175" s="33"/>
      <c r="FY175" s="33"/>
      <c r="FZ175" s="33"/>
      <c r="GA175" s="33"/>
      <c r="GB175" s="33"/>
      <c r="GC175" s="33"/>
      <c r="GD175" s="33"/>
      <c r="GE175" s="33"/>
      <c r="GF175" s="33"/>
      <c r="GG175" s="33"/>
      <c r="GH175" s="33"/>
      <c r="GI175" s="33"/>
      <c r="GJ175" s="33"/>
      <c r="GK175" s="33"/>
      <c r="GL175" s="33"/>
      <c r="GM175" s="33"/>
      <c r="GN175" s="33"/>
      <c r="GO175" s="33"/>
      <c r="GP175" s="33"/>
      <c r="GQ175" s="33"/>
      <c r="GR175" s="33"/>
      <c r="GS175" s="33"/>
      <c r="GT175" s="33"/>
      <c r="GU175" s="33"/>
      <c r="GV175" s="33"/>
      <c r="GW175" s="33"/>
      <c r="GX175" s="33"/>
      <c r="GY175" s="33"/>
      <c r="GZ175" s="33"/>
      <c r="HA175" s="33"/>
      <c r="HB175" s="33"/>
      <c r="HC175" s="33"/>
      <c r="HD175" s="33"/>
      <c r="HE175" s="33"/>
      <c r="HF175" s="33"/>
      <c r="HG175" s="33"/>
      <c r="HH175" s="33"/>
      <c r="HI175" s="33"/>
      <c r="HJ175" s="33"/>
      <c r="HK175" s="33"/>
      <c r="HL175" s="33"/>
      <c r="HM175" s="33"/>
      <c r="HN175" s="33"/>
      <c r="HO175" s="33"/>
      <c r="HP175" s="33"/>
      <c r="HQ175" s="33"/>
      <c r="HR175" s="33"/>
      <c r="HS175" s="33"/>
      <c r="HT175" s="33"/>
      <c r="HU175" s="33"/>
      <c r="HV175" s="33"/>
      <c r="HW175" s="33"/>
      <c r="HX175" s="33"/>
      <c r="HY175" s="33"/>
      <c r="HZ175" s="33"/>
      <c r="IA175" s="33"/>
      <c r="IB175" s="33"/>
      <c r="IC175" s="33"/>
      <c r="ID175" s="33"/>
      <c r="IE175" s="33"/>
      <c r="IF175" s="33"/>
      <c r="IG175" s="33"/>
      <c r="IH175" s="33"/>
      <c r="II175" s="33"/>
      <c r="IJ175" s="33"/>
      <c r="IK175" s="33"/>
      <c r="IL175" s="33"/>
      <c r="IM175" s="33"/>
      <c r="IN175" s="33"/>
      <c r="IO175" s="33"/>
      <c r="IP175" s="33"/>
      <c r="IQ175" s="33"/>
      <c r="IR175" s="33"/>
      <c r="IS175" s="33"/>
      <c r="IT175" s="33"/>
      <c r="IU175" s="33"/>
      <c r="IV175" s="33"/>
      <c r="IW175" s="33"/>
      <c r="IX175" s="33"/>
      <c r="IY175" s="33"/>
      <c r="IZ175" s="33"/>
      <c r="JA175" s="33"/>
      <c r="JB175" s="33"/>
      <c r="JC175" s="33"/>
      <c r="JD175" s="33"/>
      <c r="JE175" s="33"/>
      <c r="JF175" s="33"/>
    </row>
    <row r="176" spans="1:266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33"/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  <c r="FM176" s="33"/>
      <c r="FN176" s="33"/>
      <c r="FO176" s="33"/>
      <c r="FP176" s="33"/>
      <c r="FQ176" s="33"/>
      <c r="FR176" s="33"/>
      <c r="FS176" s="33"/>
      <c r="FT176" s="33"/>
      <c r="FU176" s="33"/>
      <c r="FV176" s="33"/>
      <c r="FW176" s="33"/>
      <c r="FX176" s="33"/>
      <c r="FY176" s="33"/>
      <c r="FZ176" s="33"/>
      <c r="GA176" s="33"/>
      <c r="GB176" s="33"/>
      <c r="GC176" s="33"/>
      <c r="GD176" s="33"/>
      <c r="GE176" s="33"/>
      <c r="GF176" s="33"/>
      <c r="GG176" s="33"/>
      <c r="GH176" s="33"/>
      <c r="GI176" s="33"/>
      <c r="GJ176" s="33"/>
      <c r="GK176" s="33"/>
      <c r="GL176" s="33"/>
      <c r="GM176" s="33"/>
      <c r="GN176" s="33"/>
      <c r="GO176" s="33"/>
      <c r="GP176" s="33"/>
      <c r="GQ176" s="33"/>
      <c r="GR176" s="33"/>
      <c r="GS176" s="33"/>
      <c r="GT176" s="33"/>
      <c r="GU176" s="33"/>
      <c r="GV176" s="33"/>
      <c r="GW176" s="33"/>
      <c r="GX176" s="33"/>
      <c r="GY176" s="33"/>
      <c r="GZ176" s="33"/>
      <c r="HA176" s="33"/>
      <c r="HB176" s="33"/>
      <c r="HC176" s="33"/>
      <c r="HD176" s="33"/>
      <c r="HE176" s="33"/>
      <c r="HF176" s="33"/>
      <c r="HG176" s="33"/>
      <c r="HH176" s="33"/>
      <c r="HI176" s="33"/>
      <c r="HJ176" s="33"/>
      <c r="HK176" s="33"/>
      <c r="HL176" s="33"/>
      <c r="HM176" s="33"/>
      <c r="HN176" s="33"/>
      <c r="HO176" s="33"/>
      <c r="HP176" s="33"/>
      <c r="HQ176" s="33"/>
      <c r="HR176" s="33"/>
      <c r="HS176" s="33"/>
      <c r="HT176" s="33"/>
      <c r="HU176" s="33"/>
      <c r="HV176" s="33"/>
      <c r="HW176" s="33"/>
      <c r="HX176" s="33"/>
      <c r="HY176" s="33"/>
      <c r="HZ176" s="33"/>
      <c r="IA176" s="33"/>
      <c r="IB176" s="33"/>
      <c r="IC176" s="33"/>
      <c r="ID176" s="33"/>
      <c r="IE176" s="33"/>
      <c r="IF176" s="33"/>
      <c r="IG176" s="33"/>
      <c r="IH176" s="33"/>
      <c r="II176" s="33"/>
      <c r="IJ176" s="33"/>
      <c r="IK176" s="33"/>
      <c r="IL176" s="33"/>
      <c r="IM176" s="33"/>
      <c r="IN176" s="33"/>
      <c r="IO176" s="33"/>
      <c r="IP176" s="33"/>
      <c r="IQ176" s="33"/>
      <c r="IR176" s="33"/>
      <c r="IS176" s="33"/>
      <c r="IT176" s="33"/>
      <c r="IU176" s="33"/>
      <c r="IV176" s="33"/>
      <c r="IW176" s="33"/>
      <c r="IX176" s="33"/>
      <c r="IY176" s="33"/>
      <c r="IZ176" s="33"/>
      <c r="JA176" s="33"/>
      <c r="JB176" s="33"/>
      <c r="JC176" s="33"/>
      <c r="JD176" s="33"/>
      <c r="JE176" s="33"/>
      <c r="JF176" s="33"/>
    </row>
    <row r="177" spans="1:266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33"/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  <c r="FM177" s="33"/>
      <c r="FN177" s="33"/>
      <c r="FO177" s="33"/>
      <c r="FP177" s="33"/>
      <c r="FQ177" s="33"/>
      <c r="FR177" s="33"/>
      <c r="FS177" s="33"/>
      <c r="FT177" s="33"/>
      <c r="FU177" s="33"/>
      <c r="FV177" s="33"/>
      <c r="FW177" s="33"/>
      <c r="FX177" s="33"/>
      <c r="FY177" s="33"/>
      <c r="FZ177" s="33"/>
      <c r="GA177" s="33"/>
      <c r="GB177" s="33"/>
      <c r="GC177" s="33"/>
      <c r="GD177" s="33"/>
      <c r="GE177" s="33"/>
      <c r="GF177" s="33"/>
      <c r="GG177" s="33"/>
      <c r="GH177" s="33"/>
      <c r="GI177" s="33"/>
      <c r="GJ177" s="33"/>
      <c r="GK177" s="33"/>
      <c r="GL177" s="33"/>
      <c r="GM177" s="33"/>
      <c r="GN177" s="33"/>
      <c r="GO177" s="33"/>
      <c r="GP177" s="33"/>
      <c r="GQ177" s="33"/>
      <c r="GR177" s="33"/>
      <c r="GS177" s="33"/>
      <c r="GT177" s="33"/>
      <c r="GU177" s="33"/>
      <c r="GV177" s="33"/>
      <c r="GW177" s="33"/>
      <c r="GX177" s="33"/>
      <c r="GY177" s="33"/>
      <c r="GZ177" s="33"/>
      <c r="HA177" s="33"/>
      <c r="HB177" s="33"/>
      <c r="HC177" s="33"/>
      <c r="HD177" s="33"/>
      <c r="HE177" s="33"/>
      <c r="HF177" s="33"/>
      <c r="HG177" s="33"/>
      <c r="HH177" s="33"/>
      <c r="HI177" s="33"/>
      <c r="HJ177" s="33"/>
      <c r="HK177" s="33"/>
      <c r="HL177" s="33"/>
      <c r="HM177" s="33"/>
      <c r="HN177" s="33"/>
      <c r="HO177" s="33"/>
      <c r="HP177" s="33"/>
      <c r="HQ177" s="33"/>
      <c r="HR177" s="33"/>
      <c r="HS177" s="33"/>
      <c r="HT177" s="33"/>
      <c r="HU177" s="33"/>
      <c r="HV177" s="33"/>
      <c r="HW177" s="33"/>
      <c r="HX177" s="33"/>
      <c r="HY177" s="33"/>
      <c r="HZ177" s="33"/>
      <c r="IA177" s="33"/>
      <c r="IB177" s="33"/>
      <c r="IC177" s="33"/>
      <c r="ID177" s="33"/>
      <c r="IE177" s="33"/>
      <c r="IF177" s="33"/>
      <c r="IG177" s="33"/>
      <c r="IH177" s="33"/>
      <c r="II177" s="33"/>
      <c r="IJ177" s="33"/>
      <c r="IK177" s="33"/>
      <c r="IL177" s="33"/>
      <c r="IM177" s="33"/>
      <c r="IN177" s="33"/>
      <c r="IO177" s="33"/>
      <c r="IP177" s="33"/>
      <c r="IQ177" s="33"/>
      <c r="IR177" s="33"/>
      <c r="IS177" s="33"/>
      <c r="IT177" s="33"/>
      <c r="IU177" s="33"/>
      <c r="IV177" s="33"/>
      <c r="IW177" s="33"/>
      <c r="IX177" s="33"/>
      <c r="IY177" s="33"/>
      <c r="IZ177" s="33"/>
      <c r="JA177" s="33"/>
      <c r="JB177" s="33"/>
      <c r="JC177" s="33"/>
      <c r="JD177" s="33"/>
      <c r="JE177" s="33"/>
      <c r="JF177" s="33"/>
    </row>
    <row r="178" spans="1:266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33"/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  <c r="FM178" s="33"/>
      <c r="FN178" s="33"/>
      <c r="FO178" s="33"/>
      <c r="FP178" s="33"/>
      <c r="FQ178" s="33"/>
      <c r="FR178" s="33"/>
      <c r="FS178" s="33"/>
      <c r="FT178" s="33"/>
      <c r="FU178" s="33"/>
      <c r="FV178" s="33"/>
      <c r="FW178" s="33"/>
      <c r="FX178" s="33"/>
      <c r="FY178" s="33"/>
      <c r="FZ178" s="33"/>
      <c r="GA178" s="33"/>
      <c r="GB178" s="33"/>
      <c r="GC178" s="33"/>
      <c r="GD178" s="33"/>
      <c r="GE178" s="33"/>
      <c r="GF178" s="33"/>
      <c r="GG178" s="33"/>
      <c r="GH178" s="33"/>
      <c r="GI178" s="33"/>
      <c r="GJ178" s="33"/>
      <c r="GK178" s="33"/>
      <c r="GL178" s="33"/>
      <c r="GM178" s="33"/>
      <c r="GN178" s="33"/>
      <c r="GO178" s="33"/>
      <c r="GP178" s="33"/>
      <c r="GQ178" s="33"/>
      <c r="GR178" s="33"/>
      <c r="GS178" s="33"/>
      <c r="GT178" s="33"/>
      <c r="GU178" s="33"/>
      <c r="GV178" s="33"/>
      <c r="GW178" s="33"/>
      <c r="GX178" s="33"/>
      <c r="GY178" s="33"/>
      <c r="GZ178" s="33"/>
      <c r="HA178" s="33"/>
      <c r="HB178" s="33"/>
      <c r="HC178" s="33"/>
      <c r="HD178" s="33"/>
      <c r="HE178" s="33"/>
      <c r="HF178" s="33"/>
      <c r="HG178" s="33"/>
      <c r="HH178" s="33"/>
      <c r="HI178" s="33"/>
      <c r="HJ178" s="33"/>
      <c r="HK178" s="33"/>
      <c r="HL178" s="33"/>
      <c r="HM178" s="33"/>
      <c r="HN178" s="33"/>
      <c r="HO178" s="33"/>
      <c r="HP178" s="33"/>
      <c r="HQ178" s="33"/>
      <c r="HR178" s="33"/>
      <c r="HS178" s="33"/>
      <c r="HT178" s="33"/>
      <c r="HU178" s="33"/>
      <c r="HV178" s="33"/>
      <c r="HW178" s="33"/>
      <c r="HX178" s="33"/>
      <c r="HY178" s="33"/>
      <c r="HZ178" s="33"/>
      <c r="IA178" s="33"/>
      <c r="IB178" s="33"/>
      <c r="IC178" s="33"/>
      <c r="ID178" s="33"/>
      <c r="IE178" s="33"/>
      <c r="IF178" s="33"/>
      <c r="IG178" s="33"/>
      <c r="IH178" s="33"/>
      <c r="II178" s="33"/>
      <c r="IJ178" s="33"/>
      <c r="IK178" s="33"/>
      <c r="IL178" s="33"/>
      <c r="IM178" s="33"/>
      <c r="IN178" s="33"/>
      <c r="IO178" s="33"/>
      <c r="IP178" s="33"/>
      <c r="IQ178" s="33"/>
      <c r="IR178" s="33"/>
      <c r="IS178" s="33"/>
      <c r="IT178" s="33"/>
      <c r="IU178" s="33"/>
      <c r="IV178" s="33"/>
      <c r="IW178" s="33"/>
      <c r="IX178" s="33"/>
      <c r="IY178" s="33"/>
      <c r="IZ178" s="33"/>
      <c r="JA178" s="33"/>
      <c r="JB178" s="33"/>
      <c r="JC178" s="33"/>
      <c r="JD178" s="33"/>
      <c r="JE178" s="33"/>
      <c r="JF178" s="33"/>
    </row>
    <row r="179" spans="1:266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33"/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  <c r="FM179" s="33"/>
      <c r="FN179" s="33"/>
      <c r="FO179" s="33"/>
      <c r="FP179" s="33"/>
      <c r="FQ179" s="33"/>
      <c r="FR179" s="33"/>
      <c r="FS179" s="33"/>
      <c r="FT179" s="33"/>
      <c r="FU179" s="33"/>
      <c r="FV179" s="33"/>
      <c r="FW179" s="33"/>
      <c r="FX179" s="33"/>
      <c r="FY179" s="33"/>
      <c r="FZ179" s="33"/>
      <c r="GA179" s="33"/>
      <c r="GB179" s="33"/>
      <c r="GC179" s="33"/>
      <c r="GD179" s="33"/>
      <c r="GE179" s="33"/>
      <c r="GF179" s="33"/>
      <c r="GG179" s="33"/>
      <c r="GH179" s="33"/>
      <c r="GI179" s="33"/>
      <c r="GJ179" s="33"/>
      <c r="GK179" s="33"/>
      <c r="GL179" s="33"/>
      <c r="GM179" s="33"/>
      <c r="GN179" s="33"/>
      <c r="GO179" s="33"/>
      <c r="GP179" s="33"/>
      <c r="GQ179" s="33"/>
      <c r="GR179" s="33"/>
      <c r="GS179" s="33"/>
      <c r="GT179" s="33"/>
      <c r="GU179" s="33"/>
      <c r="GV179" s="33"/>
      <c r="GW179" s="33"/>
      <c r="GX179" s="33"/>
      <c r="GY179" s="33"/>
      <c r="GZ179" s="33"/>
      <c r="HA179" s="33"/>
      <c r="HB179" s="33"/>
      <c r="HC179" s="33"/>
      <c r="HD179" s="33"/>
      <c r="HE179" s="33"/>
      <c r="HF179" s="33"/>
      <c r="HG179" s="33"/>
      <c r="HH179" s="33"/>
      <c r="HI179" s="33"/>
      <c r="HJ179" s="33"/>
      <c r="HK179" s="33"/>
      <c r="HL179" s="33"/>
      <c r="HM179" s="33"/>
      <c r="HN179" s="33"/>
      <c r="HO179" s="33"/>
      <c r="HP179" s="33"/>
      <c r="HQ179" s="33"/>
      <c r="HR179" s="33"/>
      <c r="HS179" s="33"/>
      <c r="HT179" s="33"/>
      <c r="HU179" s="33"/>
      <c r="HV179" s="33"/>
      <c r="HW179" s="33"/>
      <c r="HX179" s="33"/>
      <c r="HY179" s="33"/>
      <c r="HZ179" s="33"/>
      <c r="IA179" s="33"/>
      <c r="IB179" s="33"/>
      <c r="IC179" s="33"/>
      <c r="ID179" s="33"/>
      <c r="IE179" s="33"/>
      <c r="IF179" s="33"/>
      <c r="IG179" s="33"/>
      <c r="IH179" s="33"/>
      <c r="II179" s="33"/>
      <c r="IJ179" s="33"/>
      <c r="IK179" s="33"/>
      <c r="IL179" s="33"/>
      <c r="IM179" s="33"/>
      <c r="IN179" s="33"/>
      <c r="IO179" s="33"/>
      <c r="IP179" s="33"/>
      <c r="IQ179" s="33"/>
      <c r="IR179" s="33"/>
      <c r="IS179" s="33"/>
      <c r="IT179" s="33"/>
      <c r="IU179" s="33"/>
      <c r="IV179" s="33"/>
      <c r="IW179" s="33"/>
      <c r="IX179" s="33"/>
      <c r="IY179" s="33"/>
      <c r="IZ179" s="33"/>
      <c r="JA179" s="33"/>
      <c r="JB179" s="33"/>
      <c r="JC179" s="33"/>
      <c r="JD179" s="33"/>
      <c r="JE179" s="33"/>
      <c r="JF179" s="33"/>
    </row>
    <row r="180" spans="1:266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  <c r="FM180" s="33"/>
      <c r="FN180" s="33"/>
      <c r="FO180" s="33"/>
      <c r="FP180" s="33"/>
      <c r="FQ180" s="33"/>
      <c r="FR180" s="33"/>
      <c r="FS180" s="33"/>
      <c r="FT180" s="33"/>
      <c r="FU180" s="33"/>
      <c r="FV180" s="33"/>
      <c r="FW180" s="33"/>
      <c r="FX180" s="33"/>
      <c r="FY180" s="33"/>
      <c r="FZ180" s="33"/>
      <c r="GA180" s="33"/>
      <c r="GB180" s="33"/>
      <c r="GC180" s="33"/>
      <c r="GD180" s="33"/>
      <c r="GE180" s="33"/>
      <c r="GF180" s="33"/>
      <c r="GG180" s="33"/>
      <c r="GH180" s="33"/>
      <c r="GI180" s="33"/>
      <c r="GJ180" s="33"/>
      <c r="GK180" s="33"/>
      <c r="GL180" s="33"/>
      <c r="GM180" s="33"/>
      <c r="GN180" s="33"/>
      <c r="GO180" s="33"/>
      <c r="GP180" s="33"/>
      <c r="GQ180" s="33"/>
      <c r="GR180" s="33"/>
      <c r="GS180" s="33"/>
      <c r="GT180" s="33"/>
      <c r="GU180" s="33"/>
      <c r="GV180" s="33"/>
      <c r="GW180" s="33"/>
      <c r="GX180" s="33"/>
      <c r="GY180" s="33"/>
      <c r="GZ180" s="33"/>
      <c r="HA180" s="33"/>
      <c r="HB180" s="33"/>
      <c r="HC180" s="33"/>
      <c r="HD180" s="33"/>
      <c r="HE180" s="33"/>
      <c r="HF180" s="33"/>
      <c r="HG180" s="33"/>
      <c r="HH180" s="33"/>
      <c r="HI180" s="33"/>
      <c r="HJ180" s="33"/>
      <c r="HK180" s="33"/>
      <c r="HL180" s="33"/>
      <c r="HM180" s="33"/>
      <c r="HN180" s="33"/>
      <c r="HO180" s="33"/>
      <c r="HP180" s="33"/>
      <c r="HQ180" s="33"/>
      <c r="HR180" s="33"/>
      <c r="HS180" s="33"/>
      <c r="HT180" s="33"/>
      <c r="HU180" s="33"/>
      <c r="HV180" s="33"/>
      <c r="HW180" s="33"/>
      <c r="HX180" s="33"/>
      <c r="HY180" s="33"/>
      <c r="HZ180" s="33"/>
      <c r="IA180" s="33"/>
      <c r="IB180" s="33"/>
      <c r="IC180" s="33"/>
      <c r="ID180" s="33"/>
      <c r="IE180" s="33"/>
      <c r="IF180" s="33"/>
      <c r="IG180" s="33"/>
      <c r="IH180" s="33"/>
      <c r="II180" s="33"/>
      <c r="IJ180" s="33"/>
      <c r="IK180" s="33"/>
      <c r="IL180" s="33"/>
      <c r="IM180" s="33"/>
      <c r="IN180" s="33"/>
      <c r="IO180" s="33"/>
      <c r="IP180" s="33"/>
      <c r="IQ180" s="33"/>
      <c r="IR180" s="33"/>
      <c r="IS180" s="33"/>
      <c r="IT180" s="33"/>
      <c r="IU180" s="33"/>
      <c r="IV180" s="33"/>
      <c r="IW180" s="33"/>
      <c r="IX180" s="33"/>
      <c r="IY180" s="33"/>
      <c r="IZ180" s="33"/>
      <c r="JA180" s="33"/>
      <c r="JB180" s="33"/>
      <c r="JC180" s="33"/>
      <c r="JD180" s="33"/>
      <c r="JE180" s="33"/>
      <c r="JF180" s="33"/>
    </row>
    <row r="181" spans="1:266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33"/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  <c r="FM181" s="33"/>
      <c r="FN181" s="33"/>
      <c r="FO181" s="33"/>
      <c r="FP181" s="33"/>
      <c r="FQ181" s="33"/>
      <c r="FR181" s="33"/>
      <c r="FS181" s="33"/>
      <c r="FT181" s="33"/>
      <c r="FU181" s="33"/>
      <c r="FV181" s="33"/>
      <c r="FW181" s="33"/>
      <c r="FX181" s="33"/>
      <c r="FY181" s="33"/>
      <c r="FZ181" s="33"/>
      <c r="GA181" s="33"/>
      <c r="GB181" s="33"/>
      <c r="GC181" s="33"/>
      <c r="GD181" s="33"/>
      <c r="GE181" s="33"/>
      <c r="GF181" s="33"/>
      <c r="GG181" s="33"/>
      <c r="GH181" s="33"/>
      <c r="GI181" s="33"/>
      <c r="GJ181" s="33"/>
      <c r="GK181" s="33"/>
      <c r="GL181" s="33"/>
      <c r="GM181" s="33"/>
      <c r="GN181" s="33"/>
      <c r="GO181" s="33"/>
      <c r="GP181" s="33"/>
      <c r="GQ181" s="33"/>
      <c r="GR181" s="33"/>
      <c r="GS181" s="33"/>
      <c r="GT181" s="33"/>
      <c r="GU181" s="33"/>
      <c r="GV181" s="33"/>
      <c r="GW181" s="33"/>
      <c r="GX181" s="33"/>
      <c r="GY181" s="33"/>
      <c r="GZ181" s="33"/>
      <c r="HA181" s="33"/>
      <c r="HB181" s="33"/>
      <c r="HC181" s="33"/>
      <c r="HD181" s="33"/>
      <c r="HE181" s="33"/>
      <c r="HF181" s="33"/>
      <c r="HG181" s="33"/>
      <c r="HH181" s="33"/>
      <c r="HI181" s="33"/>
      <c r="HJ181" s="33"/>
      <c r="HK181" s="33"/>
      <c r="HL181" s="33"/>
      <c r="HM181" s="33"/>
      <c r="HN181" s="33"/>
      <c r="HO181" s="33"/>
      <c r="HP181" s="33"/>
      <c r="HQ181" s="33"/>
      <c r="HR181" s="33"/>
      <c r="HS181" s="33"/>
      <c r="HT181" s="33"/>
      <c r="HU181" s="33"/>
      <c r="HV181" s="33"/>
      <c r="HW181" s="33"/>
      <c r="HX181" s="33"/>
      <c r="HY181" s="33"/>
      <c r="HZ181" s="33"/>
      <c r="IA181" s="33"/>
      <c r="IB181" s="33"/>
      <c r="IC181" s="33"/>
      <c r="ID181" s="33"/>
      <c r="IE181" s="33"/>
      <c r="IF181" s="33"/>
      <c r="IG181" s="33"/>
      <c r="IH181" s="33"/>
      <c r="II181" s="33"/>
      <c r="IJ181" s="33"/>
      <c r="IK181" s="33"/>
      <c r="IL181" s="33"/>
      <c r="IM181" s="33"/>
      <c r="IN181" s="33"/>
      <c r="IO181" s="33"/>
      <c r="IP181" s="33"/>
      <c r="IQ181" s="33"/>
      <c r="IR181" s="33"/>
      <c r="IS181" s="33"/>
      <c r="IT181" s="33"/>
      <c r="IU181" s="33"/>
      <c r="IV181" s="33"/>
      <c r="IW181" s="33"/>
      <c r="IX181" s="33"/>
      <c r="IY181" s="33"/>
      <c r="IZ181" s="33"/>
      <c r="JA181" s="33"/>
      <c r="JB181" s="33"/>
      <c r="JC181" s="33"/>
      <c r="JD181" s="33"/>
      <c r="JE181" s="33"/>
      <c r="JF181" s="33"/>
    </row>
    <row r="182" spans="1:266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33"/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  <c r="FM182" s="33"/>
      <c r="FN182" s="33"/>
      <c r="FO182" s="33"/>
      <c r="FP182" s="33"/>
      <c r="FQ182" s="33"/>
      <c r="FR182" s="33"/>
      <c r="FS182" s="33"/>
      <c r="FT182" s="33"/>
      <c r="FU182" s="33"/>
      <c r="FV182" s="33"/>
      <c r="FW182" s="33"/>
      <c r="FX182" s="33"/>
      <c r="FY182" s="33"/>
      <c r="FZ182" s="33"/>
      <c r="GA182" s="33"/>
      <c r="GB182" s="33"/>
      <c r="GC182" s="33"/>
      <c r="GD182" s="33"/>
      <c r="GE182" s="33"/>
      <c r="GF182" s="33"/>
      <c r="GG182" s="33"/>
      <c r="GH182" s="33"/>
      <c r="GI182" s="33"/>
      <c r="GJ182" s="33"/>
      <c r="GK182" s="33"/>
      <c r="GL182" s="33"/>
      <c r="GM182" s="33"/>
      <c r="GN182" s="33"/>
      <c r="GO182" s="33"/>
      <c r="GP182" s="33"/>
      <c r="GQ182" s="33"/>
      <c r="GR182" s="33"/>
      <c r="GS182" s="33"/>
      <c r="GT182" s="33"/>
      <c r="GU182" s="33"/>
      <c r="GV182" s="33"/>
      <c r="GW182" s="33"/>
      <c r="GX182" s="33"/>
      <c r="GY182" s="33"/>
      <c r="GZ182" s="33"/>
      <c r="HA182" s="33"/>
      <c r="HB182" s="33"/>
      <c r="HC182" s="33"/>
      <c r="HD182" s="33"/>
      <c r="HE182" s="33"/>
      <c r="HF182" s="33"/>
      <c r="HG182" s="33"/>
      <c r="HH182" s="33"/>
      <c r="HI182" s="33"/>
      <c r="HJ182" s="33"/>
      <c r="HK182" s="33"/>
      <c r="HL182" s="33"/>
      <c r="HM182" s="33"/>
      <c r="HN182" s="33"/>
      <c r="HO182" s="33"/>
      <c r="HP182" s="33"/>
      <c r="HQ182" s="33"/>
      <c r="HR182" s="33"/>
      <c r="HS182" s="33"/>
      <c r="HT182" s="33"/>
      <c r="HU182" s="33"/>
      <c r="HV182" s="33"/>
      <c r="HW182" s="33"/>
      <c r="HX182" s="33"/>
      <c r="HY182" s="33"/>
      <c r="HZ182" s="33"/>
      <c r="IA182" s="33"/>
      <c r="IB182" s="33"/>
      <c r="IC182" s="33"/>
      <c r="ID182" s="33"/>
      <c r="IE182" s="33"/>
      <c r="IF182" s="33"/>
      <c r="IG182" s="33"/>
      <c r="IH182" s="33"/>
      <c r="II182" s="33"/>
      <c r="IJ182" s="33"/>
      <c r="IK182" s="33"/>
      <c r="IL182" s="33"/>
      <c r="IM182" s="33"/>
      <c r="IN182" s="33"/>
      <c r="IO182" s="33"/>
      <c r="IP182" s="33"/>
      <c r="IQ182" s="33"/>
      <c r="IR182" s="33"/>
      <c r="IS182" s="33"/>
      <c r="IT182" s="33"/>
      <c r="IU182" s="33"/>
      <c r="IV182" s="33"/>
      <c r="IW182" s="33"/>
      <c r="IX182" s="33"/>
      <c r="IY182" s="33"/>
      <c r="IZ182" s="33"/>
      <c r="JA182" s="33"/>
      <c r="JB182" s="33"/>
      <c r="JC182" s="33"/>
      <c r="JD182" s="33"/>
      <c r="JE182" s="33"/>
      <c r="JF182" s="33"/>
    </row>
    <row r="183" spans="1:266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33"/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  <c r="FM183" s="33"/>
      <c r="FN183" s="33"/>
      <c r="FO183" s="33"/>
      <c r="FP183" s="33"/>
      <c r="FQ183" s="33"/>
      <c r="FR183" s="33"/>
      <c r="FS183" s="33"/>
      <c r="FT183" s="33"/>
      <c r="FU183" s="33"/>
      <c r="FV183" s="33"/>
      <c r="FW183" s="33"/>
      <c r="FX183" s="33"/>
      <c r="FY183" s="33"/>
      <c r="FZ183" s="33"/>
      <c r="GA183" s="33"/>
      <c r="GB183" s="33"/>
      <c r="GC183" s="33"/>
      <c r="GD183" s="33"/>
      <c r="GE183" s="33"/>
      <c r="GF183" s="33"/>
      <c r="GG183" s="33"/>
      <c r="GH183" s="33"/>
      <c r="GI183" s="33"/>
      <c r="GJ183" s="33"/>
      <c r="GK183" s="33"/>
      <c r="GL183" s="33"/>
      <c r="GM183" s="33"/>
      <c r="GN183" s="33"/>
      <c r="GO183" s="33"/>
      <c r="GP183" s="33"/>
      <c r="GQ183" s="33"/>
      <c r="GR183" s="33"/>
      <c r="GS183" s="33"/>
      <c r="GT183" s="33"/>
      <c r="GU183" s="33"/>
      <c r="GV183" s="33"/>
      <c r="GW183" s="33"/>
      <c r="GX183" s="33"/>
      <c r="GY183" s="33"/>
      <c r="GZ183" s="33"/>
      <c r="HA183" s="33"/>
      <c r="HB183" s="33"/>
      <c r="HC183" s="33"/>
      <c r="HD183" s="33"/>
      <c r="HE183" s="33"/>
      <c r="HF183" s="33"/>
      <c r="HG183" s="33"/>
      <c r="HH183" s="33"/>
      <c r="HI183" s="33"/>
      <c r="HJ183" s="33"/>
      <c r="HK183" s="33"/>
      <c r="HL183" s="33"/>
      <c r="HM183" s="33"/>
      <c r="HN183" s="33"/>
      <c r="HO183" s="33"/>
      <c r="HP183" s="33"/>
      <c r="HQ183" s="33"/>
      <c r="HR183" s="33"/>
      <c r="HS183" s="33"/>
      <c r="HT183" s="33"/>
      <c r="HU183" s="33"/>
      <c r="HV183" s="33"/>
      <c r="HW183" s="33"/>
      <c r="HX183" s="33"/>
      <c r="HY183" s="33"/>
      <c r="HZ183" s="33"/>
      <c r="IA183" s="33"/>
      <c r="IB183" s="33"/>
      <c r="IC183" s="33"/>
      <c r="ID183" s="33"/>
      <c r="IE183" s="33"/>
      <c r="IF183" s="33"/>
      <c r="IG183" s="33"/>
      <c r="IH183" s="33"/>
      <c r="II183" s="33"/>
      <c r="IJ183" s="33"/>
      <c r="IK183" s="33"/>
      <c r="IL183" s="33"/>
      <c r="IM183" s="33"/>
      <c r="IN183" s="33"/>
      <c r="IO183" s="33"/>
      <c r="IP183" s="33"/>
      <c r="IQ183" s="33"/>
      <c r="IR183" s="33"/>
      <c r="IS183" s="33"/>
      <c r="IT183" s="33"/>
      <c r="IU183" s="33"/>
      <c r="IV183" s="33"/>
      <c r="IW183" s="33"/>
      <c r="IX183" s="33"/>
      <c r="IY183" s="33"/>
      <c r="IZ183" s="33"/>
      <c r="JA183" s="33"/>
      <c r="JB183" s="33"/>
      <c r="JC183" s="33"/>
      <c r="JD183" s="33"/>
      <c r="JE183" s="33"/>
      <c r="JF183" s="33"/>
    </row>
    <row r="184" spans="1:266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33"/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  <c r="FM184" s="33"/>
      <c r="FN184" s="33"/>
      <c r="FO184" s="33"/>
      <c r="FP184" s="33"/>
      <c r="FQ184" s="33"/>
      <c r="FR184" s="33"/>
      <c r="FS184" s="33"/>
      <c r="FT184" s="33"/>
      <c r="FU184" s="33"/>
      <c r="FV184" s="33"/>
      <c r="FW184" s="33"/>
      <c r="FX184" s="33"/>
      <c r="FY184" s="33"/>
      <c r="FZ184" s="33"/>
      <c r="GA184" s="33"/>
      <c r="GB184" s="33"/>
      <c r="GC184" s="33"/>
      <c r="GD184" s="33"/>
      <c r="GE184" s="33"/>
      <c r="GF184" s="33"/>
      <c r="GG184" s="33"/>
      <c r="GH184" s="33"/>
      <c r="GI184" s="33"/>
      <c r="GJ184" s="33"/>
      <c r="GK184" s="33"/>
      <c r="GL184" s="33"/>
      <c r="GM184" s="33"/>
      <c r="GN184" s="33"/>
      <c r="GO184" s="33"/>
      <c r="GP184" s="33"/>
      <c r="GQ184" s="33"/>
      <c r="GR184" s="33"/>
      <c r="GS184" s="33"/>
      <c r="GT184" s="33"/>
      <c r="GU184" s="33"/>
      <c r="GV184" s="33"/>
      <c r="GW184" s="33"/>
      <c r="GX184" s="33"/>
      <c r="GY184" s="33"/>
      <c r="GZ184" s="33"/>
      <c r="HA184" s="33"/>
      <c r="HB184" s="33"/>
      <c r="HC184" s="33"/>
      <c r="HD184" s="33"/>
      <c r="HE184" s="33"/>
      <c r="HF184" s="33"/>
      <c r="HG184" s="33"/>
      <c r="HH184" s="33"/>
      <c r="HI184" s="33"/>
      <c r="HJ184" s="33"/>
      <c r="HK184" s="33"/>
      <c r="HL184" s="33"/>
      <c r="HM184" s="33"/>
      <c r="HN184" s="33"/>
      <c r="HO184" s="33"/>
      <c r="HP184" s="33"/>
      <c r="HQ184" s="33"/>
      <c r="HR184" s="33"/>
      <c r="HS184" s="33"/>
      <c r="HT184" s="33"/>
      <c r="HU184" s="33"/>
      <c r="HV184" s="33"/>
      <c r="HW184" s="33"/>
      <c r="HX184" s="33"/>
      <c r="HY184" s="33"/>
      <c r="HZ184" s="33"/>
      <c r="IA184" s="33"/>
      <c r="IB184" s="33"/>
      <c r="IC184" s="33"/>
      <c r="ID184" s="33"/>
      <c r="IE184" s="33"/>
      <c r="IF184" s="33"/>
      <c r="IG184" s="33"/>
      <c r="IH184" s="33"/>
      <c r="II184" s="33"/>
      <c r="IJ184" s="33"/>
      <c r="IK184" s="33"/>
      <c r="IL184" s="33"/>
      <c r="IM184" s="33"/>
      <c r="IN184" s="33"/>
      <c r="IO184" s="33"/>
      <c r="IP184" s="33"/>
      <c r="IQ184" s="33"/>
      <c r="IR184" s="33"/>
      <c r="IS184" s="33"/>
      <c r="IT184" s="33"/>
      <c r="IU184" s="33"/>
      <c r="IV184" s="33"/>
      <c r="IW184" s="33"/>
      <c r="IX184" s="33"/>
      <c r="IY184" s="33"/>
      <c r="IZ184" s="33"/>
      <c r="JA184" s="33"/>
      <c r="JB184" s="33"/>
      <c r="JC184" s="33"/>
      <c r="JD184" s="33"/>
      <c r="JE184" s="33"/>
      <c r="JF184" s="33"/>
    </row>
    <row r="185" spans="1:266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33"/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  <c r="FM185" s="33"/>
      <c r="FN185" s="33"/>
      <c r="FO185" s="33"/>
      <c r="FP185" s="33"/>
      <c r="FQ185" s="33"/>
      <c r="FR185" s="33"/>
      <c r="FS185" s="33"/>
      <c r="FT185" s="33"/>
      <c r="FU185" s="33"/>
      <c r="FV185" s="33"/>
      <c r="FW185" s="33"/>
      <c r="FX185" s="33"/>
      <c r="FY185" s="33"/>
      <c r="FZ185" s="33"/>
      <c r="GA185" s="33"/>
      <c r="GB185" s="33"/>
      <c r="GC185" s="33"/>
      <c r="GD185" s="33"/>
      <c r="GE185" s="33"/>
      <c r="GF185" s="33"/>
      <c r="GG185" s="33"/>
      <c r="GH185" s="33"/>
      <c r="GI185" s="33"/>
      <c r="GJ185" s="33"/>
      <c r="GK185" s="33"/>
      <c r="GL185" s="33"/>
      <c r="GM185" s="33"/>
      <c r="GN185" s="33"/>
      <c r="GO185" s="33"/>
      <c r="GP185" s="33"/>
      <c r="GQ185" s="33"/>
      <c r="GR185" s="33"/>
      <c r="GS185" s="33"/>
      <c r="GT185" s="33"/>
      <c r="GU185" s="33"/>
      <c r="GV185" s="33"/>
      <c r="GW185" s="33"/>
      <c r="GX185" s="33"/>
      <c r="GY185" s="33"/>
      <c r="GZ185" s="33"/>
      <c r="HA185" s="33"/>
      <c r="HB185" s="33"/>
      <c r="HC185" s="33"/>
      <c r="HD185" s="33"/>
      <c r="HE185" s="33"/>
      <c r="HF185" s="33"/>
      <c r="HG185" s="33"/>
      <c r="HH185" s="33"/>
      <c r="HI185" s="33"/>
      <c r="HJ185" s="33"/>
      <c r="HK185" s="33"/>
      <c r="HL185" s="33"/>
      <c r="HM185" s="33"/>
      <c r="HN185" s="33"/>
      <c r="HO185" s="33"/>
      <c r="HP185" s="33"/>
      <c r="HQ185" s="33"/>
      <c r="HR185" s="33"/>
      <c r="HS185" s="33"/>
      <c r="HT185" s="33"/>
      <c r="HU185" s="33"/>
      <c r="HV185" s="33"/>
      <c r="HW185" s="33"/>
      <c r="HX185" s="33"/>
      <c r="HY185" s="33"/>
      <c r="HZ185" s="33"/>
      <c r="IA185" s="33"/>
      <c r="IB185" s="33"/>
      <c r="IC185" s="33"/>
      <c r="ID185" s="33"/>
      <c r="IE185" s="33"/>
      <c r="IF185" s="33"/>
      <c r="IG185" s="33"/>
      <c r="IH185" s="33"/>
      <c r="II185" s="33"/>
      <c r="IJ185" s="33"/>
      <c r="IK185" s="33"/>
      <c r="IL185" s="33"/>
      <c r="IM185" s="33"/>
      <c r="IN185" s="33"/>
      <c r="IO185" s="33"/>
      <c r="IP185" s="33"/>
      <c r="IQ185" s="33"/>
      <c r="IR185" s="33"/>
      <c r="IS185" s="33"/>
      <c r="IT185" s="33"/>
      <c r="IU185" s="33"/>
      <c r="IV185" s="33"/>
      <c r="IW185" s="33"/>
      <c r="IX185" s="33"/>
      <c r="IY185" s="33"/>
      <c r="IZ185" s="33"/>
      <c r="JA185" s="33"/>
      <c r="JB185" s="33"/>
      <c r="JC185" s="33"/>
      <c r="JD185" s="33"/>
      <c r="JE185" s="33"/>
      <c r="JF185" s="33"/>
    </row>
    <row r="186" spans="1:266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33"/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  <c r="FM186" s="33"/>
      <c r="FN186" s="33"/>
      <c r="FO186" s="33"/>
      <c r="FP186" s="33"/>
      <c r="FQ186" s="33"/>
      <c r="FR186" s="33"/>
      <c r="FS186" s="33"/>
      <c r="FT186" s="33"/>
      <c r="FU186" s="33"/>
      <c r="FV186" s="33"/>
      <c r="FW186" s="33"/>
      <c r="FX186" s="33"/>
      <c r="FY186" s="33"/>
      <c r="FZ186" s="33"/>
      <c r="GA186" s="33"/>
      <c r="GB186" s="33"/>
      <c r="GC186" s="33"/>
      <c r="GD186" s="33"/>
      <c r="GE186" s="33"/>
      <c r="GF186" s="33"/>
      <c r="GG186" s="33"/>
      <c r="GH186" s="33"/>
      <c r="GI186" s="33"/>
      <c r="GJ186" s="33"/>
      <c r="GK186" s="33"/>
      <c r="GL186" s="33"/>
      <c r="GM186" s="33"/>
      <c r="GN186" s="33"/>
      <c r="GO186" s="33"/>
      <c r="GP186" s="33"/>
      <c r="GQ186" s="33"/>
      <c r="GR186" s="33"/>
      <c r="GS186" s="33"/>
      <c r="GT186" s="33"/>
      <c r="GU186" s="33"/>
      <c r="GV186" s="33"/>
      <c r="GW186" s="33"/>
      <c r="GX186" s="33"/>
      <c r="GY186" s="33"/>
      <c r="GZ186" s="33"/>
      <c r="HA186" s="33"/>
      <c r="HB186" s="33"/>
      <c r="HC186" s="33"/>
      <c r="HD186" s="33"/>
      <c r="HE186" s="33"/>
      <c r="HF186" s="33"/>
      <c r="HG186" s="33"/>
      <c r="HH186" s="33"/>
      <c r="HI186" s="33"/>
      <c r="HJ186" s="33"/>
      <c r="HK186" s="33"/>
      <c r="HL186" s="33"/>
      <c r="HM186" s="33"/>
      <c r="HN186" s="33"/>
      <c r="HO186" s="33"/>
      <c r="HP186" s="33"/>
      <c r="HQ186" s="33"/>
      <c r="HR186" s="33"/>
      <c r="HS186" s="33"/>
      <c r="HT186" s="33"/>
      <c r="HU186" s="33"/>
      <c r="HV186" s="33"/>
      <c r="HW186" s="33"/>
      <c r="HX186" s="33"/>
      <c r="HY186" s="33"/>
      <c r="HZ186" s="33"/>
      <c r="IA186" s="33"/>
      <c r="IB186" s="33"/>
      <c r="IC186" s="33"/>
      <c r="ID186" s="33"/>
      <c r="IE186" s="33"/>
      <c r="IF186" s="33"/>
      <c r="IG186" s="33"/>
      <c r="IH186" s="33"/>
      <c r="II186" s="33"/>
      <c r="IJ186" s="33"/>
      <c r="IK186" s="33"/>
      <c r="IL186" s="33"/>
      <c r="IM186" s="33"/>
      <c r="IN186" s="33"/>
      <c r="IO186" s="33"/>
      <c r="IP186" s="33"/>
      <c r="IQ186" s="33"/>
      <c r="IR186" s="33"/>
      <c r="IS186" s="33"/>
      <c r="IT186" s="33"/>
      <c r="IU186" s="33"/>
      <c r="IV186" s="33"/>
      <c r="IW186" s="33"/>
      <c r="IX186" s="33"/>
      <c r="IY186" s="33"/>
      <c r="IZ186" s="33"/>
      <c r="JA186" s="33"/>
      <c r="JB186" s="33"/>
      <c r="JC186" s="33"/>
      <c r="JD186" s="33"/>
      <c r="JE186" s="33"/>
      <c r="JF186" s="33"/>
    </row>
    <row r="187" spans="1:266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33"/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  <c r="FM187" s="33"/>
      <c r="FN187" s="33"/>
      <c r="FO187" s="33"/>
      <c r="FP187" s="33"/>
      <c r="FQ187" s="33"/>
      <c r="FR187" s="33"/>
      <c r="FS187" s="33"/>
      <c r="FT187" s="33"/>
      <c r="FU187" s="33"/>
      <c r="FV187" s="33"/>
      <c r="FW187" s="33"/>
      <c r="FX187" s="33"/>
      <c r="FY187" s="33"/>
      <c r="FZ187" s="33"/>
      <c r="GA187" s="33"/>
      <c r="GB187" s="33"/>
      <c r="GC187" s="33"/>
      <c r="GD187" s="33"/>
      <c r="GE187" s="33"/>
      <c r="GF187" s="33"/>
      <c r="GG187" s="33"/>
      <c r="GH187" s="33"/>
      <c r="GI187" s="33"/>
      <c r="GJ187" s="33"/>
      <c r="GK187" s="33"/>
      <c r="GL187" s="33"/>
      <c r="GM187" s="33"/>
      <c r="GN187" s="33"/>
      <c r="GO187" s="33"/>
      <c r="GP187" s="33"/>
      <c r="GQ187" s="33"/>
      <c r="GR187" s="33"/>
      <c r="GS187" s="33"/>
      <c r="GT187" s="33"/>
      <c r="GU187" s="33"/>
      <c r="GV187" s="33"/>
      <c r="GW187" s="33"/>
      <c r="GX187" s="33"/>
      <c r="GY187" s="33"/>
      <c r="GZ187" s="33"/>
      <c r="HA187" s="33"/>
      <c r="HB187" s="33"/>
      <c r="HC187" s="33"/>
      <c r="HD187" s="33"/>
      <c r="HE187" s="33"/>
      <c r="HF187" s="33"/>
      <c r="HG187" s="33"/>
      <c r="HH187" s="33"/>
      <c r="HI187" s="33"/>
      <c r="HJ187" s="33"/>
      <c r="HK187" s="33"/>
      <c r="HL187" s="33"/>
      <c r="HM187" s="33"/>
      <c r="HN187" s="33"/>
      <c r="HO187" s="33"/>
      <c r="HP187" s="33"/>
      <c r="HQ187" s="33"/>
      <c r="HR187" s="33"/>
      <c r="HS187" s="33"/>
      <c r="HT187" s="33"/>
      <c r="HU187" s="33"/>
      <c r="HV187" s="33"/>
      <c r="HW187" s="33"/>
      <c r="HX187" s="33"/>
      <c r="HY187" s="33"/>
      <c r="HZ187" s="33"/>
      <c r="IA187" s="33"/>
      <c r="IB187" s="33"/>
      <c r="IC187" s="33"/>
      <c r="ID187" s="33"/>
      <c r="IE187" s="33"/>
      <c r="IF187" s="33"/>
      <c r="IG187" s="33"/>
      <c r="IH187" s="33"/>
      <c r="II187" s="33"/>
      <c r="IJ187" s="33"/>
      <c r="IK187" s="33"/>
      <c r="IL187" s="33"/>
      <c r="IM187" s="33"/>
      <c r="IN187" s="33"/>
      <c r="IO187" s="33"/>
      <c r="IP187" s="33"/>
      <c r="IQ187" s="33"/>
      <c r="IR187" s="33"/>
      <c r="IS187" s="33"/>
      <c r="IT187" s="33"/>
      <c r="IU187" s="33"/>
      <c r="IV187" s="33"/>
      <c r="IW187" s="33"/>
      <c r="IX187" s="33"/>
      <c r="IY187" s="33"/>
      <c r="IZ187" s="33"/>
      <c r="JA187" s="33"/>
      <c r="JB187" s="33"/>
      <c r="JC187" s="33"/>
      <c r="JD187" s="33"/>
      <c r="JE187" s="33"/>
      <c r="JF187" s="33"/>
    </row>
    <row r="188" spans="1:266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33"/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  <c r="FM188" s="33"/>
      <c r="FN188" s="33"/>
      <c r="FO188" s="33"/>
      <c r="FP188" s="33"/>
      <c r="FQ188" s="33"/>
      <c r="FR188" s="33"/>
      <c r="FS188" s="33"/>
      <c r="FT188" s="33"/>
      <c r="FU188" s="33"/>
      <c r="FV188" s="33"/>
      <c r="FW188" s="33"/>
      <c r="FX188" s="33"/>
      <c r="FY188" s="33"/>
      <c r="FZ188" s="33"/>
      <c r="GA188" s="33"/>
      <c r="GB188" s="33"/>
      <c r="GC188" s="33"/>
      <c r="GD188" s="33"/>
      <c r="GE188" s="33"/>
      <c r="GF188" s="33"/>
      <c r="GG188" s="33"/>
      <c r="GH188" s="33"/>
      <c r="GI188" s="33"/>
      <c r="GJ188" s="33"/>
      <c r="GK188" s="33"/>
      <c r="GL188" s="33"/>
      <c r="GM188" s="33"/>
      <c r="GN188" s="33"/>
      <c r="GO188" s="33"/>
      <c r="GP188" s="33"/>
      <c r="GQ188" s="33"/>
      <c r="GR188" s="33"/>
      <c r="GS188" s="33"/>
      <c r="GT188" s="33"/>
      <c r="GU188" s="33"/>
      <c r="GV188" s="33"/>
      <c r="GW188" s="33"/>
      <c r="GX188" s="33"/>
      <c r="GY188" s="33"/>
      <c r="GZ188" s="33"/>
      <c r="HA188" s="33"/>
      <c r="HB188" s="33"/>
      <c r="HC188" s="33"/>
      <c r="HD188" s="33"/>
      <c r="HE188" s="33"/>
      <c r="HF188" s="33"/>
      <c r="HG188" s="33"/>
      <c r="HH188" s="33"/>
      <c r="HI188" s="33"/>
      <c r="HJ188" s="33"/>
      <c r="HK188" s="33"/>
      <c r="HL188" s="33"/>
      <c r="HM188" s="33"/>
      <c r="HN188" s="33"/>
      <c r="HO188" s="33"/>
      <c r="HP188" s="33"/>
      <c r="HQ188" s="33"/>
      <c r="HR188" s="33"/>
      <c r="HS188" s="33"/>
      <c r="HT188" s="33"/>
      <c r="HU188" s="33"/>
      <c r="HV188" s="33"/>
      <c r="HW188" s="33"/>
      <c r="HX188" s="33"/>
      <c r="HY188" s="33"/>
      <c r="HZ188" s="33"/>
      <c r="IA188" s="33"/>
      <c r="IB188" s="33"/>
      <c r="IC188" s="33"/>
      <c r="ID188" s="33"/>
      <c r="IE188" s="33"/>
      <c r="IF188" s="33"/>
      <c r="IG188" s="33"/>
      <c r="IH188" s="33"/>
      <c r="II188" s="33"/>
      <c r="IJ188" s="33"/>
      <c r="IK188" s="33"/>
      <c r="IL188" s="33"/>
      <c r="IM188" s="33"/>
      <c r="IN188" s="33"/>
      <c r="IO188" s="33"/>
      <c r="IP188" s="33"/>
      <c r="IQ188" s="33"/>
      <c r="IR188" s="33"/>
      <c r="IS188" s="33"/>
      <c r="IT188" s="33"/>
      <c r="IU188" s="33"/>
      <c r="IV188" s="33"/>
      <c r="IW188" s="33"/>
      <c r="IX188" s="33"/>
      <c r="IY188" s="33"/>
      <c r="IZ188" s="33"/>
      <c r="JA188" s="33"/>
      <c r="JB188" s="33"/>
      <c r="JC188" s="33"/>
      <c r="JD188" s="33"/>
      <c r="JE188" s="33"/>
      <c r="JF188" s="33"/>
    </row>
    <row r="189" spans="1:266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33"/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  <c r="FM189" s="33"/>
      <c r="FN189" s="33"/>
      <c r="FO189" s="33"/>
      <c r="FP189" s="33"/>
      <c r="FQ189" s="33"/>
      <c r="FR189" s="33"/>
      <c r="FS189" s="33"/>
      <c r="FT189" s="33"/>
      <c r="FU189" s="33"/>
      <c r="FV189" s="33"/>
      <c r="FW189" s="33"/>
      <c r="FX189" s="33"/>
      <c r="FY189" s="33"/>
      <c r="FZ189" s="33"/>
      <c r="GA189" s="33"/>
      <c r="GB189" s="33"/>
      <c r="GC189" s="33"/>
      <c r="GD189" s="33"/>
      <c r="GE189" s="33"/>
      <c r="GF189" s="33"/>
      <c r="GG189" s="33"/>
      <c r="GH189" s="33"/>
      <c r="GI189" s="33"/>
      <c r="GJ189" s="33"/>
      <c r="GK189" s="33"/>
      <c r="GL189" s="33"/>
      <c r="GM189" s="33"/>
      <c r="GN189" s="33"/>
      <c r="GO189" s="33"/>
      <c r="GP189" s="33"/>
      <c r="GQ189" s="33"/>
      <c r="GR189" s="33"/>
      <c r="GS189" s="33"/>
      <c r="GT189" s="33"/>
      <c r="GU189" s="33"/>
      <c r="GV189" s="33"/>
      <c r="GW189" s="33"/>
      <c r="GX189" s="33"/>
      <c r="GY189" s="33"/>
      <c r="GZ189" s="33"/>
      <c r="HA189" s="33"/>
      <c r="HB189" s="33"/>
      <c r="HC189" s="33"/>
      <c r="HD189" s="33"/>
      <c r="HE189" s="33"/>
      <c r="HF189" s="33"/>
      <c r="HG189" s="33"/>
      <c r="HH189" s="33"/>
      <c r="HI189" s="33"/>
      <c r="HJ189" s="33"/>
      <c r="HK189" s="33"/>
      <c r="HL189" s="33"/>
      <c r="HM189" s="33"/>
      <c r="HN189" s="33"/>
      <c r="HO189" s="33"/>
      <c r="HP189" s="33"/>
      <c r="HQ189" s="33"/>
      <c r="HR189" s="33"/>
      <c r="HS189" s="33"/>
      <c r="HT189" s="33"/>
      <c r="HU189" s="33"/>
      <c r="HV189" s="33"/>
      <c r="HW189" s="33"/>
      <c r="HX189" s="33"/>
      <c r="HY189" s="33"/>
      <c r="HZ189" s="33"/>
      <c r="IA189" s="33"/>
      <c r="IB189" s="33"/>
      <c r="IC189" s="33"/>
      <c r="ID189" s="33"/>
      <c r="IE189" s="33"/>
      <c r="IF189" s="33"/>
      <c r="IG189" s="33"/>
      <c r="IH189" s="33"/>
      <c r="II189" s="33"/>
      <c r="IJ189" s="33"/>
      <c r="IK189" s="33"/>
      <c r="IL189" s="33"/>
      <c r="IM189" s="33"/>
      <c r="IN189" s="33"/>
      <c r="IO189" s="33"/>
      <c r="IP189" s="33"/>
      <c r="IQ189" s="33"/>
      <c r="IR189" s="33"/>
      <c r="IS189" s="33"/>
      <c r="IT189" s="33"/>
      <c r="IU189" s="33"/>
      <c r="IV189" s="33"/>
      <c r="IW189" s="33"/>
      <c r="IX189" s="33"/>
      <c r="IY189" s="33"/>
      <c r="IZ189" s="33"/>
      <c r="JA189" s="33"/>
      <c r="JB189" s="33"/>
      <c r="JC189" s="33"/>
      <c r="JD189" s="33"/>
      <c r="JE189" s="33"/>
      <c r="JF189" s="33"/>
    </row>
    <row r="190" spans="1:266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33"/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  <c r="FM190" s="33"/>
      <c r="FN190" s="33"/>
      <c r="FO190" s="33"/>
      <c r="FP190" s="33"/>
      <c r="FQ190" s="33"/>
      <c r="FR190" s="33"/>
      <c r="FS190" s="33"/>
      <c r="FT190" s="33"/>
      <c r="FU190" s="33"/>
      <c r="FV190" s="33"/>
      <c r="FW190" s="33"/>
      <c r="FX190" s="33"/>
      <c r="FY190" s="33"/>
      <c r="FZ190" s="33"/>
      <c r="GA190" s="33"/>
      <c r="GB190" s="33"/>
      <c r="GC190" s="33"/>
      <c r="GD190" s="33"/>
      <c r="GE190" s="33"/>
      <c r="GF190" s="33"/>
      <c r="GG190" s="33"/>
      <c r="GH190" s="33"/>
      <c r="GI190" s="33"/>
      <c r="GJ190" s="33"/>
      <c r="GK190" s="33"/>
      <c r="GL190" s="33"/>
      <c r="GM190" s="33"/>
      <c r="GN190" s="33"/>
      <c r="GO190" s="33"/>
      <c r="GP190" s="33"/>
      <c r="GQ190" s="33"/>
      <c r="GR190" s="33"/>
      <c r="GS190" s="33"/>
      <c r="GT190" s="33"/>
      <c r="GU190" s="33"/>
      <c r="GV190" s="33"/>
      <c r="GW190" s="33"/>
      <c r="GX190" s="33"/>
      <c r="GY190" s="33"/>
      <c r="GZ190" s="33"/>
      <c r="HA190" s="33"/>
      <c r="HB190" s="33"/>
      <c r="HC190" s="33"/>
      <c r="HD190" s="33"/>
      <c r="HE190" s="33"/>
      <c r="HF190" s="33"/>
      <c r="HG190" s="33"/>
      <c r="HH190" s="33"/>
      <c r="HI190" s="33"/>
      <c r="HJ190" s="33"/>
      <c r="HK190" s="33"/>
      <c r="HL190" s="33"/>
      <c r="HM190" s="33"/>
      <c r="HN190" s="33"/>
      <c r="HO190" s="33"/>
      <c r="HP190" s="33"/>
      <c r="HQ190" s="33"/>
      <c r="HR190" s="33"/>
      <c r="HS190" s="33"/>
      <c r="HT190" s="33"/>
      <c r="HU190" s="33"/>
      <c r="HV190" s="33"/>
      <c r="HW190" s="33"/>
      <c r="HX190" s="33"/>
      <c r="HY190" s="33"/>
      <c r="HZ190" s="33"/>
      <c r="IA190" s="33"/>
      <c r="IB190" s="33"/>
      <c r="IC190" s="33"/>
      <c r="ID190" s="33"/>
      <c r="IE190" s="33"/>
      <c r="IF190" s="33"/>
      <c r="IG190" s="33"/>
      <c r="IH190" s="33"/>
      <c r="II190" s="33"/>
      <c r="IJ190" s="33"/>
      <c r="IK190" s="33"/>
      <c r="IL190" s="33"/>
      <c r="IM190" s="33"/>
      <c r="IN190" s="33"/>
      <c r="IO190" s="33"/>
      <c r="IP190" s="33"/>
      <c r="IQ190" s="33"/>
      <c r="IR190" s="33"/>
      <c r="IS190" s="33"/>
      <c r="IT190" s="33"/>
      <c r="IU190" s="33"/>
      <c r="IV190" s="33"/>
      <c r="IW190" s="33"/>
      <c r="IX190" s="33"/>
      <c r="IY190" s="33"/>
      <c r="IZ190" s="33"/>
      <c r="JA190" s="33"/>
      <c r="JB190" s="33"/>
      <c r="JC190" s="33"/>
      <c r="JD190" s="33"/>
      <c r="JE190" s="33"/>
      <c r="JF190" s="33"/>
    </row>
    <row r="191" spans="1:266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33"/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  <c r="FM191" s="33"/>
      <c r="FN191" s="33"/>
      <c r="FO191" s="33"/>
      <c r="FP191" s="33"/>
      <c r="FQ191" s="33"/>
      <c r="FR191" s="33"/>
      <c r="FS191" s="33"/>
      <c r="FT191" s="33"/>
      <c r="FU191" s="33"/>
      <c r="FV191" s="33"/>
      <c r="FW191" s="33"/>
      <c r="FX191" s="33"/>
      <c r="FY191" s="33"/>
      <c r="FZ191" s="33"/>
      <c r="GA191" s="33"/>
      <c r="GB191" s="33"/>
      <c r="GC191" s="33"/>
      <c r="GD191" s="33"/>
      <c r="GE191" s="33"/>
      <c r="GF191" s="33"/>
      <c r="GG191" s="33"/>
      <c r="GH191" s="33"/>
      <c r="GI191" s="33"/>
      <c r="GJ191" s="33"/>
      <c r="GK191" s="33"/>
      <c r="GL191" s="33"/>
      <c r="GM191" s="33"/>
      <c r="GN191" s="33"/>
      <c r="GO191" s="33"/>
      <c r="GP191" s="33"/>
      <c r="GQ191" s="33"/>
      <c r="GR191" s="33"/>
      <c r="GS191" s="33"/>
      <c r="GT191" s="33"/>
      <c r="GU191" s="33"/>
      <c r="GV191" s="33"/>
      <c r="GW191" s="33"/>
      <c r="GX191" s="33"/>
      <c r="GY191" s="33"/>
      <c r="GZ191" s="33"/>
      <c r="HA191" s="33"/>
      <c r="HB191" s="33"/>
      <c r="HC191" s="33"/>
      <c r="HD191" s="33"/>
      <c r="HE191" s="33"/>
      <c r="HF191" s="33"/>
      <c r="HG191" s="33"/>
      <c r="HH191" s="33"/>
      <c r="HI191" s="33"/>
      <c r="HJ191" s="33"/>
      <c r="HK191" s="33"/>
      <c r="HL191" s="33"/>
      <c r="HM191" s="33"/>
      <c r="HN191" s="33"/>
      <c r="HO191" s="33"/>
      <c r="HP191" s="33"/>
      <c r="HQ191" s="33"/>
      <c r="HR191" s="33"/>
      <c r="HS191" s="33"/>
      <c r="HT191" s="33"/>
      <c r="HU191" s="33"/>
      <c r="HV191" s="33"/>
      <c r="HW191" s="33"/>
      <c r="HX191" s="33"/>
      <c r="HY191" s="33"/>
      <c r="HZ191" s="33"/>
      <c r="IA191" s="33"/>
      <c r="IB191" s="33"/>
      <c r="IC191" s="33"/>
      <c r="ID191" s="33"/>
      <c r="IE191" s="33"/>
      <c r="IF191" s="33"/>
      <c r="IG191" s="33"/>
      <c r="IH191" s="33"/>
      <c r="II191" s="33"/>
      <c r="IJ191" s="33"/>
      <c r="IK191" s="33"/>
      <c r="IL191" s="33"/>
      <c r="IM191" s="33"/>
      <c r="IN191" s="33"/>
      <c r="IO191" s="33"/>
      <c r="IP191" s="33"/>
      <c r="IQ191" s="33"/>
      <c r="IR191" s="33"/>
      <c r="IS191" s="33"/>
      <c r="IT191" s="33"/>
      <c r="IU191" s="33"/>
      <c r="IV191" s="33"/>
      <c r="IW191" s="33"/>
      <c r="IX191" s="33"/>
      <c r="IY191" s="33"/>
      <c r="IZ191" s="33"/>
      <c r="JA191" s="33"/>
      <c r="JB191" s="33"/>
      <c r="JC191" s="33"/>
      <c r="JD191" s="33"/>
      <c r="JE191" s="33"/>
      <c r="JF191" s="33"/>
    </row>
    <row r="192" spans="1:266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  <c r="FM192" s="33"/>
      <c r="FN192" s="33"/>
      <c r="FO192" s="33"/>
      <c r="FP192" s="33"/>
      <c r="FQ192" s="33"/>
      <c r="FR192" s="33"/>
      <c r="FS192" s="33"/>
      <c r="FT192" s="33"/>
      <c r="FU192" s="33"/>
      <c r="FV192" s="33"/>
      <c r="FW192" s="33"/>
      <c r="FX192" s="33"/>
      <c r="FY192" s="33"/>
      <c r="FZ192" s="33"/>
      <c r="GA192" s="33"/>
      <c r="GB192" s="33"/>
      <c r="GC192" s="33"/>
      <c r="GD192" s="33"/>
      <c r="GE192" s="33"/>
      <c r="GF192" s="33"/>
      <c r="GG192" s="33"/>
      <c r="GH192" s="33"/>
      <c r="GI192" s="33"/>
      <c r="GJ192" s="33"/>
      <c r="GK192" s="33"/>
      <c r="GL192" s="33"/>
      <c r="GM192" s="33"/>
      <c r="GN192" s="33"/>
      <c r="GO192" s="33"/>
      <c r="GP192" s="33"/>
      <c r="GQ192" s="33"/>
      <c r="GR192" s="33"/>
      <c r="GS192" s="33"/>
      <c r="GT192" s="33"/>
      <c r="GU192" s="33"/>
      <c r="GV192" s="33"/>
      <c r="GW192" s="33"/>
      <c r="GX192" s="33"/>
      <c r="GY192" s="33"/>
      <c r="GZ192" s="33"/>
      <c r="HA192" s="33"/>
      <c r="HB192" s="33"/>
      <c r="HC192" s="33"/>
      <c r="HD192" s="33"/>
      <c r="HE192" s="33"/>
      <c r="HF192" s="33"/>
      <c r="HG192" s="33"/>
      <c r="HH192" s="33"/>
      <c r="HI192" s="33"/>
      <c r="HJ192" s="33"/>
      <c r="HK192" s="33"/>
      <c r="HL192" s="33"/>
      <c r="HM192" s="33"/>
      <c r="HN192" s="33"/>
      <c r="HO192" s="33"/>
      <c r="HP192" s="33"/>
      <c r="HQ192" s="33"/>
      <c r="HR192" s="33"/>
      <c r="HS192" s="33"/>
      <c r="HT192" s="33"/>
      <c r="HU192" s="33"/>
      <c r="HV192" s="33"/>
      <c r="HW192" s="33"/>
      <c r="HX192" s="33"/>
      <c r="HY192" s="33"/>
      <c r="HZ192" s="33"/>
      <c r="IA192" s="33"/>
      <c r="IB192" s="33"/>
      <c r="IC192" s="33"/>
      <c r="ID192" s="33"/>
      <c r="IE192" s="33"/>
      <c r="IF192" s="33"/>
      <c r="IG192" s="33"/>
      <c r="IH192" s="33"/>
      <c r="II192" s="33"/>
      <c r="IJ192" s="33"/>
      <c r="IK192" s="33"/>
      <c r="IL192" s="33"/>
      <c r="IM192" s="33"/>
      <c r="IN192" s="33"/>
      <c r="IO192" s="33"/>
      <c r="IP192" s="33"/>
      <c r="IQ192" s="33"/>
      <c r="IR192" s="33"/>
      <c r="IS192" s="33"/>
      <c r="IT192" s="33"/>
      <c r="IU192" s="33"/>
      <c r="IV192" s="33"/>
      <c r="IW192" s="33"/>
      <c r="IX192" s="33"/>
      <c r="IY192" s="33"/>
      <c r="IZ192" s="33"/>
      <c r="JA192" s="33"/>
      <c r="JB192" s="33"/>
      <c r="JC192" s="33"/>
      <c r="JD192" s="33"/>
      <c r="JE192" s="33"/>
      <c r="JF192" s="33"/>
    </row>
    <row r="193" spans="1:266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33"/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  <c r="FM193" s="33"/>
      <c r="FN193" s="33"/>
      <c r="FO193" s="33"/>
      <c r="FP193" s="33"/>
      <c r="FQ193" s="33"/>
      <c r="FR193" s="33"/>
      <c r="FS193" s="33"/>
      <c r="FT193" s="33"/>
      <c r="FU193" s="33"/>
      <c r="FV193" s="33"/>
      <c r="FW193" s="33"/>
      <c r="FX193" s="33"/>
      <c r="FY193" s="33"/>
      <c r="FZ193" s="33"/>
      <c r="GA193" s="33"/>
      <c r="GB193" s="33"/>
      <c r="GC193" s="33"/>
      <c r="GD193" s="33"/>
      <c r="GE193" s="33"/>
      <c r="GF193" s="33"/>
      <c r="GG193" s="33"/>
      <c r="GH193" s="33"/>
      <c r="GI193" s="33"/>
      <c r="GJ193" s="33"/>
      <c r="GK193" s="33"/>
      <c r="GL193" s="33"/>
      <c r="GM193" s="33"/>
      <c r="GN193" s="33"/>
      <c r="GO193" s="33"/>
      <c r="GP193" s="33"/>
      <c r="GQ193" s="33"/>
      <c r="GR193" s="33"/>
      <c r="GS193" s="33"/>
      <c r="GT193" s="33"/>
      <c r="GU193" s="33"/>
      <c r="GV193" s="33"/>
      <c r="GW193" s="33"/>
      <c r="GX193" s="33"/>
      <c r="GY193" s="33"/>
      <c r="GZ193" s="33"/>
      <c r="HA193" s="33"/>
      <c r="HB193" s="33"/>
      <c r="HC193" s="33"/>
      <c r="HD193" s="33"/>
      <c r="HE193" s="33"/>
      <c r="HF193" s="33"/>
      <c r="HG193" s="33"/>
      <c r="HH193" s="33"/>
      <c r="HI193" s="33"/>
      <c r="HJ193" s="33"/>
      <c r="HK193" s="33"/>
      <c r="HL193" s="33"/>
      <c r="HM193" s="33"/>
      <c r="HN193" s="33"/>
      <c r="HO193" s="33"/>
      <c r="HP193" s="33"/>
      <c r="HQ193" s="33"/>
      <c r="HR193" s="33"/>
      <c r="HS193" s="33"/>
      <c r="HT193" s="33"/>
      <c r="HU193" s="33"/>
      <c r="HV193" s="33"/>
      <c r="HW193" s="33"/>
      <c r="HX193" s="33"/>
      <c r="HY193" s="33"/>
      <c r="HZ193" s="33"/>
      <c r="IA193" s="33"/>
      <c r="IB193" s="33"/>
      <c r="IC193" s="33"/>
      <c r="ID193" s="33"/>
      <c r="IE193" s="33"/>
      <c r="IF193" s="33"/>
      <c r="IG193" s="33"/>
      <c r="IH193" s="33"/>
      <c r="II193" s="33"/>
      <c r="IJ193" s="33"/>
      <c r="IK193" s="33"/>
      <c r="IL193" s="33"/>
      <c r="IM193" s="33"/>
      <c r="IN193" s="33"/>
      <c r="IO193" s="33"/>
      <c r="IP193" s="33"/>
      <c r="IQ193" s="33"/>
      <c r="IR193" s="33"/>
      <c r="IS193" s="33"/>
      <c r="IT193" s="33"/>
      <c r="IU193" s="33"/>
      <c r="IV193" s="33"/>
      <c r="IW193" s="33"/>
      <c r="IX193" s="33"/>
      <c r="IY193" s="33"/>
      <c r="IZ193" s="33"/>
      <c r="JA193" s="33"/>
      <c r="JB193" s="33"/>
      <c r="JC193" s="33"/>
      <c r="JD193" s="33"/>
      <c r="JE193" s="33"/>
      <c r="JF193" s="33"/>
    </row>
    <row r="194" spans="1:266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33"/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  <c r="FM194" s="33"/>
      <c r="FN194" s="33"/>
      <c r="FO194" s="33"/>
      <c r="FP194" s="33"/>
      <c r="FQ194" s="33"/>
      <c r="FR194" s="33"/>
      <c r="FS194" s="33"/>
      <c r="FT194" s="33"/>
      <c r="FU194" s="33"/>
      <c r="FV194" s="33"/>
      <c r="FW194" s="33"/>
      <c r="FX194" s="33"/>
      <c r="FY194" s="33"/>
      <c r="FZ194" s="33"/>
      <c r="GA194" s="33"/>
      <c r="GB194" s="33"/>
      <c r="GC194" s="33"/>
      <c r="GD194" s="33"/>
      <c r="GE194" s="33"/>
      <c r="GF194" s="33"/>
      <c r="GG194" s="33"/>
      <c r="GH194" s="33"/>
      <c r="GI194" s="33"/>
      <c r="GJ194" s="33"/>
      <c r="GK194" s="33"/>
      <c r="GL194" s="33"/>
      <c r="GM194" s="33"/>
      <c r="GN194" s="33"/>
      <c r="GO194" s="33"/>
      <c r="GP194" s="33"/>
      <c r="GQ194" s="33"/>
      <c r="GR194" s="33"/>
      <c r="GS194" s="33"/>
      <c r="GT194" s="33"/>
      <c r="GU194" s="33"/>
      <c r="GV194" s="33"/>
      <c r="GW194" s="33"/>
      <c r="GX194" s="33"/>
      <c r="GY194" s="33"/>
      <c r="GZ194" s="33"/>
      <c r="HA194" s="33"/>
      <c r="HB194" s="33"/>
      <c r="HC194" s="33"/>
      <c r="HD194" s="33"/>
      <c r="HE194" s="33"/>
      <c r="HF194" s="33"/>
      <c r="HG194" s="33"/>
      <c r="HH194" s="33"/>
      <c r="HI194" s="33"/>
      <c r="HJ194" s="33"/>
      <c r="HK194" s="33"/>
      <c r="HL194" s="33"/>
      <c r="HM194" s="33"/>
      <c r="HN194" s="33"/>
      <c r="HO194" s="33"/>
      <c r="HP194" s="33"/>
      <c r="HQ194" s="33"/>
      <c r="HR194" s="33"/>
      <c r="HS194" s="33"/>
      <c r="HT194" s="33"/>
      <c r="HU194" s="33"/>
      <c r="HV194" s="33"/>
      <c r="HW194" s="33"/>
      <c r="HX194" s="33"/>
      <c r="HY194" s="33"/>
      <c r="HZ194" s="33"/>
      <c r="IA194" s="33"/>
      <c r="IB194" s="33"/>
      <c r="IC194" s="33"/>
      <c r="ID194" s="33"/>
      <c r="IE194" s="33"/>
      <c r="IF194" s="33"/>
      <c r="IG194" s="33"/>
      <c r="IH194" s="33"/>
      <c r="II194" s="33"/>
      <c r="IJ194" s="33"/>
      <c r="IK194" s="33"/>
      <c r="IL194" s="33"/>
      <c r="IM194" s="33"/>
      <c r="IN194" s="33"/>
      <c r="IO194" s="33"/>
      <c r="IP194" s="33"/>
      <c r="IQ194" s="33"/>
      <c r="IR194" s="33"/>
      <c r="IS194" s="33"/>
      <c r="IT194" s="33"/>
      <c r="IU194" s="33"/>
      <c r="IV194" s="33"/>
      <c r="IW194" s="33"/>
      <c r="IX194" s="33"/>
      <c r="IY194" s="33"/>
      <c r="IZ194" s="33"/>
      <c r="JA194" s="33"/>
      <c r="JB194" s="33"/>
      <c r="JC194" s="33"/>
      <c r="JD194" s="33"/>
      <c r="JE194" s="33"/>
      <c r="JF194" s="33"/>
    </row>
    <row r="195" spans="1:266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33"/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  <c r="FM195" s="33"/>
      <c r="FN195" s="33"/>
      <c r="FO195" s="33"/>
      <c r="FP195" s="33"/>
      <c r="FQ195" s="33"/>
      <c r="FR195" s="33"/>
      <c r="FS195" s="33"/>
      <c r="FT195" s="33"/>
      <c r="FU195" s="33"/>
      <c r="FV195" s="33"/>
      <c r="FW195" s="33"/>
      <c r="FX195" s="33"/>
      <c r="FY195" s="33"/>
      <c r="FZ195" s="33"/>
      <c r="GA195" s="33"/>
      <c r="GB195" s="33"/>
      <c r="GC195" s="33"/>
      <c r="GD195" s="33"/>
      <c r="GE195" s="33"/>
      <c r="GF195" s="33"/>
      <c r="GG195" s="33"/>
      <c r="GH195" s="33"/>
      <c r="GI195" s="33"/>
      <c r="GJ195" s="33"/>
      <c r="GK195" s="33"/>
      <c r="GL195" s="33"/>
      <c r="GM195" s="33"/>
      <c r="GN195" s="33"/>
      <c r="GO195" s="33"/>
      <c r="GP195" s="33"/>
      <c r="GQ195" s="33"/>
      <c r="GR195" s="33"/>
      <c r="GS195" s="33"/>
      <c r="GT195" s="33"/>
      <c r="GU195" s="33"/>
      <c r="GV195" s="33"/>
      <c r="GW195" s="33"/>
      <c r="GX195" s="33"/>
      <c r="GY195" s="33"/>
      <c r="GZ195" s="33"/>
      <c r="HA195" s="33"/>
      <c r="HB195" s="33"/>
      <c r="HC195" s="33"/>
      <c r="HD195" s="33"/>
      <c r="HE195" s="33"/>
      <c r="HF195" s="33"/>
      <c r="HG195" s="33"/>
      <c r="HH195" s="33"/>
      <c r="HI195" s="33"/>
      <c r="HJ195" s="33"/>
      <c r="HK195" s="33"/>
      <c r="HL195" s="33"/>
      <c r="HM195" s="33"/>
      <c r="HN195" s="33"/>
      <c r="HO195" s="33"/>
      <c r="HP195" s="33"/>
      <c r="HQ195" s="33"/>
      <c r="HR195" s="33"/>
      <c r="HS195" s="33"/>
      <c r="HT195" s="33"/>
      <c r="HU195" s="33"/>
      <c r="HV195" s="33"/>
      <c r="HW195" s="33"/>
      <c r="HX195" s="33"/>
      <c r="HY195" s="33"/>
      <c r="HZ195" s="33"/>
      <c r="IA195" s="33"/>
      <c r="IB195" s="33"/>
      <c r="IC195" s="33"/>
      <c r="ID195" s="33"/>
      <c r="IE195" s="33"/>
      <c r="IF195" s="33"/>
      <c r="IG195" s="33"/>
      <c r="IH195" s="33"/>
      <c r="II195" s="33"/>
      <c r="IJ195" s="33"/>
      <c r="IK195" s="33"/>
      <c r="IL195" s="33"/>
      <c r="IM195" s="33"/>
      <c r="IN195" s="33"/>
      <c r="IO195" s="33"/>
      <c r="IP195" s="33"/>
      <c r="IQ195" s="33"/>
      <c r="IR195" s="33"/>
      <c r="IS195" s="33"/>
      <c r="IT195" s="33"/>
      <c r="IU195" s="33"/>
      <c r="IV195" s="33"/>
      <c r="IW195" s="33"/>
      <c r="IX195" s="33"/>
      <c r="IY195" s="33"/>
      <c r="IZ195" s="33"/>
      <c r="JA195" s="33"/>
      <c r="JB195" s="33"/>
      <c r="JC195" s="33"/>
      <c r="JD195" s="33"/>
      <c r="JE195" s="33"/>
      <c r="JF195" s="33"/>
    </row>
    <row r="196" spans="1:266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33"/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  <c r="FM196" s="33"/>
      <c r="FN196" s="33"/>
      <c r="FO196" s="33"/>
      <c r="FP196" s="33"/>
      <c r="FQ196" s="33"/>
      <c r="FR196" s="33"/>
      <c r="FS196" s="33"/>
      <c r="FT196" s="33"/>
      <c r="FU196" s="33"/>
      <c r="FV196" s="33"/>
      <c r="FW196" s="33"/>
      <c r="FX196" s="33"/>
      <c r="FY196" s="33"/>
      <c r="FZ196" s="33"/>
      <c r="GA196" s="33"/>
      <c r="GB196" s="33"/>
      <c r="GC196" s="33"/>
      <c r="GD196" s="33"/>
      <c r="GE196" s="33"/>
      <c r="GF196" s="33"/>
      <c r="GG196" s="33"/>
      <c r="GH196" s="33"/>
      <c r="GI196" s="33"/>
      <c r="GJ196" s="33"/>
      <c r="GK196" s="33"/>
      <c r="GL196" s="33"/>
      <c r="GM196" s="33"/>
      <c r="GN196" s="33"/>
      <c r="GO196" s="33"/>
      <c r="GP196" s="33"/>
      <c r="GQ196" s="33"/>
      <c r="GR196" s="33"/>
      <c r="GS196" s="33"/>
      <c r="GT196" s="33"/>
      <c r="GU196" s="33"/>
      <c r="GV196" s="33"/>
      <c r="GW196" s="33"/>
      <c r="GX196" s="33"/>
      <c r="GY196" s="33"/>
      <c r="GZ196" s="33"/>
      <c r="HA196" s="33"/>
      <c r="HB196" s="33"/>
      <c r="HC196" s="33"/>
      <c r="HD196" s="33"/>
      <c r="HE196" s="33"/>
      <c r="HF196" s="33"/>
      <c r="HG196" s="33"/>
      <c r="HH196" s="33"/>
      <c r="HI196" s="33"/>
      <c r="HJ196" s="33"/>
      <c r="HK196" s="33"/>
      <c r="HL196" s="33"/>
      <c r="HM196" s="33"/>
      <c r="HN196" s="33"/>
      <c r="HO196" s="33"/>
      <c r="HP196" s="33"/>
      <c r="HQ196" s="33"/>
      <c r="HR196" s="33"/>
      <c r="HS196" s="33"/>
      <c r="HT196" s="33"/>
      <c r="HU196" s="33"/>
      <c r="HV196" s="33"/>
      <c r="HW196" s="33"/>
      <c r="HX196" s="33"/>
      <c r="HY196" s="33"/>
      <c r="HZ196" s="33"/>
      <c r="IA196" s="33"/>
      <c r="IB196" s="33"/>
      <c r="IC196" s="33"/>
      <c r="ID196" s="33"/>
      <c r="IE196" s="33"/>
      <c r="IF196" s="33"/>
      <c r="IG196" s="33"/>
      <c r="IH196" s="33"/>
      <c r="II196" s="33"/>
      <c r="IJ196" s="33"/>
      <c r="IK196" s="33"/>
      <c r="IL196" s="33"/>
      <c r="IM196" s="33"/>
      <c r="IN196" s="33"/>
      <c r="IO196" s="33"/>
      <c r="IP196" s="33"/>
      <c r="IQ196" s="33"/>
      <c r="IR196" s="33"/>
      <c r="IS196" s="33"/>
      <c r="IT196" s="33"/>
      <c r="IU196" s="33"/>
      <c r="IV196" s="33"/>
      <c r="IW196" s="33"/>
      <c r="IX196" s="33"/>
      <c r="IY196" s="33"/>
      <c r="IZ196" s="33"/>
      <c r="JA196" s="33"/>
      <c r="JB196" s="33"/>
      <c r="JC196" s="33"/>
      <c r="JD196" s="33"/>
      <c r="JE196" s="33"/>
      <c r="JF196" s="33"/>
    </row>
    <row r="197" spans="1:266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33"/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  <c r="FM197" s="33"/>
      <c r="FN197" s="33"/>
      <c r="FO197" s="33"/>
      <c r="FP197" s="33"/>
      <c r="FQ197" s="33"/>
      <c r="FR197" s="33"/>
      <c r="FS197" s="33"/>
      <c r="FT197" s="33"/>
      <c r="FU197" s="33"/>
      <c r="FV197" s="33"/>
      <c r="FW197" s="33"/>
      <c r="FX197" s="33"/>
      <c r="FY197" s="33"/>
      <c r="FZ197" s="33"/>
      <c r="GA197" s="33"/>
      <c r="GB197" s="33"/>
      <c r="GC197" s="33"/>
      <c r="GD197" s="33"/>
      <c r="GE197" s="33"/>
      <c r="GF197" s="33"/>
      <c r="GG197" s="33"/>
      <c r="GH197" s="33"/>
      <c r="GI197" s="33"/>
      <c r="GJ197" s="33"/>
      <c r="GK197" s="33"/>
      <c r="GL197" s="33"/>
      <c r="GM197" s="33"/>
      <c r="GN197" s="33"/>
      <c r="GO197" s="33"/>
      <c r="GP197" s="33"/>
      <c r="GQ197" s="33"/>
      <c r="GR197" s="33"/>
      <c r="GS197" s="33"/>
      <c r="GT197" s="33"/>
      <c r="GU197" s="33"/>
      <c r="GV197" s="33"/>
      <c r="GW197" s="33"/>
      <c r="GX197" s="33"/>
      <c r="GY197" s="33"/>
      <c r="GZ197" s="33"/>
      <c r="HA197" s="33"/>
      <c r="HB197" s="33"/>
      <c r="HC197" s="33"/>
      <c r="HD197" s="33"/>
      <c r="HE197" s="33"/>
      <c r="HF197" s="33"/>
      <c r="HG197" s="33"/>
      <c r="HH197" s="33"/>
      <c r="HI197" s="33"/>
      <c r="HJ197" s="33"/>
      <c r="HK197" s="33"/>
      <c r="HL197" s="33"/>
      <c r="HM197" s="33"/>
      <c r="HN197" s="33"/>
      <c r="HO197" s="33"/>
      <c r="HP197" s="33"/>
      <c r="HQ197" s="33"/>
      <c r="HR197" s="33"/>
      <c r="HS197" s="33"/>
      <c r="HT197" s="33"/>
      <c r="HU197" s="33"/>
      <c r="HV197" s="33"/>
      <c r="HW197" s="33"/>
      <c r="HX197" s="33"/>
      <c r="HY197" s="33"/>
      <c r="HZ197" s="33"/>
      <c r="IA197" s="33"/>
      <c r="IB197" s="33"/>
      <c r="IC197" s="33"/>
      <c r="ID197" s="33"/>
      <c r="IE197" s="33"/>
      <c r="IF197" s="33"/>
      <c r="IG197" s="33"/>
      <c r="IH197" s="33"/>
      <c r="II197" s="33"/>
      <c r="IJ197" s="33"/>
      <c r="IK197" s="33"/>
      <c r="IL197" s="33"/>
      <c r="IM197" s="33"/>
      <c r="IN197" s="33"/>
      <c r="IO197" s="33"/>
      <c r="IP197" s="33"/>
      <c r="IQ197" s="33"/>
      <c r="IR197" s="33"/>
      <c r="IS197" s="33"/>
      <c r="IT197" s="33"/>
      <c r="IU197" s="33"/>
      <c r="IV197" s="33"/>
      <c r="IW197" s="33"/>
      <c r="IX197" s="33"/>
      <c r="IY197" s="33"/>
      <c r="IZ197" s="33"/>
      <c r="JA197" s="33"/>
      <c r="JB197" s="33"/>
      <c r="JC197" s="33"/>
      <c r="JD197" s="33"/>
      <c r="JE197" s="33"/>
      <c r="JF197" s="33"/>
    </row>
    <row r="198" spans="1:266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33"/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  <c r="FM198" s="33"/>
      <c r="FN198" s="33"/>
      <c r="FO198" s="33"/>
      <c r="FP198" s="33"/>
      <c r="FQ198" s="33"/>
      <c r="FR198" s="33"/>
      <c r="FS198" s="33"/>
      <c r="FT198" s="33"/>
      <c r="FU198" s="33"/>
      <c r="FV198" s="33"/>
      <c r="FW198" s="33"/>
      <c r="FX198" s="33"/>
      <c r="FY198" s="33"/>
      <c r="FZ198" s="33"/>
      <c r="GA198" s="33"/>
      <c r="GB198" s="33"/>
      <c r="GC198" s="33"/>
      <c r="GD198" s="33"/>
      <c r="GE198" s="33"/>
      <c r="GF198" s="33"/>
      <c r="GG198" s="33"/>
      <c r="GH198" s="33"/>
      <c r="GI198" s="33"/>
      <c r="GJ198" s="33"/>
      <c r="GK198" s="33"/>
      <c r="GL198" s="33"/>
      <c r="GM198" s="33"/>
      <c r="GN198" s="33"/>
      <c r="GO198" s="33"/>
      <c r="GP198" s="33"/>
      <c r="GQ198" s="33"/>
      <c r="GR198" s="33"/>
      <c r="GS198" s="33"/>
      <c r="GT198" s="33"/>
      <c r="GU198" s="33"/>
      <c r="GV198" s="33"/>
      <c r="GW198" s="33"/>
      <c r="GX198" s="33"/>
      <c r="GY198" s="33"/>
      <c r="GZ198" s="33"/>
      <c r="HA198" s="33"/>
      <c r="HB198" s="33"/>
      <c r="HC198" s="33"/>
      <c r="HD198" s="33"/>
      <c r="HE198" s="33"/>
      <c r="HF198" s="33"/>
      <c r="HG198" s="33"/>
      <c r="HH198" s="33"/>
      <c r="HI198" s="33"/>
      <c r="HJ198" s="33"/>
      <c r="HK198" s="33"/>
      <c r="HL198" s="33"/>
      <c r="HM198" s="33"/>
      <c r="HN198" s="33"/>
      <c r="HO198" s="33"/>
      <c r="HP198" s="33"/>
      <c r="HQ198" s="33"/>
      <c r="HR198" s="33"/>
      <c r="HS198" s="33"/>
      <c r="HT198" s="33"/>
      <c r="HU198" s="33"/>
      <c r="HV198" s="33"/>
      <c r="HW198" s="33"/>
      <c r="HX198" s="33"/>
      <c r="HY198" s="33"/>
      <c r="HZ198" s="33"/>
      <c r="IA198" s="33"/>
      <c r="IB198" s="33"/>
      <c r="IC198" s="33"/>
      <c r="ID198" s="33"/>
      <c r="IE198" s="33"/>
      <c r="IF198" s="33"/>
      <c r="IG198" s="33"/>
      <c r="IH198" s="33"/>
      <c r="II198" s="33"/>
      <c r="IJ198" s="33"/>
      <c r="IK198" s="33"/>
      <c r="IL198" s="33"/>
      <c r="IM198" s="33"/>
      <c r="IN198" s="33"/>
      <c r="IO198" s="33"/>
      <c r="IP198" s="33"/>
      <c r="IQ198" s="33"/>
      <c r="IR198" s="33"/>
      <c r="IS198" s="33"/>
      <c r="IT198" s="33"/>
      <c r="IU198" s="33"/>
      <c r="IV198" s="33"/>
      <c r="IW198" s="33"/>
      <c r="IX198" s="33"/>
      <c r="IY198" s="33"/>
      <c r="IZ198" s="33"/>
      <c r="JA198" s="33"/>
      <c r="JB198" s="33"/>
      <c r="JC198" s="33"/>
      <c r="JD198" s="33"/>
      <c r="JE198" s="33"/>
      <c r="JF198" s="33"/>
    </row>
    <row r="199" spans="1:266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33"/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  <c r="FM199" s="33"/>
      <c r="FN199" s="33"/>
      <c r="FO199" s="33"/>
      <c r="FP199" s="33"/>
      <c r="FQ199" s="33"/>
      <c r="FR199" s="33"/>
      <c r="FS199" s="33"/>
      <c r="FT199" s="33"/>
      <c r="FU199" s="33"/>
      <c r="FV199" s="33"/>
      <c r="FW199" s="33"/>
      <c r="FX199" s="33"/>
      <c r="FY199" s="33"/>
      <c r="FZ199" s="33"/>
      <c r="GA199" s="33"/>
      <c r="GB199" s="33"/>
      <c r="GC199" s="33"/>
      <c r="GD199" s="33"/>
      <c r="GE199" s="33"/>
      <c r="GF199" s="33"/>
      <c r="GG199" s="33"/>
      <c r="GH199" s="33"/>
      <c r="GI199" s="33"/>
      <c r="GJ199" s="33"/>
      <c r="GK199" s="33"/>
      <c r="GL199" s="33"/>
      <c r="GM199" s="33"/>
      <c r="GN199" s="33"/>
      <c r="GO199" s="33"/>
      <c r="GP199" s="33"/>
      <c r="GQ199" s="33"/>
      <c r="GR199" s="33"/>
      <c r="GS199" s="33"/>
      <c r="GT199" s="33"/>
      <c r="GU199" s="33"/>
      <c r="GV199" s="33"/>
      <c r="GW199" s="33"/>
      <c r="GX199" s="33"/>
      <c r="GY199" s="33"/>
      <c r="GZ199" s="33"/>
      <c r="HA199" s="33"/>
      <c r="HB199" s="33"/>
      <c r="HC199" s="33"/>
      <c r="HD199" s="33"/>
      <c r="HE199" s="33"/>
      <c r="HF199" s="33"/>
      <c r="HG199" s="33"/>
      <c r="HH199" s="33"/>
      <c r="HI199" s="33"/>
      <c r="HJ199" s="33"/>
      <c r="HK199" s="33"/>
      <c r="HL199" s="33"/>
      <c r="HM199" s="33"/>
      <c r="HN199" s="33"/>
      <c r="HO199" s="33"/>
      <c r="HP199" s="33"/>
      <c r="HQ199" s="33"/>
      <c r="HR199" s="33"/>
      <c r="HS199" s="33"/>
      <c r="HT199" s="33"/>
      <c r="HU199" s="33"/>
      <c r="HV199" s="33"/>
      <c r="HW199" s="33"/>
      <c r="HX199" s="33"/>
      <c r="HY199" s="33"/>
      <c r="HZ199" s="33"/>
      <c r="IA199" s="33"/>
      <c r="IB199" s="33"/>
      <c r="IC199" s="33"/>
      <c r="ID199" s="33"/>
      <c r="IE199" s="33"/>
      <c r="IF199" s="33"/>
      <c r="IG199" s="33"/>
      <c r="IH199" s="33"/>
      <c r="II199" s="33"/>
      <c r="IJ199" s="33"/>
      <c r="IK199" s="33"/>
      <c r="IL199" s="33"/>
      <c r="IM199" s="33"/>
      <c r="IN199" s="33"/>
      <c r="IO199" s="33"/>
      <c r="IP199" s="33"/>
      <c r="IQ199" s="33"/>
      <c r="IR199" s="33"/>
      <c r="IS199" s="33"/>
      <c r="IT199" s="33"/>
      <c r="IU199" s="33"/>
      <c r="IV199" s="33"/>
      <c r="IW199" s="33"/>
      <c r="IX199" s="33"/>
      <c r="IY199" s="33"/>
      <c r="IZ199" s="33"/>
      <c r="JA199" s="33"/>
      <c r="JB199" s="33"/>
      <c r="JC199" s="33"/>
      <c r="JD199" s="33"/>
      <c r="JE199" s="33"/>
      <c r="JF199" s="33"/>
    </row>
    <row r="200" spans="1:266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33"/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  <c r="FM200" s="33"/>
      <c r="FN200" s="33"/>
      <c r="FO200" s="33"/>
      <c r="FP200" s="33"/>
      <c r="FQ200" s="33"/>
      <c r="FR200" s="33"/>
      <c r="FS200" s="33"/>
      <c r="FT200" s="33"/>
      <c r="FU200" s="33"/>
      <c r="FV200" s="33"/>
      <c r="FW200" s="33"/>
      <c r="FX200" s="33"/>
      <c r="FY200" s="33"/>
      <c r="FZ200" s="33"/>
      <c r="GA200" s="33"/>
      <c r="GB200" s="33"/>
      <c r="GC200" s="33"/>
      <c r="GD200" s="33"/>
      <c r="GE200" s="33"/>
      <c r="GF200" s="33"/>
      <c r="GG200" s="33"/>
      <c r="GH200" s="33"/>
      <c r="GI200" s="33"/>
      <c r="GJ200" s="33"/>
      <c r="GK200" s="33"/>
      <c r="GL200" s="33"/>
      <c r="GM200" s="33"/>
      <c r="GN200" s="33"/>
      <c r="GO200" s="33"/>
      <c r="GP200" s="33"/>
      <c r="GQ200" s="33"/>
      <c r="GR200" s="33"/>
      <c r="GS200" s="33"/>
      <c r="GT200" s="33"/>
      <c r="GU200" s="33"/>
      <c r="GV200" s="33"/>
      <c r="GW200" s="33"/>
      <c r="GX200" s="33"/>
      <c r="GY200" s="33"/>
      <c r="GZ200" s="33"/>
      <c r="HA200" s="33"/>
      <c r="HB200" s="33"/>
      <c r="HC200" s="33"/>
      <c r="HD200" s="33"/>
      <c r="HE200" s="33"/>
      <c r="HF200" s="33"/>
      <c r="HG200" s="33"/>
      <c r="HH200" s="33"/>
      <c r="HI200" s="33"/>
      <c r="HJ200" s="33"/>
      <c r="HK200" s="33"/>
      <c r="HL200" s="33"/>
      <c r="HM200" s="33"/>
      <c r="HN200" s="33"/>
      <c r="HO200" s="33"/>
      <c r="HP200" s="33"/>
      <c r="HQ200" s="33"/>
      <c r="HR200" s="33"/>
      <c r="HS200" s="33"/>
      <c r="HT200" s="33"/>
      <c r="HU200" s="33"/>
      <c r="HV200" s="33"/>
      <c r="HW200" s="33"/>
      <c r="HX200" s="33"/>
      <c r="HY200" s="33"/>
      <c r="HZ200" s="33"/>
      <c r="IA200" s="33"/>
      <c r="IB200" s="33"/>
      <c r="IC200" s="33"/>
      <c r="ID200" s="33"/>
      <c r="IE200" s="33"/>
      <c r="IF200" s="33"/>
      <c r="IG200" s="33"/>
      <c r="IH200" s="33"/>
      <c r="II200" s="33"/>
      <c r="IJ200" s="33"/>
      <c r="IK200" s="33"/>
      <c r="IL200" s="33"/>
      <c r="IM200" s="33"/>
      <c r="IN200" s="33"/>
      <c r="IO200" s="33"/>
      <c r="IP200" s="33"/>
      <c r="IQ200" s="33"/>
      <c r="IR200" s="33"/>
      <c r="IS200" s="33"/>
      <c r="IT200" s="33"/>
      <c r="IU200" s="33"/>
      <c r="IV200" s="33"/>
      <c r="IW200" s="33"/>
      <c r="IX200" s="33"/>
      <c r="IY200" s="33"/>
      <c r="IZ200" s="33"/>
      <c r="JA200" s="33"/>
      <c r="JB200" s="33"/>
      <c r="JC200" s="33"/>
      <c r="JD200" s="33"/>
      <c r="JE200" s="33"/>
      <c r="JF200" s="33"/>
    </row>
    <row r="201" spans="1:266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33"/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  <c r="FM201" s="33"/>
      <c r="FN201" s="33"/>
      <c r="FO201" s="33"/>
      <c r="FP201" s="33"/>
      <c r="FQ201" s="33"/>
      <c r="FR201" s="33"/>
      <c r="FS201" s="33"/>
      <c r="FT201" s="33"/>
      <c r="FU201" s="33"/>
      <c r="FV201" s="33"/>
      <c r="FW201" s="33"/>
      <c r="FX201" s="33"/>
      <c r="FY201" s="33"/>
      <c r="FZ201" s="33"/>
      <c r="GA201" s="33"/>
      <c r="GB201" s="33"/>
      <c r="GC201" s="33"/>
      <c r="GD201" s="33"/>
      <c r="GE201" s="33"/>
      <c r="GF201" s="33"/>
      <c r="GG201" s="33"/>
      <c r="GH201" s="33"/>
      <c r="GI201" s="33"/>
      <c r="GJ201" s="33"/>
      <c r="GK201" s="33"/>
      <c r="GL201" s="33"/>
      <c r="GM201" s="33"/>
      <c r="GN201" s="33"/>
      <c r="GO201" s="33"/>
      <c r="GP201" s="33"/>
      <c r="GQ201" s="33"/>
      <c r="GR201" s="33"/>
      <c r="GS201" s="33"/>
      <c r="GT201" s="33"/>
      <c r="GU201" s="33"/>
      <c r="GV201" s="33"/>
      <c r="GW201" s="33"/>
      <c r="GX201" s="33"/>
      <c r="GY201" s="33"/>
      <c r="GZ201" s="33"/>
      <c r="HA201" s="33"/>
      <c r="HB201" s="33"/>
      <c r="HC201" s="33"/>
      <c r="HD201" s="33"/>
      <c r="HE201" s="33"/>
      <c r="HF201" s="33"/>
      <c r="HG201" s="33"/>
      <c r="HH201" s="33"/>
      <c r="HI201" s="33"/>
      <c r="HJ201" s="33"/>
      <c r="HK201" s="33"/>
      <c r="HL201" s="33"/>
      <c r="HM201" s="33"/>
      <c r="HN201" s="33"/>
      <c r="HO201" s="33"/>
      <c r="HP201" s="33"/>
      <c r="HQ201" s="33"/>
      <c r="HR201" s="33"/>
      <c r="HS201" s="33"/>
      <c r="HT201" s="33"/>
      <c r="HU201" s="33"/>
      <c r="HV201" s="33"/>
      <c r="HW201" s="33"/>
      <c r="HX201" s="33"/>
      <c r="HY201" s="33"/>
      <c r="HZ201" s="33"/>
      <c r="IA201" s="33"/>
      <c r="IB201" s="33"/>
      <c r="IC201" s="33"/>
      <c r="ID201" s="33"/>
      <c r="IE201" s="33"/>
      <c r="IF201" s="33"/>
      <c r="IG201" s="33"/>
      <c r="IH201" s="33"/>
      <c r="II201" s="33"/>
      <c r="IJ201" s="33"/>
      <c r="IK201" s="33"/>
      <c r="IL201" s="33"/>
      <c r="IM201" s="33"/>
      <c r="IN201" s="33"/>
      <c r="IO201" s="33"/>
      <c r="IP201" s="33"/>
      <c r="IQ201" s="33"/>
      <c r="IR201" s="33"/>
      <c r="IS201" s="33"/>
      <c r="IT201" s="33"/>
      <c r="IU201" s="33"/>
      <c r="IV201" s="33"/>
      <c r="IW201" s="33"/>
      <c r="IX201" s="33"/>
      <c r="IY201" s="33"/>
      <c r="IZ201" s="33"/>
      <c r="JA201" s="33"/>
      <c r="JB201" s="33"/>
      <c r="JC201" s="33"/>
      <c r="JD201" s="33"/>
      <c r="JE201" s="33"/>
      <c r="JF201" s="33"/>
    </row>
    <row r="202" spans="1:266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33"/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  <c r="FM202" s="33"/>
      <c r="FN202" s="33"/>
      <c r="FO202" s="33"/>
      <c r="FP202" s="33"/>
      <c r="FQ202" s="33"/>
      <c r="FR202" s="33"/>
      <c r="FS202" s="33"/>
      <c r="FT202" s="33"/>
      <c r="FU202" s="33"/>
      <c r="FV202" s="33"/>
      <c r="FW202" s="33"/>
      <c r="FX202" s="33"/>
      <c r="FY202" s="33"/>
      <c r="FZ202" s="33"/>
      <c r="GA202" s="33"/>
      <c r="GB202" s="33"/>
      <c r="GC202" s="33"/>
      <c r="GD202" s="33"/>
      <c r="GE202" s="33"/>
      <c r="GF202" s="33"/>
      <c r="GG202" s="33"/>
      <c r="GH202" s="33"/>
      <c r="GI202" s="33"/>
      <c r="GJ202" s="33"/>
      <c r="GK202" s="33"/>
      <c r="GL202" s="33"/>
      <c r="GM202" s="33"/>
      <c r="GN202" s="33"/>
      <c r="GO202" s="33"/>
      <c r="GP202" s="33"/>
      <c r="GQ202" s="33"/>
      <c r="GR202" s="33"/>
      <c r="GS202" s="33"/>
      <c r="GT202" s="33"/>
      <c r="GU202" s="33"/>
      <c r="GV202" s="33"/>
      <c r="GW202" s="33"/>
      <c r="GX202" s="33"/>
      <c r="GY202" s="33"/>
      <c r="GZ202" s="33"/>
      <c r="HA202" s="33"/>
      <c r="HB202" s="33"/>
      <c r="HC202" s="33"/>
      <c r="HD202" s="33"/>
      <c r="HE202" s="33"/>
      <c r="HF202" s="33"/>
      <c r="HG202" s="33"/>
      <c r="HH202" s="33"/>
      <c r="HI202" s="33"/>
      <c r="HJ202" s="33"/>
      <c r="HK202" s="33"/>
      <c r="HL202" s="33"/>
      <c r="HM202" s="33"/>
      <c r="HN202" s="33"/>
      <c r="HO202" s="33"/>
      <c r="HP202" s="33"/>
      <c r="HQ202" s="33"/>
      <c r="HR202" s="33"/>
      <c r="HS202" s="33"/>
      <c r="HT202" s="33"/>
      <c r="HU202" s="33"/>
      <c r="HV202" s="33"/>
      <c r="HW202" s="33"/>
      <c r="HX202" s="33"/>
      <c r="HY202" s="33"/>
      <c r="HZ202" s="33"/>
      <c r="IA202" s="33"/>
      <c r="IB202" s="33"/>
      <c r="IC202" s="33"/>
      <c r="ID202" s="33"/>
      <c r="IE202" s="33"/>
      <c r="IF202" s="33"/>
      <c r="IG202" s="33"/>
      <c r="IH202" s="33"/>
      <c r="II202" s="33"/>
      <c r="IJ202" s="33"/>
      <c r="IK202" s="33"/>
      <c r="IL202" s="33"/>
      <c r="IM202" s="33"/>
      <c r="IN202" s="33"/>
      <c r="IO202" s="33"/>
      <c r="IP202" s="33"/>
      <c r="IQ202" s="33"/>
      <c r="IR202" s="33"/>
      <c r="IS202" s="33"/>
      <c r="IT202" s="33"/>
      <c r="IU202" s="33"/>
      <c r="IV202" s="33"/>
      <c r="IW202" s="33"/>
      <c r="IX202" s="33"/>
      <c r="IY202" s="33"/>
      <c r="IZ202" s="33"/>
      <c r="JA202" s="33"/>
      <c r="JB202" s="33"/>
      <c r="JC202" s="33"/>
      <c r="JD202" s="33"/>
      <c r="JE202" s="33"/>
      <c r="JF202" s="33"/>
    </row>
    <row r="203" spans="1:266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33"/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  <c r="FM203" s="33"/>
      <c r="FN203" s="33"/>
      <c r="FO203" s="33"/>
      <c r="FP203" s="33"/>
      <c r="FQ203" s="33"/>
      <c r="FR203" s="33"/>
      <c r="FS203" s="33"/>
      <c r="FT203" s="33"/>
      <c r="FU203" s="33"/>
      <c r="FV203" s="33"/>
      <c r="FW203" s="33"/>
      <c r="FX203" s="33"/>
      <c r="FY203" s="33"/>
      <c r="FZ203" s="33"/>
      <c r="GA203" s="33"/>
      <c r="GB203" s="33"/>
      <c r="GC203" s="33"/>
      <c r="GD203" s="33"/>
      <c r="GE203" s="33"/>
      <c r="GF203" s="33"/>
      <c r="GG203" s="33"/>
      <c r="GH203" s="33"/>
      <c r="GI203" s="33"/>
      <c r="GJ203" s="33"/>
      <c r="GK203" s="33"/>
      <c r="GL203" s="33"/>
      <c r="GM203" s="33"/>
      <c r="GN203" s="33"/>
      <c r="GO203" s="33"/>
      <c r="GP203" s="33"/>
      <c r="GQ203" s="33"/>
      <c r="GR203" s="33"/>
      <c r="GS203" s="33"/>
      <c r="GT203" s="33"/>
      <c r="GU203" s="33"/>
      <c r="GV203" s="33"/>
      <c r="GW203" s="33"/>
      <c r="GX203" s="33"/>
      <c r="GY203" s="33"/>
      <c r="GZ203" s="33"/>
      <c r="HA203" s="33"/>
      <c r="HB203" s="33"/>
      <c r="HC203" s="33"/>
      <c r="HD203" s="33"/>
      <c r="HE203" s="33"/>
      <c r="HF203" s="33"/>
      <c r="HG203" s="33"/>
      <c r="HH203" s="33"/>
      <c r="HI203" s="33"/>
      <c r="HJ203" s="33"/>
      <c r="HK203" s="33"/>
      <c r="HL203" s="33"/>
      <c r="HM203" s="33"/>
      <c r="HN203" s="33"/>
      <c r="HO203" s="33"/>
      <c r="HP203" s="33"/>
      <c r="HQ203" s="33"/>
      <c r="HR203" s="33"/>
      <c r="HS203" s="33"/>
      <c r="HT203" s="33"/>
      <c r="HU203" s="33"/>
      <c r="HV203" s="33"/>
      <c r="HW203" s="33"/>
      <c r="HX203" s="33"/>
      <c r="HY203" s="33"/>
      <c r="HZ203" s="33"/>
      <c r="IA203" s="33"/>
      <c r="IB203" s="33"/>
      <c r="IC203" s="33"/>
      <c r="ID203" s="33"/>
      <c r="IE203" s="33"/>
      <c r="IF203" s="33"/>
      <c r="IG203" s="33"/>
      <c r="IH203" s="33"/>
      <c r="II203" s="33"/>
      <c r="IJ203" s="33"/>
      <c r="IK203" s="33"/>
      <c r="IL203" s="33"/>
      <c r="IM203" s="33"/>
      <c r="IN203" s="33"/>
      <c r="IO203" s="33"/>
      <c r="IP203" s="33"/>
      <c r="IQ203" s="33"/>
      <c r="IR203" s="33"/>
      <c r="IS203" s="33"/>
      <c r="IT203" s="33"/>
      <c r="IU203" s="33"/>
      <c r="IV203" s="33"/>
      <c r="IW203" s="33"/>
      <c r="IX203" s="33"/>
      <c r="IY203" s="33"/>
      <c r="IZ203" s="33"/>
      <c r="JA203" s="33"/>
      <c r="JB203" s="33"/>
      <c r="JC203" s="33"/>
      <c r="JD203" s="33"/>
      <c r="JE203" s="33"/>
      <c r="JF203" s="33"/>
    </row>
    <row r="204" spans="1:266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  <c r="FM204" s="33"/>
      <c r="FN204" s="33"/>
      <c r="FO204" s="33"/>
      <c r="FP204" s="33"/>
      <c r="FQ204" s="33"/>
      <c r="FR204" s="33"/>
      <c r="FS204" s="33"/>
      <c r="FT204" s="33"/>
      <c r="FU204" s="33"/>
      <c r="FV204" s="33"/>
      <c r="FW204" s="33"/>
      <c r="FX204" s="33"/>
      <c r="FY204" s="33"/>
      <c r="FZ204" s="33"/>
      <c r="GA204" s="33"/>
      <c r="GB204" s="33"/>
      <c r="GC204" s="33"/>
      <c r="GD204" s="33"/>
      <c r="GE204" s="33"/>
      <c r="GF204" s="33"/>
      <c r="GG204" s="33"/>
      <c r="GH204" s="33"/>
      <c r="GI204" s="33"/>
      <c r="GJ204" s="33"/>
      <c r="GK204" s="33"/>
      <c r="GL204" s="33"/>
      <c r="GM204" s="33"/>
      <c r="GN204" s="33"/>
      <c r="GO204" s="33"/>
      <c r="GP204" s="33"/>
      <c r="GQ204" s="33"/>
      <c r="GR204" s="33"/>
      <c r="GS204" s="33"/>
      <c r="GT204" s="33"/>
      <c r="GU204" s="33"/>
      <c r="GV204" s="33"/>
      <c r="GW204" s="33"/>
      <c r="GX204" s="33"/>
      <c r="GY204" s="33"/>
      <c r="GZ204" s="33"/>
      <c r="HA204" s="33"/>
      <c r="HB204" s="33"/>
      <c r="HC204" s="33"/>
      <c r="HD204" s="33"/>
      <c r="HE204" s="33"/>
      <c r="HF204" s="33"/>
      <c r="HG204" s="33"/>
      <c r="HH204" s="33"/>
      <c r="HI204" s="33"/>
      <c r="HJ204" s="33"/>
      <c r="HK204" s="33"/>
      <c r="HL204" s="33"/>
      <c r="HM204" s="33"/>
      <c r="HN204" s="33"/>
      <c r="HO204" s="33"/>
      <c r="HP204" s="33"/>
      <c r="HQ204" s="33"/>
      <c r="HR204" s="33"/>
      <c r="HS204" s="33"/>
      <c r="HT204" s="33"/>
      <c r="HU204" s="33"/>
      <c r="HV204" s="33"/>
      <c r="HW204" s="33"/>
      <c r="HX204" s="33"/>
      <c r="HY204" s="33"/>
      <c r="HZ204" s="33"/>
      <c r="IA204" s="33"/>
      <c r="IB204" s="33"/>
      <c r="IC204" s="33"/>
      <c r="ID204" s="33"/>
      <c r="IE204" s="33"/>
      <c r="IF204" s="33"/>
      <c r="IG204" s="33"/>
      <c r="IH204" s="33"/>
      <c r="II204" s="33"/>
      <c r="IJ204" s="33"/>
      <c r="IK204" s="33"/>
      <c r="IL204" s="33"/>
      <c r="IM204" s="33"/>
      <c r="IN204" s="33"/>
      <c r="IO204" s="33"/>
      <c r="IP204" s="33"/>
      <c r="IQ204" s="33"/>
      <c r="IR204" s="33"/>
      <c r="IS204" s="33"/>
      <c r="IT204" s="33"/>
      <c r="IU204" s="33"/>
      <c r="IV204" s="33"/>
      <c r="IW204" s="33"/>
      <c r="IX204" s="33"/>
      <c r="IY204" s="33"/>
      <c r="IZ204" s="33"/>
      <c r="JA204" s="33"/>
      <c r="JB204" s="33"/>
      <c r="JC204" s="33"/>
      <c r="JD204" s="33"/>
      <c r="JE204" s="33"/>
      <c r="JF204" s="33"/>
    </row>
    <row r="205" spans="1:266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33"/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  <c r="FM205" s="33"/>
      <c r="FN205" s="33"/>
      <c r="FO205" s="33"/>
      <c r="FP205" s="33"/>
      <c r="FQ205" s="33"/>
      <c r="FR205" s="33"/>
      <c r="FS205" s="33"/>
      <c r="FT205" s="33"/>
      <c r="FU205" s="33"/>
      <c r="FV205" s="33"/>
      <c r="FW205" s="33"/>
      <c r="FX205" s="33"/>
      <c r="FY205" s="33"/>
      <c r="FZ205" s="33"/>
      <c r="GA205" s="33"/>
      <c r="GB205" s="33"/>
      <c r="GC205" s="33"/>
      <c r="GD205" s="33"/>
      <c r="GE205" s="33"/>
      <c r="GF205" s="33"/>
      <c r="GG205" s="33"/>
      <c r="GH205" s="33"/>
      <c r="GI205" s="33"/>
      <c r="GJ205" s="33"/>
      <c r="GK205" s="33"/>
      <c r="GL205" s="33"/>
      <c r="GM205" s="33"/>
      <c r="GN205" s="33"/>
      <c r="GO205" s="33"/>
      <c r="GP205" s="33"/>
      <c r="GQ205" s="33"/>
      <c r="GR205" s="33"/>
      <c r="GS205" s="33"/>
      <c r="GT205" s="33"/>
      <c r="GU205" s="33"/>
      <c r="GV205" s="33"/>
      <c r="GW205" s="33"/>
      <c r="GX205" s="33"/>
      <c r="GY205" s="33"/>
      <c r="GZ205" s="33"/>
      <c r="HA205" s="33"/>
      <c r="HB205" s="33"/>
      <c r="HC205" s="33"/>
      <c r="HD205" s="33"/>
      <c r="HE205" s="33"/>
      <c r="HF205" s="33"/>
      <c r="HG205" s="33"/>
      <c r="HH205" s="33"/>
      <c r="HI205" s="33"/>
      <c r="HJ205" s="33"/>
      <c r="HK205" s="33"/>
      <c r="HL205" s="33"/>
      <c r="HM205" s="33"/>
      <c r="HN205" s="33"/>
      <c r="HO205" s="33"/>
      <c r="HP205" s="33"/>
      <c r="HQ205" s="33"/>
      <c r="HR205" s="33"/>
      <c r="HS205" s="33"/>
      <c r="HT205" s="33"/>
      <c r="HU205" s="33"/>
      <c r="HV205" s="33"/>
      <c r="HW205" s="33"/>
      <c r="HX205" s="33"/>
      <c r="HY205" s="33"/>
      <c r="HZ205" s="33"/>
      <c r="IA205" s="33"/>
      <c r="IB205" s="33"/>
      <c r="IC205" s="33"/>
      <c r="ID205" s="33"/>
      <c r="IE205" s="33"/>
      <c r="IF205" s="33"/>
      <c r="IG205" s="33"/>
      <c r="IH205" s="33"/>
      <c r="II205" s="33"/>
      <c r="IJ205" s="33"/>
      <c r="IK205" s="33"/>
      <c r="IL205" s="33"/>
      <c r="IM205" s="33"/>
      <c r="IN205" s="33"/>
      <c r="IO205" s="33"/>
      <c r="IP205" s="33"/>
      <c r="IQ205" s="33"/>
      <c r="IR205" s="33"/>
      <c r="IS205" s="33"/>
      <c r="IT205" s="33"/>
      <c r="IU205" s="33"/>
      <c r="IV205" s="33"/>
      <c r="IW205" s="33"/>
      <c r="IX205" s="33"/>
      <c r="IY205" s="33"/>
      <c r="IZ205" s="33"/>
      <c r="JA205" s="33"/>
      <c r="JB205" s="33"/>
      <c r="JC205" s="33"/>
      <c r="JD205" s="33"/>
      <c r="JE205" s="33"/>
      <c r="JF205" s="33"/>
    </row>
    <row r="206" spans="1:266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33"/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  <c r="FM206" s="33"/>
      <c r="FN206" s="33"/>
      <c r="FO206" s="33"/>
      <c r="FP206" s="33"/>
      <c r="FQ206" s="33"/>
      <c r="FR206" s="33"/>
      <c r="FS206" s="33"/>
      <c r="FT206" s="33"/>
      <c r="FU206" s="33"/>
      <c r="FV206" s="33"/>
      <c r="FW206" s="33"/>
      <c r="FX206" s="33"/>
      <c r="FY206" s="33"/>
      <c r="FZ206" s="33"/>
      <c r="GA206" s="33"/>
      <c r="GB206" s="33"/>
      <c r="GC206" s="33"/>
      <c r="GD206" s="33"/>
      <c r="GE206" s="33"/>
      <c r="GF206" s="33"/>
      <c r="GG206" s="33"/>
      <c r="GH206" s="33"/>
      <c r="GI206" s="33"/>
      <c r="GJ206" s="33"/>
      <c r="GK206" s="33"/>
      <c r="GL206" s="33"/>
      <c r="GM206" s="33"/>
      <c r="GN206" s="33"/>
      <c r="GO206" s="33"/>
      <c r="GP206" s="33"/>
      <c r="GQ206" s="33"/>
      <c r="GR206" s="33"/>
      <c r="GS206" s="33"/>
      <c r="GT206" s="33"/>
      <c r="GU206" s="33"/>
      <c r="GV206" s="33"/>
      <c r="GW206" s="33"/>
      <c r="GX206" s="33"/>
      <c r="GY206" s="33"/>
      <c r="GZ206" s="33"/>
      <c r="HA206" s="33"/>
      <c r="HB206" s="33"/>
      <c r="HC206" s="33"/>
      <c r="HD206" s="33"/>
      <c r="HE206" s="33"/>
      <c r="HF206" s="33"/>
      <c r="HG206" s="33"/>
      <c r="HH206" s="33"/>
      <c r="HI206" s="33"/>
      <c r="HJ206" s="33"/>
      <c r="HK206" s="33"/>
      <c r="HL206" s="33"/>
      <c r="HM206" s="33"/>
      <c r="HN206" s="33"/>
      <c r="HO206" s="33"/>
      <c r="HP206" s="33"/>
      <c r="HQ206" s="33"/>
      <c r="HR206" s="33"/>
      <c r="HS206" s="33"/>
      <c r="HT206" s="33"/>
      <c r="HU206" s="33"/>
      <c r="HV206" s="33"/>
      <c r="HW206" s="33"/>
      <c r="HX206" s="33"/>
      <c r="HY206" s="33"/>
      <c r="HZ206" s="33"/>
      <c r="IA206" s="33"/>
      <c r="IB206" s="33"/>
      <c r="IC206" s="33"/>
      <c r="ID206" s="33"/>
      <c r="IE206" s="33"/>
      <c r="IF206" s="33"/>
      <c r="IG206" s="33"/>
      <c r="IH206" s="33"/>
      <c r="II206" s="33"/>
      <c r="IJ206" s="33"/>
      <c r="IK206" s="33"/>
      <c r="IL206" s="33"/>
      <c r="IM206" s="33"/>
      <c r="IN206" s="33"/>
      <c r="IO206" s="33"/>
      <c r="IP206" s="33"/>
      <c r="IQ206" s="33"/>
      <c r="IR206" s="33"/>
      <c r="IS206" s="33"/>
      <c r="IT206" s="33"/>
      <c r="IU206" s="33"/>
      <c r="IV206" s="33"/>
      <c r="IW206" s="33"/>
      <c r="IX206" s="33"/>
      <c r="IY206" s="33"/>
      <c r="IZ206" s="33"/>
      <c r="JA206" s="33"/>
      <c r="JB206" s="33"/>
      <c r="JC206" s="33"/>
      <c r="JD206" s="33"/>
      <c r="JE206" s="33"/>
      <c r="JF206" s="33"/>
    </row>
    <row r="207" spans="1:266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33"/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  <c r="FM207" s="33"/>
      <c r="FN207" s="33"/>
      <c r="FO207" s="33"/>
      <c r="FP207" s="33"/>
      <c r="FQ207" s="33"/>
      <c r="FR207" s="33"/>
      <c r="FS207" s="33"/>
      <c r="FT207" s="33"/>
      <c r="FU207" s="33"/>
      <c r="FV207" s="33"/>
      <c r="FW207" s="33"/>
      <c r="FX207" s="33"/>
      <c r="FY207" s="33"/>
      <c r="FZ207" s="33"/>
      <c r="GA207" s="33"/>
      <c r="GB207" s="33"/>
      <c r="GC207" s="33"/>
      <c r="GD207" s="33"/>
      <c r="GE207" s="33"/>
      <c r="GF207" s="33"/>
      <c r="GG207" s="33"/>
      <c r="GH207" s="33"/>
      <c r="GI207" s="33"/>
      <c r="GJ207" s="33"/>
      <c r="GK207" s="33"/>
      <c r="GL207" s="33"/>
      <c r="GM207" s="33"/>
      <c r="GN207" s="33"/>
      <c r="GO207" s="33"/>
      <c r="GP207" s="33"/>
      <c r="GQ207" s="33"/>
      <c r="GR207" s="33"/>
      <c r="GS207" s="33"/>
      <c r="GT207" s="33"/>
      <c r="GU207" s="33"/>
      <c r="GV207" s="33"/>
      <c r="GW207" s="33"/>
      <c r="GX207" s="33"/>
      <c r="GY207" s="33"/>
      <c r="GZ207" s="33"/>
      <c r="HA207" s="33"/>
      <c r="HB207" s="33"/>
      <c r="HC207" s="33"/>
      <c r="HD207" s="33"/>
      <c r="HE207" s="33"/>
      <c r="HF207" s="33"/>
      <c r="HG207" s="33"/>
      <c r="HH207" s="33"/>
      <c r="HI207" s="33"/>
      <c r="HJ207" s="33"/>
      <c r="HK207" s="33"/>
      <c r="HL207" s="33"/>
      <c r="HM207" s="33"/>
      <c r="HN207" s="33"/>
      <c r="HO207" s="33"/>
      <c r="HP207" s="33"/>
      <c r="HQ207" s="33"/>
      <c r="HR207" s="33"/>
      <c r="HS207" s="33"/>
      <c r="HT207" s="33"/>
      <c r="HU207" s="33"/>
      <c r="HV207" s="33"/>
      <c r="HW207" s="33"/>
      <c r="HX207" s="33"/>
      <c r="HY207" s="33"/>
      <c r="HZ207" s="33"/>
      <c r="IA207" s="33"/>
      <c r="IB207" s="33"/>
      <c r="IC207" s="33"/>
      <c r="ID207" s="33"/>
      <c r="IE207" s="33"/>
      <c r="IF207" s="33"/>
      <c r="IG207" s="33"/>
      <c r="IH207" s="33"/>
      <c r="II207" s="33"/>
      <c r="IJ207" s="33"/>
      <c r="IK207" s="33"/>
      <c r="IL207" s="33"/>
      <c r="IM207" s="33"/>
      <c r="IN207" s="33"/>
      <c r="IO207" s="33"/>
      <c r="IP207" s="33"/>
      <c r="IQ207" s="33"/>
      <c r="IR207" s="33"/>
      <c r="IS207" s="33"/>
      <c r="IT207" s="33"/>
      <c r="IU207" s="33"/>
      <c r="IV207" s="33"/>
      <c r="IW207" s="33"/>
      <c r="IX207" s="33"/>
      <c r="IY207" s="33"/>
      <c r="IZ207" s="33"/>
      <c r="JA207" s="33"/>
      <c r="JB207" s="33"/>
      <c r="JC207" s="33"/>
      <c r="JD207" s="33"/>
      <c r="JE207" s="33"/>
      <c r="JF207" s="33"/>
    </row>
    <row r="208" spans="1:266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33"/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  <c r="FM208" s="33"/>
      <c r="FN208" s="33"/>
      <c r="FO208" s="33"/>
      <c r="FP208" s="33"/>
      <c r="FQ208" s="33"/>
      <c r="FR208" s="33"/>
      <c r="FS208" s="33"/>
      <c r="FT208" s="33"/>
      <c r="FU208" s="33"/>
      <c r="FV208" s="33"/>
      <c r="FW208" s="33"/>
      <c r="FX208" s="33"/>
      <c r="FY208" s="33"/>
      <c r="FZ208" s="33"/>
      <c r="GA208" s="33"/>
      <c r="GB208" s="33"/>
      <c r="GC208" s="33"/>
      <c r="GD208" s="33"/>
      <c r="GE208" s="33"/>
      <c r="GF208" s="33"/>
      <c r="GG208" s="33"/>
      <c r="GH208" s="33"/>
      <c r="GI208" s="33"/>
      <c r="GJ208" s="33"/>
      <c r="GK208" s="33"/>
      <c r="GL208" s="33"/>
      <c r="GM208" s="33"/>
      <c r="GN208" s="33"/>
      <c r="GO208" s="33"/>
      <c r="GP208" s="33"/>
      <c r="GQ208" s="33"/>
      <c r="GR208" s="33"/>
      <c r="GS208" s="33"/>
      <c r="GT208" s="33"/>
      <c r="GU208" s="33"/>
      <c r="GV208" s="33"/>
      <c r="GW208" s="33"/>
      <c r="GX208" s="33"/>
      <c r="GY208" s="33"/>
      <c r="GZ208" s="33"/>
      <c r="HA208" s="33"/>
      <c r="HB208" s="33"/>
      <c r="HC208" s="33"/>
      <c r="HD208" s="33"/>
      <c r="HE208" s="33"/>
      <c r="HF208" s="33"/>
      <c r="HG208" s="33"/>
      <c r="HH208" s="33"/>
      <c r="HI208" s="33"/>
      <c r="HJ208" s="33"/>
      <c r="HK208" s="33"/>
      <c r="HL208" s="33"/>
      <c r="HM208" s="33"/>
      <c r="HN208" s="33"/>
      <c r="HO208" s="33"/>
      <c r="HP208" s="33"/>
      <c r="HQ208" s="33"/>
      <c r="HR208" s="33"/>
      <c r="HS208" s="33"/>
      <c r="HT208" s="33"/>
      <c r="HU208" s="33"/>
      <c r="HV208" s="33"/>
      <c r="HW208" s="33"/>
      <c r="HX208" s="33"/>
      <c r="HY208" s="33"/>
      <c r="HZ208" s="33"/>
      <c r="IA208" s="33"/>
      <c r="IB208" s="33"/>
      <c r="IC208" s="33"/>
      <c r="ID208" s="33"/>
      <c r="IE208" s="33"/>
      <c r="IF208" s="33"/>
      <c r="IG208" s="33"/>
      <c r="IH208" s="33"/>
      <c r="II208" s="33"/>
      <c r="IJ208" s="33"/>
      <c r="IK208" s="33"/>
      <c r="IL208" s="33"/>
      <c r="IM208" s="33"/>
      <c r="IN208" s="33"/>
      <c r="IO208" s="33"/>
      <c r="IP208" s="33"/>
      <c r="IQ208" s="33"/>
      <c r="IR208" s="33"/>
      <c r="IS208" s="33"/>
      <c r="IT208" s="33"/>
      <c r="IU208" s="33"/>
      <c r="IV208" s="33"/>
      <c r="IW208" s="33"/>
      <c r="IX208" s="33"/>
      <c r="IY208" s="33"/>
      <c r="IZ208" s="33"/>
      <c r="JA208" s="33"/>
      <c r="JB208" s="33"/>
      <c r="JC208" s="33"/>
      <c r="JD208" s="33"/>
      <c r="JE208" s="33"/>
      <c r="JF208" s="33"/>
    </row>
    <row r="209" spans="1:266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33"/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  <c r="FM209" s="33"/>
      <c r="FN209" s="33"/>
      <c r="FO209" s="33"/>
      <c r="FP209" s="33"/>
      <c r="FQ209" s="33"/>
      <c r="FR209" s="33"/>
      <c r="FS209" s="33"/>
      <c r="FT209" s="33"/>
      <c r="FU209" s="33"/>
      <c r="FV209" s="33"/>
      <c r="FW209" s="33"/>
      <c r="FX209" s="33"/>
      <c r="FY209" s="33"/>
      <c r="FZ209" s="33"/>
      <c r="GA209" s="33"/>
      <c r="GB209" s="33"/>
      <c r="GC209" s="33"/>
      <c r="GD209" s="33"/>
      <c r="GE209" s="33"/>
      <c r="GF209" s="33"/>
      <c r="GG209" s="33"/>
      <c r="GH209" s="33"/>
      <c r="GI209" s="33"/>
      <c r="GJ209" s="33"/>
      <c r="GK209" s="33"/>
      <c r="GL209" s="33"/>
      <c r="GM209" s="33"/>
      <c r="GN209" s="33"/>
      <c r="GO209" s="33"/>
      <c r="GP209" s="33"/>
      <c r="GQ209" s="33"/>
      <c r="GR209" s="33"/>
      <c r="GS209" s="33"/>
      <c r="GT209" s="33"/>
      <c r="GU209" s="33"/>
      <c r="GV209" s="33"/>
      <c r="GW209" s="33"/>
      <c r="GX209" s="33"/>
      <c r="GY209" s="33"/>
      <c r="GZ209" s="33"/>
      <c r="HA209" s="33"/>
      <c r="HB209" s="33"/>
      <c r="HC209" s="33"/>
      <c r="HD209" s="33"/>
      <c r="HE209" s="33"/>
      <c r="HF209" s="33"/>
      <c r="HG209" s="33"/>
      <c r="HH209" s="33"/>
      <c r="HI209" s="33"/>
      <c r="HJ209" s="33"/>
      <c r="HK209" s="33"/>
      <c r="HL209" s="33"/>
      <c r="HM209" s="33"/>
      <c r="HN209" s="33"/>
      <c r="HO209" s="33"/>
      <c r="HP209" s="33"/>
      <c r="HQ209" s="33"/>
      <c r="HR209" s="33"/>
      <c r="HS209" s="33"/>
      <c r="HT209" s="33"/>
      <c r="HU209" s="33"/>
      <c r="HV209" s="33"/>
      <c r="HW209" s="33"/>
      <c r="HX209" s="33"/>
      <c r="HY209" s="33"/>
      <c r="HZ209" s="33"/>
      <c r="IA209" s="33"/>
      <c r="IB209" s="33"/>
      <c r="IC209" s="33"/>
      <c r="ID209" s="33"/>
      <c r="IE209" s="33"/>
      <c r="IF209" s="33"/>
      <c r="IG209" s="33"/>
      <c r="IH209" s="33"/>
      <c r="II209" s="33"/>
      <c r="IJ209" s="33"/>
      <c r="IK209" s="33"/>
      <c r="IL209" s="33"/>
      <c r="IM209" s="33"/>
      <c r="IN209" s="33"/>
      <c r="IO209" s="33"/>
      <c r="IP209" s="33"/>
      <c r="IQ209" s="33"/>
      <c r="IR209" s="33"/>
      <c r="IS209" s="33"/>
      <c r="IT209" s="33"/>
      <c r="IU209" s="33"/>
      <c r="IV209" s="33"/>
      <c r="IW209" s="33"/>
      <c r="IX209" s="33"/>
      <c r="IY209" s="33"/>
      <c r="IZ209" s="33"/>
      <c r="JA209" s="33"/>
      <c r="JB209" s="33"/>
      <c r="JC209" s="33"/>
      <c r="JD209" s="33"/>
      <c r="JE209" s="33"/>
      <c r="JF209" s="33"/>
    </row>
    <row r="210" spans="1:266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33"/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  <c r="FM210" s="33"/>
      <c r="FN210" s="33"/>
      <c r="FO210" s="33"/>
      <c r="FP210" s="33"/>
      <c r="FQ210" s="33"/>
      <c r="FR210" s="33"/>
      <c r="FS210" s="33"/>
      <c r="FT210" s="33"/>
      <c r="FU210" s="33"/>
      <c r="FV210" s="33"/>
      <c r="FW210" s="33"/>
      <c r="FX210" s="33"/>
      <c r="FY210" s="33"/>
      <c r="FZ210" s="33"/>
      <c r="GA210" s="33"/>
      <c r="GB210" s="33"/>
      <c r="GC210" s="33"/>
      <c r="GD210" s="33"/>
      <c r="GE210" s="33"/>
      <c r="GF210" s="33"/>
      <c r="GG210" s="33"/>
      <c r="GH210" s="33"/>
      <c r="GI210" s="33"/>
      <c r="GJ210" s="33"/>
      <c r="GK210" s="33"/>
      <c r="GL210" s="33"/>
      <c r="GM210" s="33"/>
      <c r="GN210" s="33"/>
      <c r="GO210" s="33"/>
      <c r="GP210" s="33"/>
      <c r="GQ210" s="33"/>
      <c r="GR210" s="33"/>
      <c r="GS210" s="33"/>
      <c r="GT210" s="33"/>
      <c r="GU210" s="33"/>
      <c r="GV210" s="33"/>
      <c r="GW210" s="33"/>
      <c r="GX210" s="33"/>
      <c r="GY210" s="33"/>
      <c r="GZ210" s="33"/>
      <c r="HA210" s="33"/>
      <c r="HB210" s="33"/>
      <c r="HC210" s="33"/>
      <c r="HD210" s="33"/>
      <c r="HE210" s="33"/>
      <c r="HF210" s="33"/>
      <c r="HG210" s="33"/>
      <c r="HH210" s="33"/>
      <c r="HI210" s="33"/>
      <c r="HJ210" s="33"/>
      <c r="HK210" s="33"/>
      <c r="HL210" s="33"/>
      <c r="HM210" s="33"/>
      <c r="HN210" s="33"/>
      <c r="HO210" s="33"/>
      <c r="HP210" s="33"/>
      <c r="HQ210" s="33"/>
      <c r="HR210" s="33"/>
      <c r="HS210" s="33"/>
      <c r="HT210" s="33"/>
      <c r="HU210" s="33"/>
      <c r="HV210" s="33"/>
      <c r="HW210" s="33"/>
      <c r="HX210" s="33"/>
      <c r="HY210" s="33"/>
      <c r="HZ210" s="33"/>
      <c r="IA210" s="33"/>
      <c r="IB210" s="33"/>
      <c r="IC210" s="33"/>
      <c r="ID210" s="33"/>
      <c r="IE210" s="33"/>
      <c r="IF210" s="33"/>
      <c r="IG210" s="33"/>
      <c r="IH210" s="33"/>
      <c r="II210" s="33"/>
      <c r="IJ210" s="33"/>
      <c r="IK210" s="33"/>
      <c r="IL210" s="33"/>
      <c r="IM210" s="33"/>
      <c r="IN210" s="33"/>
      <c r="IO210" s="33"/>
      <c r="IP210" s="33"/>
      <c r="IQ210" s="33"/>
      <c r="IR210" s="33"/>
      <c r="IS210" s="33"/>
      <c r="IT210" s="33"/>
      <c r="IU210" s="33"/>
      <c r="IV210" s="33"/>
      <c r="IW210" s="33"/>
      <c r="IX210" s="33"/>
      <c r="IY210" s="33"/>
      <c r="IZ210" s="33"/>
      <c r="JA210" s="33"/>
      <c r="JB210" s="33"/>
      <c r="JC210" s="33"/>
      <c r="JD210" s="33"/>
      <c r="JE210" s="33"/>
      <c r="JF210" s="33"/>
    </row>
    <row r="211" spans="1:266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33"/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  <c r="FM211" s="33"/>
      <c r="FN211" s="33"/>
      <c r="FO211" s="33"/>
      <c r="FP211" s="33"/>
      <c r="FQ211" s="33"/>
      <c r="FR211" s="33"/>
      <c r="FS211" s="33"/>
      <c r="FT211" s="33"/>
      <c r="FU211" s="33"/>
      <c r="FV211" s="33"/>
      <c r="FW211" s="33"/>
      <c r="FX211" s="33"/>
      <c r="FY211" s="33"/>
      <c r="FZ211" s="33"/>
      <c r="GA211" s="33"/>
      <c r="GB211" s="33"/>
      <c r="GC211" s="33"/>
      <c r="GD211" s="33"/>
      <c r="GE211" s="33"/>
      <c r="GF211" s="33"/>
      <c r="GG211" s="33"/>
      <c r="GH211" s="33"/>
      <c r="GI211" s="33"/>
      <c r="GJ211" s="33"/>
      <c r="GK211" s="33"/>
      <c r="GL211" s="33"/>
      <c r="GM211" s="33"/>
      <c r="GN211" s="33"/>
      <c r="GO211" s="33"/>
      <c r="GP211" s="33"/>
      <c r="GQ211" s="33"/>
      <c r="GR211" s="33"/>
      <c r="GS211" s="33"/>
      <c r="GT211" s="33"/>
      <c r="GU211" s="33"/>
      <c r="GV211" s="33"/>
      <c r="GW211" s="33"/>
      <c r="GX211" s="33"/>
      <c r="GY211" s="33"/>
      <c r="GZ211" s="33"/>
      <c r="HA211" s="33"/>
      <c r="HB211" s="33"/>
      <c r="HC211" s="33"/>
      <c r="HD211" s="33"/>
      <c r="HE211" s="33"/>
      <c r="HF211" s="33"/>
      <c r="HG211" s="33"/>
      <c r="HH211" s="33"/>
      <c r="HI211" s="33"/>
      <c r="HJ211" s="33"/>
      <c r="HK211" s="33"/>
      <c r="HL211" s="33"/>
      <c r="HM211" s="33"/>
      <c r="HN211" s="33"/>
      <c r="HO211" s="33"/>
      <c r="HP211" s="33"/>
      <c r="HQ211" s="33"/>
      <c r="HR211" s="33"/>
      <c r="HS211" s="33"/>
      <c r="HT211" s="33"/>
      <c r="HU211" s="33"/>
      <c r="HV211" s="33"/>
      <c r="HW211" s="33"/>
      <c r="HX211" s="33"/>
      <c r="HY211" s="33"/>
      <c r="HZ211" s="33"/>
      <c r="IA211" s="33"/>
      <c r="IB211" s="33"/>
      <c r="IC211" s="33"/>
      <c r="ID211" s="33"/>
      <c r="IE211" s="33"/>
      <c r="IF211" s="33"/>
      <c r="IG211" s="33"/>
      <c r="IH211" s="33"/>
      <c r="II211" s="33"/>
      <c r="IJ211" s="33"/>
      <c r="IK211" s="33"/>
      <c r="IL211" s="33"/>
      <c r="IM211" s="33"/>
      <c r="IN211" s="33"/>
      <c r="IO211" s="33"/>
      <c r="IP211" s="33"/>
      <c r="IQ211" s="33"/>
      <c r="IR211" s="33"/>
      <c r="IS211" s="33"/>
      <c r="IT211" s="33"/>
      <c r="IU211" s="33"/>
      <c r="IV211" s="33"/>
      <c r="IW211" s="33"/>
      <c r="IX211" s="33"/>
      <c r="IY211" s="33"/>
      <c r="IZ211" s="33"/>
      <c r="JA211" s="33"/>
      <c r="JB211" s="33"/>
      <c r="JC211" s="33"/>
      <c r="JD211" s="33"/>
      <c r="JE211" s="33"/>
      <c r="JF211" s="33"/>
    </row>
    <row r="212" spans="1:266" x14ac:dyDescent="0.2">
      <c r="A212" s="1"/>
    </row>
    <row r="213" spans="1:266" x14ac:dyDescent="0.2">
      <c r="A213" s="1"/>
    </row>
    <row r="214" spans="1:266" x14ac:dyDescent="0.2">
      <c r="A214" s="1"/>
    </row>
    <row r="215" spans="1:266" x14ac:dyDescent="0.2">
      <c r="A215" s="1"/>
    </row>
    <row r="216" spans="1:266" x14ac:dyDescent="0.2">
      <c r="A216" s="1"/>
    </row>
    <row r="217" spans="1:266" x14ac:dyDescent="0.2">
      <c r="A217" s="1"/>
    </row>
    <row r="218" spans="1:266" x14ac:dyDescent="0.2">
      <c r="A218" s="1"/>
    </row>
    <row r="219" spans="1:266" x14ac:dyDescent="0.2">
      <c r="A219" s="1"/>
    </row>
    <row r="220" spans="1:266" x14ac:dyDescent="0.2">
      <c r="A220" s="1"/>
    </row>
    <row r="221" spans="1:266" x14ac:dyDescent="0.2">
      <c r="A221" s="1"/>
    </row>
    <row r="222" spans="1:266" x14ac:dyDescent="0.2">
      <c r="A222" s="1"/>
    </row>
    <row r="223" spans="1:266" x14ac:dyDescent="0.2">
      <c r="A223" s="1"/>
    </row>
    <row r="224" spans="1:266" x14ac:dyDescent="0.2">
      <c r="A224" s="1"/>
    </row>
    <row r="225" spans="1:1" x14ac:dyDescent="0.2">
      <c r="A225" s="1"/>
    </row>
    <row r="226" spans="1:1" x14ac:dyDescent="0.2">
      <c r="A226" s="2"/>
    </row>
    <row r="227" spans="1:1" x14ac:dyDescent="0.2">
      <c r="A227" s="1"/>
    </row>
    <row r="228" spans="1:1" x14ac:dyDescent="0.2">
      <c r="A228" s="1"/>
    </row>
    <row r="229" spans="1:1" x14ac:dyDescent="0.2">
      <c r="A229" s="1"/>
    </row>
    <row r="230" spans="1:1" x14ac:dyDescent="0.2">
      <c r="A230" s="1"/>
    </row>
    <row r="231" spans="1:1" x14ac:dyDescent="0.2">
      <c r="A231" s="1"/>
    </row>
    <row r="232" spans="1:1" x14ac:dyDescent="0.2">
      <c r="A232" s="1"/>
    </row>
    <row r="233" spans="1:1" x14ac:dyDescent="0.2">
      <c r="A233" s="1"/>
    </row>
    <row r="234" spans="1:1" x14ac:dyDescent="0.2">
      <c r="A234" s="1"/>
    </row>
    <row r="235" spans="1:1" x14ac:dyDescent="0.2">
      <c r="A235" s="1"/>
    </row>
    <row r="236" spans="1:1" x14ac:dyDescent="0.2">
      <c r="A236" s="1"/>
    </row>
    <row r="237" spans="1:1" x14ac:dyDescent="0.2">
      <c r="A237" s="1"/>
    </row>
    <row r="238" spans="1:1" x14ac:dyDescent="0.2">
      <c r="A238" s="1"/>
    </row>
    <row r="239" spans="1:1" x14ac:dyDescent="0.2">
      <c r="A239" s="1"/>
    </row>
    <row r="240" spans="1:1" ht="15.75" x14ac:dyDescent="0.25">
      <c r="A240" s="62"/>
    </row>
    <row r="241" spans="1:1" x14ac:dyDescent="0.2">
      <c r="A241" s="1"/>
    </row>
    <row r="242" spans="1:1" x14ac:dyDescent="0.2">
      <c r="A242" s="1"/>
    </row>
    <row r="243" spans="1:1" x14ac:dyDescent="0.2">
      <c r="A243" s="1"/>
    </row>
    <row r="244" spans="1:1" x14ac:dyDescent="0.2">
      <c r="A244" s="1"/>
    </row>
    <row r="245" spans="1:1" x14ac:dyDescent="0.2">
      <c r="A245" s="1"/>
    </row>
    <row r="246" spans="1:1" ht="15.75" x14ac:dyDescent="0.25">
      <c r="A246" s="62"/>
    </row>
    <row r="247" spans="1:1" x14ac:dyDescent="0.2">
      <c r="A247" s="1"/>
    </row>
    <row r="248" spans="1:1" x14ac:dyDescent="0.2">
      <c r="A248" s="1"/>
    </row>
    <row r="249" spans="1:1" x14ac:dyDescent="0.2">
      <c r="A249" s="1"/>
    </row>
    <row r="250" spans="1:1" x14ac:dyDescent="0.2">
      <c r="A250" s="1"/>
    </row>
    <row r="251" spans="1:1" x14ac:dyDescent="0.2">
      <c r="A251" s="1"/>
    </row>
    <row r="252" spans="1:1" x14ac:dyDescent="0.2">
      <c r="A252" s="1"/>
    </row>
    <row r="253" spans="1:1" x14ac:dyDescent="0.2">
      <c r="A253" s="1"/>
    </row>
    <row r="254" spans="1:1" x14ac:dyDescent="0.2">
      <c r="A254" s="1"/>
    </row>
    <row r="255" spans="1:1" x14ac:dyDescent="0.2">
      <c r="A255" s="1"/>
    </row>
    <row r="256" spans="1:1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P343"/>
  <sheetViews>
    <sheetView workbookViewId="0">
      <pane xSplit="2" ySplit="3" topLeftCell="C4" activePane="bottomRight" state="frozen"/>
      <selection activeCell="BX2" sqref="BX2"/>
      <selection pane="topRight" activeCell="BX2" sqref="BX2"/>
      <selection pane="bottomLeft" activeCell="BX2" sqref="BX2"/>
      <selection pane="bottomRight" activeCell="BX2" sqref="BX2"/>
    </sheetView>
  </sheetViews>
  <sheetFormatPr defaultRowHeight="12.75" x14ac:dyDescent="0.2"/>
  <cols>
    <col min="2" max="2" width="49.7109375" customWidth="1"/>
    <col min="3" max="60" width="12.7109375" customWidth="1"/>
    <col min="61" max="61" width="13.42578125" customWidth="1"/>
    <col min="62" max="78" width="12.7109375" customWidth="1"/>
  </cols>
  <sheetData>
    <row r="1" spans="1:172" ht="51.75" customHeight="1" x14ac:dyDescent="0.25">
      <c r="A1" s="38" t="s">
        <v>385</v>
      </c>
      <c r="B1" s="12"/>
      <c r="C1" s="39" t="s">
        <v>464</v>
      </c>
      <c r="D1" s="35"/>
      <c r="E1" s="35"/>
      <c r="F1" s="35"/>
      <c r="G1" s="35"/>
      <c r="H1" s="35"/>
      <c r="I1" s="35"/>
      <c r="J1" s="35"/>
      <c r="K1" s="35"/>
      <c r="L1" s="35"/>
      <c r="M1" s="35"/>
      <c r="N1" s="35"/>
      <c r="O1" s="35"/>
      <c r="P1" s="35"/>
      <c r="Q1" s="35"/>
      <c r="R1" s="35"/>
      <c r="S1" s="35"/>
      <c r="T1" s="35"/>
      <c r="U1" s="35"/>
      <c r="V1" s="35"/>
      <c r="W1" s="35"/>
      <c r="X1" s="35"/>
      <c r="Y1" s="35"/>
      <c r="Z1" s="35"/>
      <c r="AA1" s="35"/>
      <c r="AB1" s="35"/>
      <c r="AC1" s="35"/>
      <c r="AD1" s="35"/>
      <c r="AE1" s="35"/>
      <c r="AF1" s="35"/>
      <c r="AG1" s="35"/>
      <c r="AH1" s="35"/>
      <c r="AI1" s="35"/>
      <c r="AJ1" s="35"/>
      <c r="AK1" s="35"/>
      <c r="AL1" s="35"/>
      <c r="AM1" s="35"/>
      <c r="AN1" s="35"/>
      <c r="AO1" s="35"/>
      <c r="AP1" s="35"/>
      <c r="AQ1" s="35"/>
      <c r="AR1" s="35"/>
      <c r="AS1" s="35"/>
      <c r="AT1" s="35"/>
      <c r="AU1" s="35"/>
      <c r="AV1" s="35"/>
      <c r="AW1" s="35"/>
      <c r="AX1" s="35"/>
      <c r="AY1" s="35"/>
      <c r="AZ1" s="35"/>
      <c r="BA1" s="35"/>
      <c r="BB1" s="35"/>
      <c r="BC1" s="35"/>
      <c r="BD1" s="35"/>
      <c r="BE1" s="35"/>
      <c r="BF1" s="35"/>
      <c r="BG1" s="35"/>
      <c r="BH1" s="35"/>
      <c r="BI1" s="35"/>
      <c r="BJ1" s="35"/>
      <c r="BK1" s="35"/>
      <c r="BL1" s="35"/>
      <c r="BM1" s="35"/>
      <c r="BN1" s="35"/>
      <c r="BO1" s="35"/>
      <c r="BP1" s="35"/>
      <c r="BQ1" s="35"/>
      <c r="BR1" s="35"/>
      <c r="BS1" s="35"/>
      <c r="BT1" s="35"/>
      <c r="BU1" s="35"/>
      <c r="BV1" s="35"/>
      <c r="BW1" s="35"/>
      <c r="BX1" s="35"/>
      <c r="BY1" s="35"/>
      <c r="BZ1" s="46" t="s">
        <v>377</v>
      </c>
    </row>
    <row r="2" spans="1:172" ht="54" customHeight="1" x14ac:dyDescent="0.2">
      <c r="A2" s="49"/>
      <c r="B2" s="50">
        <f>IO!B2</f>
        <v>1967</v>
      </c>
      <c r="C2" s="59" t="s">
        <v>441</v>
      </c>
      <c r="D2" s="59" t="s">
        <v>298</v>
      </c>
      <c r="E2" s="59" t="s">
        <v>299</v>
      </c>
      <c r="F2" s="59" t="s">
        <v>300</v>
      </c>
      <c r="G2" s="59" t="s">
        <v>301</v>
      </c>
      <c r="H2" s="59" t="s">
        <v>442</v>
      </c>
      <c r="I2" s="59" t="s">
        <v>443</v>
      </c>
      <c r="J2" s="59" t="s">
        <v>400</v>
      </c>
      <c r="K2" s="59" t="s">
        <v>444</v>
      </c>
      <c r="L2" s="59" t="s">
        <v>302</v>
      </c>
      <c r="M2" s="59" t="s">
        <v>445</v>
      </c>
      <c r="N2" s="59" t="s">
        <v>419</v>
      </c>
      <c r="O2" s="59" t="s">
        <v>303</v>
      </c>
      <c r="P2" s="59" t="s">
        <v>446</v>
      </c>
      <c r="Q2" s="59" t="s">
        <v>447</v>
      </c>
      <c r="R2" s="59" t="s">
        <v>304</v>
      </c>
      <c r="S2" s="59" t="s">
        <v>448</v>
      </c>
      <c r="T2" s="59" t="s">
        <v>449</v>
      </c>
      <c r="U2" s="59" t="s">
        <v>450</v>
      </c>
      <c r="V2" s="59" t="s">
        <v>305</v>
      </c>
      <c r="W2" s="59" t="s">
        <v>451</v>
      </c>
      <c r="X2" s="59" t="s">
        <v>243</v>
      </c>
      <c r="Y2" s="59" t="s">
        <v>306</v>
      </c>
      <c r="Z2" s="59" t="s">
        <v>307</v>
      </c>
      <c r="AA2" s="59" t="s">
        <v>420</v>
      </c>
      <c r="AB2" s="59" t="s">
        <v>163</v>
      </c>
      <c r="AC2" s="59" t="s">
        <v>308</v>
      </c>
      <c r="AD2" s="59" t="s">
        <v>309</v>
      </c>
      <c r="AE2" s="59" t="s">
        <v>117</v>
      </c>
      <c r="AF2" s="59" t="s">
        <v>310</v>
      </c>
      <c r="AG2" s="59" t="s">
        <v>311</v>
      </c>
      <c r="AH2" s="59" t="s">
        <v>244</v>
      </c>
      <c r="AI2" s="59" t="s">
        <v>245</v>
      </c>
      <c r="AJ2" s="59" t="s">
        <v>312</v>
      </c>
      <c r="AK2" s="59" t="s">
        <v>313</v>
      </c>
      <c r="AL2" s="59" t="s">
        <v>314</v>
      </c>
      <c r="AM2" s="59" t="s">
        <v>315</v>
      </c>
      <c r="AN2" s="59" t="s">
        <v>316</v>
      </c>
      <c r="AO2" s="59" t="s">
        <v>246</v>
      </c>
      <c r="AP2" s="59" t="s">
        <v>247</v>
      </c>
      <c r="AQ2" s="59" t="s">
        <v>248</v>
      </c>
      <c r="AR2" s="59" t="s">
        <v>249</v>
      </c>
      <c r="AS2" s="59" t="s">
        <v>452</v>
      </c>
      <c r="AT2" s="59" t="s">
        <v>421</v>
      </c>
      <c r="AU2" s="59" t="s">
        <v>317</v>
      </c>
      <c r="AV2" s="59" t="s">
        <v>318</v>
      </c>
      <c r="AW2" s="59" t="s">
        <v>319</v>
      </c>
      <c r="AX2" s="59" t="s">
        <v>422</v>
      </c>
      <c r="AY2" s="59" t="s">
        <v>453</v>
      </c>
      <c r="AZ2" s="59" t="s">
        <v>454</v>
      </c>
      <c r="BA2" s="59" t="s">
        <v>401</v>
      </c>
      <c r="BB2" s="59" t="s">
        <v>455</v>
      </c>
      <c r="BC2" s="59" t="s">
        <v>320</v>
      </c>
      <c r="BD2" s="59" t="s">
        <v>456</v>
      </c>
      <c r="BE2" s="59" t="s">
        <v>402</v>
      </c>
      <c r="BF2" s="59" t="s">
        <v>457</v>
      </c>
      <c r="BG2" s="59" t="s">
        <v>394</v>
      </c>
      <c r="BH2" s="59" t="s">
        <v>458</v>
      </c>
      <c r="BI2" s="59" t="s">
        <v>459</v>
      </c>
      <c r="BJ2" s="59" t="s">
        <v>321</v>
      </c>
      <c r="BK2" s="59" t="s">
        <v>460</v>
      </c>
      <c r="BL2" s="59" t="s">
        <v>322</v>
      </c>
      <c r="BM2" s="59" t="s">
        <v>252</v>
      </c>
      <c r="BN2" s="59" t="s">
        <v>323</v>
      </c>
      <c r="BO2" s="59" t="s">
        <v>324</v>
      </c>
      <c r="BP2" s="59" t="s">
        <v>250</v>
      </c>
      <c r="BQ2" s="59" t="s">
        <v>326</v>
      </c>
      <c r="BR2" s="59" t="s">
        <v>403</v>
      </c>
      <c r="BS2" s="59" t="s">
        <v>325</v>
      </c>
      <c r="BT2" s="59" t="s">
        <v>461</v>
      </c>
      <c r="BU2" s="59" t="s">
        <v>254</v>
      </c>
      <c r="BV2" s="59" t="s">
        <v>253</v>
      </c>
      <c r="BW2" s="59" t="s">
        <v>399</v>
      </c>
      <c r="BX2" s="59" t="s">
        <v>327</v>
      </c>
      <c r="BY2" s="59" t="s">
        <v>328</v>
      </c>
      <c r="BZ2" s="33"/>
    </row>
    <row r="3" spans="1:172" ht="25.5" customHeight="1" thickBot="1" x14ac:dyDescent="0.25">
      <c r="A3" s="16" t="s">
        <v>279</v>
      </c>
      <c r="B3" s="11"/>
      <c r="C3" s="51" t="s">
        <v>329</v>
      </c>
      <c r="D3" s="51" t="s">
        <v>330</v>
      </c>
      <c r="E3" s="51" t="s">
        <v>331</v>
      </c>
      <c r="F3" s="51" t="s">
        <v>332</v>
      </c>
      <c r="G3" s="51" t="s">
        <v>423</v>
      </c>
      <c r="H3" s="51" t="s">
        <v>424</v>
      </c>
      <c r="I3" s="51" t="s">
        <v>333</v>
      </c>
      <c r="J3" s="51" t="s">
        <v>413</v>
      </c>
      <c r="K3" s="51" t="s">
        <v>425</v>
      </c>
      <c r="L3" s="51" t="s">
        <v>334</v>
      </c>
      <c r="M3" s="51" t="s">
        <v>335</v>
      </c>
      <c r="N3" s="51" t="s">
        <v>280</v>
      </c>
      <c r="O3" s="51" t="s">
        <v>336</v>
      </c>
      <c r="P3" s="51" t="s">
        <v>426</v>
      </c>
      <c r="Q3" s="51" t="s">
        <v>427</v>
      </c>
      <c r="R3" s="51" t="s">
        <v>337</v>
      </c>
      <c r="S3" s="52" t="s">
        <v>428</v>
      </c>
      <c r="T3" s="51" t="s">
        <v>429</v>
      </c>
      <c r="U3" s="51" t="s">
        <v>381</v>
      </c>
      <c r="V3" s="51" t="s">
        <v>338</v>
      </c>
      <c r="W3" s="51" t="s">
        <v>339</v>
      </c>
      <c r="X3" s="51" t="s">
        <v>281</v>
      </c>
      <c r="Y3" s="51" t="s">
        <v>340</v>
      </c>
      <c r="Z3" s="51" t="s">
        <v>341</v>
      </c>
      <c r="AA3" s="51" t="s">
        <v>282</v>
      </c>
      <c r="AB3" s="51" t="s">
        <v>430</v>
      </c>
      <c r="AC3" s="51" t="s">
        <v>431</v>
      </c>
      <c r="AD3" s="51" t="s">
        <v>342</v>
      </c>
      <c r="AE3" s="51" t="s">
        <v>343</v>
      </c>
      <c r="AF3" s="51" t="s">
        <v>344</v>
      </c>
      <c r="AG3" s="51" t="s">
        <v>345</v>
      </c>
      <c r="AH3" s="51" t="s">
        <v>283</v>
      </c>
      <c r="AI3" s="51" t="s">
        <v>284</v>
      </c>
      <c r="AJ3" s="51" t="s">
        <v>346</v>
      </c>
      <c r="AK3" s="51" t="s">
        <v>347</v>
      </c>
      <c r="AL3" s="51" t="s">
        <v>348</v>
      </c>
      <c r="AM3" s="51" t="s">
        <v>349</v>
      </c>
      <c r="AN3" s="51" t="s">
        <v>350</v>
      </c>
      <c r="AO3" s="51" t="s">
        <v>285</v>
      </c>
      <c r="AP3" s="51" t="s">
        <v>286</v>
      </c>
      <c r="AQ3" s="51" t="s">
        <v>414</v>
      </c>
      <c r="AR3" s="51" t="s">
        <v>287</v>
      </c>
      <c r="AS3" s="51" t="s">
        <v>432</v>
      </c>
      <c r="AT3" s="51" t="s">
        <v>288</v>
      </c>
      <c r="AU3" s="51" t="s">
        <v>351</v>
      </c>
      <c r="AV3" s="51" t="s">
        <v>352</v>
      </c>
      <c r="AW3" s="51" t="s">
        <v>353</v>
      </c>
      <c r="AX3" s="51" t="s">
        <v>289</v>
      </c>
      <c r="AY3" s="51" t="s">
        <v>433</v>
      </c>
      <c r="AZ3" s="51" t="s">
        <v>354</v>
      </c>
      <c r="BA3" s="51" t="s">
        <v>367</v>
      </c>
      <c r="BB3" s="51" t="s">
        <v>368</v>
      </c>
      <c r="BC3" s="51" t="s">
        <v>355</v>
      </c>
      <c r="BD3" s="51" t="s">
        <v>356</v>
      </c>
      <c r="BE3" s="51" t="s">
        <v>357</v>
      </c>
      <c r="BF3" s="51" t="s">
        <v>358</v>
      </c>
      <c r="BG3" s="51" t="s">
        <v>291</v>
      </c>
      <c r="BH3" s="51" t="s">
        <v>434</v>
      </c>
      <c r="BI3" s="51" t="s">
        <v>359</v>
      </c>
      <c r="BJ3" s="51" t="s">
        <v>435</v>
      </c>
      <c r="BK3" s="51" t="s">
        <v>436</v>
      </c>
      <c r="BL3" s="51" t="s">
        <v>437</v>
      </c>
      <c r="BM3" s="51" t="s">
        <v>292</v>
      </c>
      <c r="BN3" s="51" t="s">
        <v>360</v>
      </c>
      <c r="BO3" s="51" t="s">
        <v>361</v>
      </c>
      <c r="BP3" s="51" t="s">
        <v>415</v>
      </c>
      <c r="BQ3" s="51" t="s">
        <v>438</v>
      </c>
      <c r="BR3" s="51" t="s">
        <v>416</v>
      </c>
      <c r="BS3" s="51" t="s">
        <v>439</v>
      </c>
      <c r="BT3" s="51" t="s">
        <v>440</v>
      </c>
      <c r="BU3" s="51" t="s">
        <v>410</v>
      </c>
      <c r="BV3" s="51" t="s">
        <v>411</v>
      </c>
      <c r="BW3" s="51" t="s">
        <v>412</v>
      </c>
      <c r="BX3" s="51" t="s">
        <v>362</v>
      </c>
      <c r="BY3" s="51" t="s">
        <v>363</v>
      </c>
      <c r="BZ3" s="27"/>
    </row>
    <row r="4" spans="1:172" ht="15.75" x14ac:dyDescent="0.25">
      <c r="A4" s="61" t="s">
        <v>384</v>
      </c>
      <c r="B4" s="32"/>
      <c r="BZ4" s="83"/>
    </row>
    <row r="5" spans="1:172" x14ac:dyDescent="0.2">
      <c r="A5" s="1" t="s">
        <v>0</v>
      </c>
      <c r="B5" s="22" t="s">
        <v>119</v>
      </c>
      <c r="C5" s="33"/>
      <c r="D5" s="33"/>
      <c r="E5" s="33"/>
      <c r="F5" s="33"/>
      <c r="G5" s="33"/>
      <c r="H5" s="33"/>
      <c r="I5" s="33"/>
      <c r="J5" s="33"/>
      <c r="K5" s="33"/>
      <c r="L5" s="33"/>
      <c r="M5" s="33"/>
      <c r="N5" s="33"/>
      <c r="O5" s="33"/>
      <c r="P5" s="33"/>
      <c r="Q5" s="33"/>
      <c r="R5" s="33"/>
      <c r="S5" s="33"/>
      <c r="T5" s="33"/>
      <c r="U5" s="33"/>
      <c r="V5" s="33"/>
      <c r="W5" s="33"/>
      <c r="X5" s="33"/>
      <c r="Y5" s="33"/>
      <c r="Z5" s="33"/>
      <c r="AA5" s="33"/>
      <c r="AB5" s="33"/>
      <c r="AC5" s="33"/>
      <c r="AD5" s="33"/>
      <c r="AE5" s="33"/>
      <c r="AF5" s="33"/>
      <c r="AG5" s="33"/>
      <c r="AH5" s="33"/>
      <c r="AI5" s="33"/>
      <c r="AJ5" s="33"/>
      <c r="AK5" s="33"/>
      <c r="AL5" s="33"/>
      <c r="AM5" s="33"/>
      <c r="AN5" s="33"/>
      <c r="AO5" s="33"/>
      <c r="AP5" s="33"/>
      <c r="AQ5" s="33"/>
      <c r="AR5" s="33"/>
      <c r="AS5" s="33"/>
      <c r="AT5" s="33"/>
      <c r="AU5" s="33"/>
      <c r="AV5" s="33"/>
      <c r="AW5" s="33"/>
      <c r="AX5" s="33"/>
      <c r="AY5" s="33"/>
      <c r="AZ5" s="33"/>
      <c r="BA5" s="33"/>
      <c r="BB5" s="33"/>
      <c r="BC5" s="33"/>
      <c r="BD5" s="33"/>
      <c r="BE5" s="33"/>
      <c r="BF5" s="33"/>
      <c r="BG5" s="33"/>
      <c r="BH5" s="33"/>
      <c r="BI5" s="33"/>
      <c r="BJ5" s="33"/>
      <c r="BK5" s="33"/>
      <c r="BL5" s="33"/>
      <c r="BM5" s="33"/>
      <c r="BN5" s="33"/>
      <c r="BO5" s="33"/>
      <c r="BP5" s="33"/>
      <c r="BQ5" s="33"/>
      <c r="BR5" s="33"/>
      <c r="BS5" s="33"/>
      <c r="BT5" s="33"/>
      <c r="BU5" s="33"/>
      <c r="BV5" s="33"/>
      <c r="BW5" s="33"/>
      <c r="BX5" s="33"/>
      <c r="BY5" s="33"/>
      <c r="BZ5" s="85">
        <f>SUM(C5:BY5)</f>
        <v>0</v>
      </c>
      <c r="CA5" s="33"/>
      <c r="CB5" s="33"/>
      <c r="CC5" s="33"/>
      <c r="CD5" s="33"/>
      <c r="CE5" s="33"/>
      <c r="CF5" s="33"/>
      <c r="CG5" s="33"/>
      <c r="CH5" s="33"/>
      <c r="CI5" s="33"/>
      <c r="CJ5" s="33"/>
      <c r="CK5" s="33"/>
      <c r="CL5" s="33"/>
      <c r="CM5" s="33"/>
      <c r="CN5" s="33"/>
      <c r="CO5" s="33"/>
      <c r="CP5" s="33"/>
      <c r="CQ5" s="33"/>
      <c r="CR5" s="33"/>
      <c r="CS5" s="33"/>
      <c r="CT5" s="33"/>
      <c r="CU5" s="33"/>
      <c r="CV5" s="33"/>
      <c r="CW5" s="33"/>
      <c r="CX5" s="33"/>
      <c r="CY5" s="33"/>
      <c r="CZ5" s="33"/>
      <c r="DA5" s="33"/>
      <c r="DB5" s="33"/>
      <c r="DC5" s="33"/>
      <c r="DD5" s="33"/>
      <c r="DE5" s="33"/>
      <c r="DF5" s="33"/>
      <c r="DG5" s="33"/>
      <c r="DH5" s="33"/>
      <c r="DI5" s="33"/>
      <c r="DJ5" s="33"/>
      <c r="DK5" s="33"/>
      <c r="DL5" s="33"/>
      <c r="DM5" s="33"/>
      <c r="DN5" s="33"/>
      <c r="DO5" s="33"/>
      <c r="DP5" s="33"/>
      <c r="DQ5" s="33"/>
      <c r="DR5" s="33"/>
      <c r="DS5" s="33"/>
      <c r="DT5" s="33"/>
      <c r="DU5" s="33"/>
      <c r="DV5" s="33"/>
      <c r="DW5" s="33"/>
      <c r="DX5" s="33"/>
      <c r="DY5" s="33"/>
      <c r="DZ5" s="33"/>
      <c r="EA5" s="33"/>
      <c r="EB5" s="33"/>
      <c r="EC5" s="33"/>
      <c r="ED5" s="33"/>
      <c r="EE5" s="33"/>
      <c r="EF5" s="33"/>
      <c r="EG5" s="33"/>
      <c r="EH5" s="33"/>
      <c r="EI5" s="33"/>
      <c r="EJ5" s="33"/>
      <c r="EK5" s="33"/>
      <c r="EL5" s="33"/>
      <c r="EM5" s="33"/>
      <c r="EN5" s="33"/>
      <c r="EO5" s="33"/>
      <c r="EP5" s="33"/>
      <c r="EQ5" s="33"/>
      <c r="ER5" s="33"/>
      <c r="ES5" s="33"/>
      <c r="ET5" s="33"/>
      <c r="EU5" s="33"/>
      <c r="EV5" s="33"/>
      <c r="EW5" s="33"/>
      <c r="EX5" s="33"/>
      <c r="EY5" s="33"/>
      <c r="EZ5" s="33"/>
      <c r="FA5" s="33"/>
      <c r="FB5" s="33"/>
      <c r="FC5" s="33"/>
      <c r="FD5" s="33"/>
      <c r="FE5" s="33"/>
      <c r="FF5" s="33"/>
      <c r="FG5" s="33"/>
      <c r="FH5" s="33"/>
      <c r="FI5" s="33"/>
      <c r="FJ5" s="33"/>
      <c r="FK5" s="33"/>
      <c r="FL5" s="33"/>
    </row>
    <row r="6" spans="1:172" x14ac:dyDescent="0.2">
      <c r="A6" s="1" t="s">
        <v>1</v>
      </c>
      <c r="B6" s="22" t="s">
        <v>120</v>
      </c>
      <c r="C6" s="33"/>
      <c r="D6" s="33"/>
      <c r="E6" s="33"/>
      <c r="F6" s="33"/>
      <c r="G6" s="33"/>
      <c r="H6" s="33"/>
      <c r="I6" s="33"/>
      <c r="J6" s="33"/>
      <c r="K6" s="33"/>
      <c r="L6" s="33"/>
      <c r="M6" s="33"/>
      <c r="N6" s="33"/>
      <c r="O6" s="33"/>
      <c r="P6" s="33"/>
      <c r="Q6" s="33"/>
      <c r="R6" s="33"/>
      <c r="S6" s="33"/>
      <c r="T6" s="33"/>
      <c r="U6" s="33"/>
      <c r="V6" s="33"/>
      <c r="W6" s="33"/>
      <c r="X6" s="33"/>
      <c r="Y6" s="33"/>
      <c r="Z6" s="33"/>
      <c r="AA6" s="33"/>
      <c r="AB6" s="33"/>
      <c r="AC6" s="33"/>
      <c r="AD6" s="33"/>
      <c r="AE6" s="33"/>
      <c r="AF6" s="33"/>
      <c r="AG6" s="33"/>
      <c r="AH6" s="33"/>
      <c r="AI6" s="33"/>
      <c r="AJ6" s="33"/>
      <c r="AK6" s="33"/>
      <c r="AL6" s="33"/>
      <c r="AM6" s="33"/>
      <c r="AN6" s="33"/>
      <c r="AO6" s="33"/>
      <c r="AP6" s="33"/>
      <c r="AQ6" s="33"/>
      <c r="AR6" s="33"/>
      <c r="AS6" s="33"/>
      <c r="AT6" s="33"/>
      <c r="AU6" s="33"/>
      <c r="AV6" s="33"/>
      <c r="AW6" s="33"/>
      <c r="AX6" s="33"/>
      <c r="AY6" s="33"/>
      <c r="AZ6" s="33"/>
      <c r="BA6" s="33"/>
      <c r="BB6" s="33"/>
      <c r="BC6" s="33"/>
      <c r="BD6" s="33"/>
      <c r="BE6" s="33"/>
      <c r="BF6" s="33"/>
      <c r="BG6" s="33"/>
      <c r="BH6" s="33"/>
      <c r="BI6" s="33"/>
      <c r="BJ6" s="33"/>
      <c r="BK6" s="33"/>
      <c r="BL6" s="33"/>
      <c r="BM6" s="33"/>
      <c r="BN6" s="33"/>
      <c r="BO6" s="33"/>
      <c r="BP6" s="33"/>
      <c r="BQ6" s="33"/>
      <c r="BR6" s="33"/>
      <c r="BS6" s="33"/>
      <c r="BT6" s="33"/>
      <c r="BU6" s="33"/>
      <c r="BV6" s="33"/>
      <c r="BW6" s="33"/>
      <c r="BX6" s="33"/>
      <c r="BY6" s="33"/>
      <c r="BZ6" s="85">
        <f t="shared" ref="BZ6:BZ69" si="0">SUM(C6:BY6)</f>
        <v>0</v>
      </c>
      <c r="CA6" s="33"/>
      <c r="CB6" s="33"/>
      <c r="CC6" s="33"/>
      <c r="CD6" s="33"/>
      <c r="CE6" s="33"/>
      <c r="CF6" s="33"/>
      <c r="CG6" s="33"/>
      <c r="CH6" s="33"/>
      <c r="CI6" s="33"/>
      <c r="CJ6" s="33"/>
      <c r="CK6" s="33"/>
      <c r="CL6" s="33"/>
      <c r="CM6" s="33"/>
      <c r="CN6" s="33"/>
      <c r="CO6" s="33"/>
      <c r="CP6" s="33"/>
      <c r="CQ6" s="33"/>
      <c r="CR6" s="33"/>
      <c r="CS6" s="33"/>
      <c r="CT6" s="33"/>
      <c r="CU6" s="33"/>
      <c r="CV6" s="33"/>
      <c r="CW6" s="33"/>
      <c r="CX6" s="33"/>
      <c r="CY6" s="33"/>
      <c r="CZ6" s="33"/>
      <c r="DA6" s="33"/>
      <c r="DB6" s="33"/>
      <c r="DC6" s="33"/>
      <c r="DD6" s="33"/>
      <c r="DE6" s="33"/>
      <c r="DF6" s="33"/>
      <c r="DG6" s="33"/>
      <c r="DH6" s="33"/>
      <c r="DI6" s="33"/>
      <c r="DJ6" s="33"/>
      <c r="DK6" s="33"/>
      <c r="DL6" s="33"/>
      <c r="DM6" s="33"/>
      <c r="DN6" s="33"/>
      <c r="DO6" s="33"/>
      <c r="DP6" s="33"/>
      <c r="DQ6" s="33"/>
      <c r="DR6" s="33"/>
      <c r="DS6" s="33"/>
      <c r="DT6" s="33"/>
      <c r="DU6" s="33"/>
      <c r="DV6" s="33"/>
      <c r="DW6" s="33"/>
      <c r="DX6" s="33"/>
      <c r="DY6" s="33"/>
      <c r="DZ6" s="33"/>
      <c r="EA6" s="33"/>
      <c r="EB6" s="33"/>
      <c r="EC6" s="33"/>
      <c r="ED6" s="33"/>
      <c r="EE6" s="33"/>
      <c r="EF6" s="33"/>
      <c r="EG6" s="33"/>
      <c r="EH6" s="33"/>
      <c r="EI6" s="33"/>
      <c r="EJ6" s="33"/>
      <c r="EK6" s="33"/>
      <c r="EL6" s="33"/>
      <c r="EM6" s="33"/>
      <c r="EN6" s="33"/>
      <c r="EO6" s="33"/>
      <c r="EP6" s="33"/>
      <c r="EQ6" s="33"/>
      <c r="ER6" s="33"/>
      <c r="ES6" s="33"/>
      <c r="ET6" s="33"/>
      <c r="EU6" s="33"/>
      <c r="EV6" s="33"/>
      <c r="EW6" s="33"/>
      <c r="EX6" s="33"/>
      <c r="EY6" s="33"/>
      <c r="EZ6" s="33"/>
      <c r="FA6" s="33"/>
      <c r="FB6" s="33"/>
      <c r="FC6" s="33"/>
      <c r="FD6" s="33"/>
      <c r="FE6" s="33"/>
      <c r="FF6" s="33"/>
      <c r="FG6" s="33"/>
      <c r="FH6" s="33"/>
      <c r="FI6" s="33"/>
      <c r="FJ6" s="33"/>
      <c r="FK6" s="33"/>
      <c r="FL6" s="33"/>
    </row>
    <row r="7" spans="1:172" x14ac:dyDescent="0.2">
      <c r="A7" s="1" t="s">
        <v>2</v>
      </c>
      <c r="B7" s="22" t="s">
        <v>121</v>
      </c>
      <c r="C7" s="33"/>
      <c r="D7" s="33"/>
      <c r="E7" s="33"/>
      <c r="F7" s="33"/>
      <c r="G7" s="33"/>
      <c r="H7" s="33"/>
      <c r="I7" s="33"/>
      <c r="J7" s="33"/>
      <c r="K7" s="33"/>
      <c r="L7" s="33"/>
      <c r="M7" s="33"/>
      <c r="N7" s="33"/>
      <c r="O7" s="33"/>
      <c r="P7" s="33"/>
      <c r="Q7" s="33"/>
      <c r="R7" s="33"/>
      <c r="S7" s="33"/>
      <c r="T7" s="33"/>
      <c r="U7" s="33"/>
      <c r="V7" s="33"/>
      <c r="W7" s="33"/>
      <c r="X7" s="33"/>
      <c r="Y7" s="33"/>
      <c r="Z7" s="33"/>
      <c r="AA7" s="33"/>
      <c r="AB7" s="33"/>
      <c r="AC7" s="33"/>
      <c r="AD7" s="33"/>
      <c r="AE7" s="33"/>
      <c r="AF7" s="33"/>
      <c r="AG7" s="33"/>
      <c r="AH7" s="33"/>
      <c r="AI7" s="33"/>
      <c r="AJ7" s="33"/>
      <c r="AK7" s="33"/>
      <c r="AL7" s="33"/>
      <c r="AM7" s="33"/>
      <c r="AN7" s="33"/>
      <c r="AO7" s="33"/>
      <c r="AP7" s="33"/>
      <c r="AQ7" s="33"/>
      <c r="AR7" s="33"/>
      <c r="AS7" s="33"/>
      <c r="AT7" s="33"/>
      <c r="AU7" s="33"/>
      <c r="AV7" s="33"/>
      <c r="AW7" s="33"/>
      <c r="AX7" s="33"/>
      <c r="AY7" s="33"/>
      <c r="AZ7" s="33"/>
      <c r="BA7" s="33"/>
      <c r="BB7" s="33"/>
      <c r="BC7" s="33"/>
      <c r="BD7" s="33"/>
      <c r="BE7" s="33"/>
      <c r="BF7" s="33"/>
      <c r="BG7" s="33"/>
      <c r="BH7" s="33"/>
      <c r="BI7" s="33"/>
      <c r="BJ7" s="33"/>
      <c r="BK7" s="33"/>
      <c r="BL7" s="33"/>
      <c r="BM7" s="33"/>
      <c r="BN7" s="33"/>
      <c r="BO7" s="33"/>
      <c r="BP7" s="33"/>
      <c r="BQ7" s="33"/>
      <c r="BR7" s="33"/>
      <c r="BS7" s="33"/>
      <c r="BT7" s="33"/>
      <c r="BU7" s="33"/>
      <c r="BV7" s="33"/>
      <c r="BW7" s="33"/>
      <c r="BX7" s="33"/>
      <c r="BY7" s="33"/>
      <c r="BZ7" s="85">
        <f t="shared" si="0"/>
        <v>0</v>
      </c>
      <c r="CA7" s="33"/>
      <c r="CB7" s="33"/>
      <c r="CC7" s="33"/>
      <c r="CD7" s="33"/>
      <c r="CE7" s="33"/>
      <c r="CF7" s="33"/>
      <c r="CG7" s="33"/>
      <c r="CH7" s="33"/>
      <c r="CI7" s="33"/>
      <c r="CJ7" s="33"/>
      <c r="CK7" s="33"/>
      <c r="CL7" s="33"/>
      <c r="CM7" s="33"/>
      <c r="CN7" s="33"/>
      <c r="CO7" s="33"/>
      <c r="CP7" s="33"/>
      <c r="CQ7" s="33"/>
      <c r="CR7" s="33"/>
      <c r="CS7" s="33"/>
      <c r="CT7" s="33"/>
      <c r="CU7" s="33"/>
      <c r="CV7" s="33"/>
      <c r="CW7" s="33"/>
      <c r="CX7" s="33"/>
      <c r="CY7" s="33"/>
      <c r="CZ7" s="33"/>
      <c r="DA7" s="33"/>
      <c r="DB7" s="33"/>
      <c r="DC7" s="33"/>
      <c r="DD7" s="33"/>
      <c r="DE7" s="33"/>
      <c r="DF7" s="33"/>
      <c r="DG7" s="33"/>
      <c r="DH7" s="33"/>
      <c r="DI7" s="33"/>
      <c r="DJ7" s="33"/>
      <c r="DK7" s="33"/>
      <c r="DL7" s="33"/>
      <c r="DM7" s="33"/>
      <c r="DN7" s="33"/>
      <c r="DO7" s="33"/>
      <c r="DP7" s="33"/>
      <c r="DQ7" s="33"/>
      <c r="DR7" s="33"/>
      <c r="DS7" s="33"/>
      <c r="DT7" s="33"/>
      <c r="DU7" s="33"/>
      <c r="DV7" s="33"/>
      <c r="DW7" s="33"/>
      <c r="DX7" s="33"/>
      <c r="DY7" s="33"/>
      <c r="DZ7" s="33"/>
      <c r="EA7" s="33"/>
      <c r="EB7" s="33"/>
      <c r="EC7" s="33"/>
      <c r="ED7" s="33"/>
      <c r="EE7" s="33"/>
      <c r="EF7" s="33"/>
      <c r="EG7" s="33"/>
      <c r="EH7" s="33"/>
      <c r="EI7" s="33"/>
      <c r="EJ7" s="33"/>
      <c r="EK7" s="33"/>
      <c r="EL7" s="33"/>
      <c r="EM7" s="33"/>
      <c r="EN7" s="33"/>
      <c r="EO7" s="33"/>
      <c r="EP7" s="33"/>
      <c r="EQ7" s="33"/>
      <c r="ER7" s="33"/>
      <c r="ES7" s="33"/>
      <c r="ET7" s="33"/>
      <c r="EU7" s="33"/>
      <c r="EV7" s="33"/>
      <c r="EW7" s="33"/>
      <c r="EX7" s="33"/>
      <c r="EY7" s="33"/>
      <c r="EZ7" s="33"/>
      <c r="FA7" s="33"/>
      <c r="FB7" s="33"/>
      <c r="FC7" s="33"/>
      <c r="FD7" s="33"/>
      <c r="FE7" s="33"/>
      <c r="FF7" s="33"/>
      <c r="FG7" s="33"/>
      <c r="FH7" s="33"/>
      <c r="FI7" s="33"/>
      <c r="FJ7" s="33"/>
      <c r="FK7" s="33"/>
      <c r="FL7" s="33"/>
      <c r="FM7" s="33"/>
      <c r="FN7" s="33"/>
      <c r="FO7" s="33"/>
      <c r="FP7" s="33"/>
    </row>
    <row r="8" spans="1:172" x14ac:dyDescent="0.2">
      <c r="A8" s="1" t="s">
        <v>3</v>
      </c>
      <c r="B8" s="22" t="s">
        <v>122</v>
      </c>
      <c r="C8" s="33"/>
      <c r="D8" s="33"/>
      <c r="E8" s="33"/>
      <c r="F8" s="33"/>
      <c r="G8" s="33"/>
      <c r="H8" s="33"/>
      <c r="I8" s="33"/>
      <c r="J8" s="33"/>
      <c r="K8" s="33"/>
      <c r="L8" s="33"/>
      <c r="M8" s="33"/>
      <c r="N8" s="33"/>
      <c r="O8" s="33"/>
      <c r="P8" s="33"/>
      <c r="Q8" s="33"/>
      <c r="R8" s="33"/>
      <c r="S8" s="33"/>
      <c r="T8" s="33"/>
      <c r="U8" s="33"/>
      <c r="V8" s="33"/>
      <c r="W8" s="33"/>
      <c r="X8" s="33"/>
      <c r="Y8" s="33"/>
      <c r="Z8" s="33"/>
      <c r="AA8" s="33"/>
      <c r="AB8" s="33"/>
      <c r="AC8" s="33"/>
      <c r="AD8" s="33"/>
      <c r="AE8" s="33"/>
      <c r="AF8" s="33"/>
      <c r="AG8" s="33"/>
      <c r="AH8" s="33"/>
      <c r="AI8" s="33"/>
      <c r="AJ8" s="33"/>
      <c r="AK8" s="33"/>
      <c r="AL8" s="33"/>
      <c r="AM8" s="33"/>
      <c r="AN8" s="33"/>
      <c r="AO8" s="33"/>
      <c r="AP8" s="33"/>
      <c r="AQ8" s="33"/>
      <c r="AR8" s="33"/>
      <c r="AS8" s="33"/>
      <c r="AT8" s="33"/>
      <c r="AU8" s="33"/>
      <c r="AV8" s="33"/>
      <c r="AW8" s="33"/>
      <c r="AX8" s="33"/>
      <c r="AY8" s="33"/>
      <c r="AZ8" s="33"/>
      <c r="BA8" s="33"/>
      <c r="BB8" s="33"/>
      <c r="BC8" s="33"/>
      <c r="BD8" s="33"/>
      <c r="BE8" s="33"/>
      <c r="BF8" s="33"/>
      <c r="BG8" s="33"/>
      <c r="BH8" s="33"/>
      <c r="BI8" s="33"/>
      <c r="BJ8" s="33"/>
      <c r="BK8" s="33"/>
      <c r="BL8" s="33"/>
      <c r="BM8" s="33"/>
      <c r="BN8" s="33"/>
      <c r="BO8" s="33"/>
      <c r="BP8" s="33"/>
      <c r="BQ8" s="33"/>
      <c r="BR8" s="33"/>
      <c r="BS8" s="33"/>
      <c r="BT8" s="33"/>
      <c r="BU8" s="33"/>
      <c r="BV8" s="33"/>
      <c r="BW8" s="33"/>
      <c r="BX8" s="33"/>
      <c r="BY8" s="33"/>
      <c r="BZ8" s="85">
        <f t="shared" si="0"/>
        <v>0</v>
      </c>
      <c r="CA8" s="33"/>
      <c r="CB8" s="33"/>
      <c r="CC8" s="33"/>
      <c r="CD8" s="33"/>
      <c r="CE8" s="33"/>
      <c r="CF8" s="33"/>
      <c r="CG8" s="33"/>
      <c r="CH8" s="33"/>
      <c r="CI8" s="33"/>
      <c r="CJ8" s="33"/>
      <c r="CK8" s="33"/>
      <c r="CL8" s="33"/>
      <c r="CM8" s="33"/>
      <c r="CN8" s="33"/>
      <c r="CO8" s="33"/>
      <c r="CP8" s="33"/>
      <c r="CQ8" s="33"/>
      <c r="CR8" s="33"/>
      <c r="CS8" s="33"/>
      <c r="CT8" s="33"/>
      <c r="CU8" s="33"/>
      <c r="CV8" s="33"/>
      <c r="CW8" s="33"/>
      <c r="CX8" s="33"/>
      <c r="CY8" s="33"/>
      <c r="CZ8" s="33"/>
      <c r="DA8" s="33"/>
      <c r="DB8" s="33"/>
      <c r="DC8" s="33"/>
      <c r="DD8" s="33"/>
      <c r="DE8" s="33"/>
      <c r="DF8" s="33"/>
      <c r="DG8" s="33"/>
      <c r="DH8" s="33"/>
      <c r="DI8" s="33"/>
      <c r="DJ8" s="33"/>
      <c r="DK8" s="33"/>
      <c r="DL8" s="33"/>
      <c r="DM8" s="33"/>
      <c r="DN8" s="33"/>
      <c r="DO8" s="33"/>
      <c r="DP8" s="33"/>
      <c r="DQ8" s="33"/>
      <c r="DR8" s="33"/>
      <c r="DS8" s="33"/>
      <c r="DT8" s="33"/>
      <c r="DU8" s="33"/>
      <c r="DV8" s="33"/>
      <c r="DW8" s="33"/>
      <c r="DX8" s="33"/>
      <c r="DY8" s="33"/>
      <c r="DZ8" s="33"/>
      <c r="EA8" s="33"/>
      <c r="EB8" s="33"/>
      <c r="EC8" s="33"/>
      <c r="ED8" s="33"/>
      <c r="EE8" s="33"/>
      <c r="EF8" s="33"/>
      <c r="EG8" s="33"/>
      <c r="EH8" s="33"/>
      <c r="EI8" s="33"/>
      <c r="EJ8" s="33"/>
      <c r="EK8" s="33"/>
      <c r="EL8" s="33"/>
      <c r="EM8" s="33"/>
      <c r="EN8" s="33"/>
      <c r="EO8" s="33"/>
      <c r="EP8" s="33"/>
      <c r="EQ8" s="33"/>
      <c r="ER8" s="33"/>
      <c r="ES8" s="33"/>
      <c r="ET8" s="33"/>
      <c r="EU8" s="33"/>
      <c r="EV8" s="33"/>
      <c r="EW8" s="33"/>
      <c r="EX8" s="33"/>
      <c r="EY8" s="33"/>
      <c r="EZ8" s="33"/>
      <c r="FA8" s="33"/>
      <c r="FB8" s="33"/>
      <c r="FC8" s="33"/>
      <c r="FD8" s="33"/>
      <c r="FE8" s="33"/>
      <c r="FF8" s="33"/>
      <c r="FG8" s="33"/>
      <c r="FH8" s="33"/>
      <c r="FI8" s="33"/>
      <c r="FJ8" s="33"/>
      <c r="FK8" s="33"/>
      <c r="FL8" s="33"/>
    </row>
    <row r="9" spans="1:172" x14ac:dyDescent="0.2">
      <c r="A9" s="1" t="s">
        <v>4</v>
      </c>
      <c r="B9" s="22" t="s">
        <v>123</v>
      </c>
      <c r="C9" s="33"/>
      <c r="D9" s="33"/>
      <c r="E9" s="33"/>
      <c r="F9" s="33"/>
      <c r="G9" s="33"/>
      <c r="H9" s="33"/>
      <c r="I9" s="33"/>
      <c r="J9" s="33"/>
      <c r="K9" s="33"/>
      <c r="L9" s="33"/>
      <c r="M9" s="33"/>
      <c r="N9" s="33"/>
      <c r="O9" s="33"/>
      <c r="P9" s="33"/>
      <c r="Q9" s="33"/>
      <c r="R9" s="33"/>
      <c r="S9" s="33"/>
      <c r="T9" s="33"/>
      <c r="U9" s="33"/>
      <c r="V9" s="33"/>
      <c r="W9" s="33"/>
      <c r="X9" s="33"/>
      <c r="Y9" s="33"/>
      <c r="Z9" s="33"/>
      <c r="AA9" s="33"/>
      <c r="AB9" s="33"/>
      <c r="AC9" s="33"/>
      <c r="AD9" s="33"/>
      <c r="AE9" s="33"/>
      <c r="AF9" s="33"/>
      <c r="AG9" s="33"/>
      <c r="AH9" s="33"/>
      <c r="AI9" s="33"/>
      <c r="AJ9" s="33"/>
      <c r="AK9" s="33"/>
      <c r="AL9" s="33"/>
      <c r="AM9" s="33"/>
      <c r="AN9" s="33"/>
      <c r="AO9" s="33"/>
      <c r="AP9" s="33"/>
      <c r="AQ9" s="33"/>
      <c r="AR9" s="33"/>
      <c r="AS9" s="33"/>
      <c r="AT9" s="33"/>
      <c r="AU9" s="33"/>
      <c r="AV9" s="33"/>
      <c r="AW9" s="33"/>
      <c r="AX9" s="33"/>
      <c r="AY9" s="33"/>
      <c r="AZ9" s="33"/>
      <c r="BA9" s="33"/>
      <c r="BB9" s="33"/>
      <c r="BC9" s="33"/>
      <c r="BD9" s="33"/>
      <c r="BE9" s="33"/>
      <c r="BF9" s="33"/>
      <c r="BG9" s="33"/>
      <c r="BH9" s="33"/>
      <c r="BI9" s="33"/>
      <c r="BJ9" s="33"/>
      <c r="BK9" s="33"/>
      <c r="BL9" s="33"/>
      <c r="BM9" s="33"/>
      <c r="BN9" s="33"/>
      <c r="BO9" s="33"/>
      <c r="BP9" s="33"/>
      <c r="BQ9" s="33"/>
      <c r="BR9" s="33"/>
      <c r="BS9" s="33"/>
      <c r="BT9" s="33"/>
      <c r="BU9" s="33"/>
      <c r="BV9" s="33"/>
      <c r="BW9" s="33"/>
      <c r="BX9" s="33"/>
      <c r="BY9" s="33"/>
      <c r="BZ9" s="85">
        <f t="shared" si="0"/>
        <v>0</v>
      </c>
      <c r="CA9" s="33"/>
      <c r="CB9" s="33"/>
      <c r="CC9" s="33"/>
      <c r="CD9" s="33"/>
      <c r="CE9" s="33"/>
      <c r="CF9" s="33"/>
      <c r="CG9" s="33"/>
      <c r="CH9" s="33"/>
      <c r="CI9" s="33"/>
      <c r="CJ9" s="33"/>
      <c r="CK9" s="33"/>
      <c r="CL9" s="33"/>
      <c r="CM9" s="33"/>
      <c r="CN9" s="33"/>
      <c r="CO9" s="33"/>
      <c r="CP9" s="33"/>
      <c r="CQ9" s="33"/>
      <c r="CR9" s="33"/>
      <c r="CS9" s="33"/>
      <c r="CT9" s="33"/>
      <c r="CU9" s="33"/>
      <c r="CV9" s="33"/>
      <c r="CW9" s="33"/>
      <c r="CX9" s="33"/>
      <c r="CY9" s="33"/>
      <c r="CZ9" s="33"/>
      <c r="DA9" s="33"/>
      <c r="DB9" s="33"/>
      <c r="DC9" s="33"/>
      <c r="DD9" s="33"/>
      <c r="DE9" s="33"/>
      <c r="DF9" s="33"/>
      <c r="DG9" s="33"/>
      <c r="DH9" s="33"/>
      <c r="DI9" s="33"/>
      <c r="DJ9" s="33"/>
      <c r="DK9" s="33"/>
      <c r="DL9" s="33"/>
      <c r="DM9" s="33"/>
      <c r="DN9" s="33"/>
      <c r="DO9" s="33"/>
      <c r="DP9" s="33"/>
      <c r="DQ9" s="33"/>
      <c r="DR9" s="33"/>
      <c r="DS9" s="33"/>
      <c r="DT9" s="33"/>
      <c r="DU9" s="33"/>
      <c r="DV9" s="33"/>
      <c r="DW9" s="33"/>
      <c r="DX9" s="33"/>
      <c r="DY9" s="33"/>
      <c r="DZ9" s="33"/>
      <c r="EA9" s="33"/>
      <c r="EB9" s="33"/>
      <c r="EC9" s="33"/>
      <c r="ED9" s="33"/>
      <c r="EE9" s="33"/>
      <c r="EF9" s="33"/>
      <c r="EG9" s="33"/>
      <c r="EH9" s="33"/>
      <c r="EI9" s="33"/>
      <c r="EJ9" s="33"/>
      <c r="EK9" s="33"/>
      <c r="EL9" s="33"/>
      <c r="EM9" s="33"/>
      <c r="EN9" s="33"/>
      <c r="EO9" s="33"/>
      <c r="EP9" s="33"/>
      <c r="EQ9" s="33"/>
      <c r="ER9" s="33"/>
      <c r="ES9" s="33"/>
      <c r="ET9" s="33"/>
      <c r="EU9" s="33"/>
      <c r="EV9" s="33"/>
      <c r="EW9" s="33"/>
      <c r="EX9" s="33"/>
      <c r="EY9" s="33"/>
      <c r="EZ9" s="33"/>
      <c r="FA9" s="33"/>
      <c r="FB9" s="33"/>
      <c r="FC9" s="33"/>
      <c r="FD9" s="33"/>
      <c r="FE9" s="33"/>
      <c r="FF9" s="33"/>
      <c r="FG9" s="33"/>
      <c r="FH9" s="33"/>
      <c r="FI9" s="33"/>
      <c r="FJ9" s="33"/>
      <c r="FK9" s="33"/>
      <c r="FL9" s="33"/>
    </row>
    <row r="10" spans="1:172" x14ac:dyDescent="0.2">
      <c r="A10" s="1" t="s">
        <v>5</v>
      </c>
      <c r="B10" s="22" t="s">
        <v>124</v>
      </c>
      <c r="C10" s="33"/>
      <c r="D10" s="33"/>
      <c r="E10" s="33"/>
      <c r="F10" s="33"/>
      <c r="G10" s="33"/>
      <c r="H10" s="33"/>
      <c r="I10" s="33"/>
      <c r="J10" s="33"/>
      <c r="K10" s="33"/>
      <c r="L10" s="33"/>
      <c r="M10" s="33"/>
      <c r="N10" s="33"/>
      <c r="O10" s="33"/>
      <c r="P10" s="33"/>
      <c r="Q10" s="33"/>
      <c r="R10" s="33"/>
      <c r="S10" s="33"/>
      <c r="T10" s="33"/>
      <c r="U10" s="33"/>
      <c r="V10" s="33"/>
      <c r="W10" s="33"/>
      <c r="X10" s="33"/>
      <c r="Y10" s="33"/>
      <c r="Z10" s="33"/>
      <c r="AA10" s="33"/>
      <c r="AB10" s="33"/>
      <c r="AC10" s="33"/>
      <c r="AD10" s="33"/>
      <c r="AE10" s="33"/>
      <c r="AF10" s="33"/>
      <c r="AG10" s="33"/>
      <c r="AH10" s="33"/>
      <c r="AI10" s="33"/>
      <c r="AJ10" s="33"/>
      <c r="AK10" s="33"/>
      <c r="AL10" s="33"/>
      <c r="AM10" s="33"/>
      <c r="AN10" s="33"/>
      <c r="AO10" s="33"/>
      <c r="AP10" s="33"/>
      <c r="AQ10" s="33"/>
      <c r="AR10" s="33"/>
      <c r="AS10" s="33"/>
      <c r="AT10" s="33"/>
      <c r="AU10" s="33"/>
      <c r="AV10" s="33"/>
      <c r="AW10" s="33"/>
      <c r="AX10" s="33"/>
      <c r="AY10" s="33"/>
      <c r="AZ10" s="33"/>
      <c r="BA10" s="33"/>
      <c r="BB10" s="33"/>
      <c r="BC10" s="33"/>
      <c r="BD10" s="33"/>
      <c r="BE10" s="33"/>
      <c r="BF10" s="33"/>
      <c r="BG10" s="33"/>
      <c r="BH10" s="33"/>
      <c r="BI10" s="33"/>
      <c r="BJ10" s="33"/>
      <c r="BK10" s="33"/>
      <c r="BL10" s="33"/>
      <c r="BM10" s="33"/>
      <c r="BN10" s="33"/>
      <c r="BO10" s="33"/>
      <c r="BP10" s="33"/>
      <c r="BQ10" s="33"/>
      <c r="BR10" s="33"/>
      <c r="BS10" s="33"/>
      <c r="BT10" s="33"/>
      <c r="BU10" s="33"/>
      <c r="BV10" s="33"/>
      <c r="BW10" s="33"/>
      <c r="BX10" s="33"/>
      <c r="BY10" s="33"/>
      <c r="BZ10" s="85">
        <f t="shared" si="0"/>
        <v>0</v>
      </c>
      <c r="CA10" s="33"/>
      <c r="CB10" s="33"/>
      <c r="CC10" s="33"/>
      <c r="CD10" s="33"/>
      <c r="CE10" s="33"/>
      <c r="CF10" s="33"/>
      <c r="CG10" s="33"/>
      <c r="CH10" s="33"/>
      <c r="CI10" s="33"/>
      <c r="CJ10" s="33"/>
      <c r="CK10" s="33"/>
      <c r="CL10" s="33"/>
      <c r="CM10" s="33"/>
      <c r="CN10" s="33"/>
      <c r="CO10" s="33"/>
      <c r="CP10" s="33"/>
      <c r="CQ10" s="33"/>
      <c r="CR10" s="33"/>
      <c r="CS10" s="33"/>
      <c r="CT10" s="33"/>
      <c r="CU10" s="33"/>
      <c r="CV10" s="33"/>
      <c r="CW10" s="33"/>
      <c r="CX10" s="33"/>
      <c r="CY10" s="33"/>
      <c r="CZ10" s="33"/>
      <c r="DA10" s="33"/>
      <c r="DB10" s="33"/>
      <c r="DC10" s="33"/>
      <c r="DD10" s="33"/>
      <c r="DE10" s="33"/>
      <c r="DF10" s="33"/>
      <c r="DG10" s="33"/>
      <c r="DH10" s="33"/>
      <c r="DI10" s="33"/>
      <c r="DJ10" s="33"/>
      <c r="DK10" s="33"/>
      <c r="DL10" s="33"/>
      <c r="DM10" s="33"/>
      <c r="DN10" s="33"/>
      <c r="DO10" s="33"/>
      <c r="DP10" s="33"/>
      <c r="DQ10" s="33"/>
      <c r="DR10" s="33"/>
      <c r="DS10" s="33"/>
      <c r="DT10" s="33"/>
      <c r="DU10" s="33"/>
      <c r="DV10" s="33"/>
      <c r="DW10" s="33"/>
      <c r="DX10" s="33"/>
      <c r="DY10" s="33"/>
      <c r="DZ10" s="33"/>
      <c r="EA10" s="33"/>
      <c r="EB10" s="33"/>
      <c r="EC10" s="33"/>
      <c r="ED10" s="33"/>
      <c r="EE10" s="33"/>
      <c r="EF10" s="33"/>
      <c r="EG10" s="33"/>
      <c r="EH10" s="33"/>
      <c r="EI10" s="33"/>
      <c r="EJ10" s="33"/>
      <c r="EK10" s="33"/>
      <c r="EL10" s="33"/>
      <c r="EM10" s="33"/>
      <c r="EN10" s="33"/>
      <c r="EO10" s="33"/>
      <c r="EP10" s="33"/>
      <c r="EQ10" s="33"/>
      <c r="ER10" s="33"/>
      <c r="ES10" s="33"/>
      <c r="ET10" s="33"/>
      <c r="EU10" s="33"/>
      <c r="EV10" s="33"/>
      <c r="EW10" s="33"/>
      <c r="EX10" s="33"/>
      <c r="EY10" s="33"/>
      <c r="EZ10" s="33"/>
      <c r="FA10" s="33"/>
      <c r="FB10" s="33"/>
      <c r="FC10" s="33"/>
      <c r="FD10" s="33"/>
      <c r="FE10" s="33"/>
      <c r="FF10" s="33"/>
      <c r="FG10" s="33"/>
      <c r="FH10" s="33"/>
      <c r="FI10" s="33"/>
      <c r="FJ10" s="33"/>
      <c r="FK10" s="33"/>
      <c r="FL10" s="33"/>
    </row>
    <row r="11" spans="1:172" x14ac:dyDescent="0.2">
      <c r="A11" s="1" t="s">
        <v>6</v>
      </c>
      <c r="B11" s="22" t="s">
        <v>125</v>
      </c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85">
        <f t="shared" si="0"/>
        <v>0</v>
      </c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  <c r="CP11" s="33"/>
      <c r="CQ11" s="33"/>
      <c r="CR11" s="33"/>
      <c r="CS11" s="33"/>
      <c r="CT11" s="33"/>
      <c r="CU11" s="33"/>
      <c r="CV11" s="33"/>
      <c r="CW11" s="33"/>
      <c r="CX11" s="33"/>
      <c r="CY11" s="33"/>
      <c r="CZ11" s="33"/>
      <c r="DA11" s="33"/>
      <c r="DB11" s="33"/>
      <c r="DC11" s="33"/>
      <c r="DD11" s="33"/>
      <c r="DE11" s="33"/>
      <c r="DF11" s="33"/>
      <c r="DG11" s="33"/>
      <c r="DH11" s="33"/>
      <c r="DI11" s="33"/>
      <c r="DJ11" s="33"/>
      <c r="DK11" s="33"/>
      <c r="DL11" s="33"/>
      <c r="DM11" s="33"/>
      <c r="DN11" s="33"/>
      <c r="DO11" s="33"/>
      <c r="DP11" s="33"/>
      <c r="DQ11" s="33"/>
      <c r="DR11" s="33"/>
      <c r="DS11" s="33"/>
      <c r="DT11" s="33"/>
      <c r="DU11" s="33"/>
      <c r="DV11" s="33"/>
      <c r="DW11" s="33"/>
      <c r="DX11" s="33"/>
      <c r="DY11" s="33"/>
      <c r="DZ11" s="33"/>
      <c r="EA11" s="33"/>
      <c r="EB11" s="33"/>
      <c r="EC11" s="33"/>
      <c r="ED11" s="33"/>
      <c r="EE11" s="33"/>
      <c r="EF11" s="33"/>
      <c r="EG11" s="33"/>
      <c r="EH11" s="33"/>
      <c r="EI11" s="33"/>
      <c r="EJ11" s="33"/>
      <c r="EK11" s="33"/>
      <c r="EL11" s="33"/>
      <c r="EM11" s="33"/>
      <c r="EN11" s="33"/>
      <c r="EO11" s="33"/>
      <c r="EP11" s="33"/>
      <c r="EQ11" s="33"/>
      <c r="ER11" s="33"/>
      <c r="ES11" s="33"/>
      <c r="ET11" s="33"/>
      <c r="EU11" s="33"/>
      <c r="EV11" s="33"/>
      <c r="EW11" s="33"/>
      <c r="EX11" s="33"/>
      <c r="EY11" s="33"/>
      <c r="EZ11" s="33"/>
      <c r="FA11" s="33"/>
      <c r="FB11" s="33"/>
      <c r="FC11" s="33"/>
      <c r="FD11" s="33"/>
      <c r="FE11" s="33"/>
      <c r="FF11" s="33"/>
      <c r="FG11" s="33"/>
      <c r="FH11" s="33"/>
      <c r="FI11" s="33"/>
      <c r="FJ11" s="33"/>
      <c r="FK11" s="33"/>
      <c r="FL11" s="33"/>
    </row>
    <row r="12" spans="1:172" x14ac:dyDescent="0.2">
      <c r="A12" s="1" t="s">
        <v>7</v>
      </c>
      <c r="B12" s="22" t="s">
        <v>126</v>
      </c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85">
        <f t="shared" si="0"/>
        <v>0</v>
      </c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  <c r="CP12" s="33"/>
      <c r="CQ12" s="33"/>
      <c r="CR12" s="33"/>
      <c r="CS12" s="33"/>
      <c r="CT12" s="33"/>
      <c r="CU12" s="33"/>
      <c r="CV12" s="33"/>
      <c r="CW12" s="33"/>
      <c r="CX12" s="33"/>
      <c r="CY12" s="33"/>
      <c r="CZ12" s="33"/>
      <c r="DA12" s="33"/>
      <c r="DB12" s="33"/>
      <c r="DC12" s="33"/>
      <c r="DD12" s="33"/>
      <c r="DE12" s="33"/>
      <c r="DF12" s="33"/>
      <c r="DG12" s="33"/>
      <c r="DH12" s="33"/>
      <c r="DI12" s="33"/>
      <c r="DJ12" s="33"/>
      <c r="DK12" s="33"/>
      <c r="DL12" s="33"/>
      <c r="DM12" s="33"/>
      <c r="DN12" s="33"/>
      <c r="DO12" s="33"/>
      <c r="DP12" s="33"/>
      <c r="DQ12" s="33"/>
      <c r="DR12" s="33"/>
      <c r="DS12" s="33"/>
      <c r="DT12" s="33"/>
      <c r="DU12" s="33"/>
      <c r="DV12" s="33"/>
      <c r="DW12" s="33"/>
      <c r="DX12" s="33"/>
      <c r="DY12" s="33"/>
      <c r="DZ12" s="33"/>
      <c r="EA12" s="33"/>
      <c r="EB12" s="33"/>
      <c r="EC12" s="33"/>
      <c r="ED12" s="33"/>
      <c r="EE12" s="33"/>
      <c r="EF12" s="33"/>
      <c r="EG12" s="33"/>
      <c r="EH12" s="33"/>
      <c r="EI12" s="33"/>
      <c r="EJ12" s="33"/>
      <c r="EK12" s="33"/>
      <c r="EL12" s="33"/>
      <c r="EM12" s="33"/>
      <c r="EN12" s="33"/>
      <c r="EO12" s="33"/>
      <c r="EP12" s="33"/>
      <c r="EQ12" s="33"/>
      <c r="ER12" s="33"/>
      <c r="ES12" s="33"/>
      <c r="ET12" s="33"/>
      <c r="EU12" s="33"/>
      <c r="EV12" s="33"/>
      <c r="EW12" s="33"/>
      <c r="EX12" s="33"/>
      <c r="EY12" s="33"/>
      <c r="EZ12" s="33"/>
      <c r="FA12" s="33"/>
      <c r="FB12" s="33"/>
      <c r="FC12" s="33"/>
      <c r="FD12" s="33"/>
      <c r="FE12" s="33"/>
      <c r="FF12" s="33"/>
      <c r="FG12" s="33"/>
      <c r="FH12" s="33"/>
      <c r="FI12" s="33"/>
      <c r="FJ12" s="33"/>
      <c r="FK12" s="33"/>
      <c r="FL12" s="33"/>
    </row>
    <row r="13" spans="1:172" x14ac:dyDescent="0.2">
      <c r="A13" s="1" t="s">
        <v>8</v>
      </c>
      <c r="B13" s="22" t="s">
        <v>127</v>
      </c>
      <c r="C13" s="33"/>
      <c r="D13" s="33"/>
      <c r="E13" s="33"/>
      <c r="F13" s="33"/>
      <c r="G13" s="33"/>
      <c r="H13" s="33"/>
      <c r="I13" s="33"/>
      <c r="J13" s="33"/>
      <c r="K13" s="33"/>
      <c r="L13" s="33"/>
      <c r="M13" s="33"/>
      <c r="N13" s="33"/>
      <c r="O13" s="33"/>
      <c r="P13" s="33"/>
      <c r="Q13" s="33"/>
      <c r="R13" s="33"/>
      <c r="S13" s="33"/>
      <c r="T13" s="33"/>
      <c r="U13" s="33"/>
      <c r="V13" s="33"/>
      <c r="W13" s="33"/>
      <c r="X13" s="33"/>
      <c r="Y13" s="33"/>
      <c r="Z13" s="33"/>
      <c r="AA13" s="33"/>
      <c r="AB13" s="33"/>
      <c r="AC13" s="33"/>
      <c r="AD13" s="33"/>
      <c r="AE13" s="33"/>
      <c r="AF13" s="33"/>
      <c r="AG13" s="33"/>
      <c r="AH13" s="33"/>
      <c r="AI13" s="33"/>
      <c r="AJ13" s="33"/>
      <c r="AK13" s="33"/>
      <c r="AL13" s="33"/>
      <c r="AM13" s="33"/>
      <c r="AN13" s="33"/>
      <c r="AO13" s="33"/>
      <c r="AP13" s="33"/>
      <c r="AQ13" s="33"/>
      <c r="AR13" s="33"/>
      <c r="AS13" s="33"/>
      <c r="AT13" s="33"/>
      <c r="AU13" s="33"/>
      <c r="AV13" s="33"/>
      <c r="AW13" s="33"/>
      <c r="AX13" s="33"/>
      <c r="AY13" s="33"/>
      <c r="AZ13" s="33"/>
      <c r="BA13" s="33"/>
      <c r="BB13" s="33"/>
      <c r="BC13" s="33"/>
      <c r="BD13" s="33"/>
      <c r="BE13" s="33"/>
      <c r="BF13" s="33"/>
      <c r="BG13" s="33"/>
      <c r="BH13" s="33"/>
      <c r="BI13" s="33"/>
      <c r="BJ13" s="33"/>
      <c r="BK13" s="33"/>
      <c r="BL13" s="33"/>
      <c r="BM13" s="33"/>
      <c r="BN13" s="33"/>
      <c r="BO13" s="33"/>
      <c r="BP13" s="33"/>
      <c r="BQ13" s="33"/>
      <c r="BR13" s="33"/>
      <c r="BS13" s="33"/>
      <c r="BT13" s="33"/>
      <c r="BU13" s="33"/>
      <c r="BV13" s="33"/>
      <c r="BW13" s="33"/>
      <c r="BX13" s="33"/>
      <c r="BY13" s="33"/>
      <c r="BZ13" s="85">
        <f t="shared" si="0"/>
        <v>0</v>
      </c>
      <c r="CA13" s="33"/>
      <c r="CB13" s="33"/>
      <c r="CC13" s="33"/>
      <c r="CD13" s="33"/>
      <c r="CE13" s="33"/>
      <c r="CF13" s="33"/>
      <c r="CG13" s="33"/>
      <c r="CH13" s="33"/>
      <c r="CI13" s="33"/>
      <c r="CJ13" s="33"/>
      <c r="CK13" s="33"/>
      <c r="CL13" s="33"/>
      <c r="CM13" s="33"/>
      <c r="CN13" s="33"/>
      <c r="CO13" s="33"/>
      <c r="CP13" s="33"/>
      <c r="CQ13" s="33"/>
      <c r="CR13" s="33"/>
      <c r="CS13" s="33"/>
      <c r="CT13" s="33"/>
      <c r="CU13" s="33"/>
      <c r="CV13" s="33"/>
      <c r="CW13" s="33"/>
      <c r="CX13" s="33"/>
      <c r="CY13" s="33"/>
      <c r="CZ13" s="33"/>
      <c r="DA13" s="33"/>
      <c r="DB13" s="33"/>
      <c r="DC13" s="33"/>
      <c r="DD13" s="33"/>
      <c r="DE13" s="33"/>
      <c r="DF13" s="33"/>
      <c r="DG13" s="33"/>
      <c r="DH13" s="33"/>
      <c r="DI13" s="33"/>
      <c r="DJ13" s="33"/>
      <c r="DK13" s="33"/>
      <c r="DL13" s="33"/>
      <c r="DM13" s="33"/>
      <c r="DN13" s="33"/>
      <c r="DO13" s="33"/>
      <c r="DP13" s="33"/>
      <c r="DQ13" s="33"/>
      <c r="DR13" s="33"/>
      <c r="DS13" s="33"/>
      <c r="DT13" s="33"/>
      <c r="DU13" s="33"/>
      <c r="DV13" s="33"/>
      <c r="DW13" s="33"/>
      <c r="DX13" s="33"/>
      <c r="DY13" s="33"/>
      <c r="DZ13" s="33"/>
      <c r="EA13" s="33"/>
      <c r="EB13" s="33"/>
      <c r="EC13" s="33"/>
      <c r="ED13" s="33"/>
      <c r="EE13" s="33"/>
      <c r="EF13" s="33"/>
      <c r="EG13" s="33"/>
      <c r="EH13" s="33"/>
      <c r="EI13" s="33"/>
      <c r="EJ13" s="33"/>
      <c r="EK13" s="33"/>
      <c r="EL13" s="33"/>
      <c r="EM13" s="33"/>
      <c r="EN13" s="33"/>
      <c r="EO13" s="33"/>
      <c r="EP13" s="33"/>
      <c r="EQ13" s="33"/>
      <c r="ER13" s="33"/>
      <c r="ES13" s="33"/>
      <c r="ET13" s="33"/>
      <c r="EU13" s="33"/>
      <c r="EV13" s="33"/>
      <c r="EW13" s="33"/>
      <c r="EX13" s="33"/>
      <c r="EY13" s="33"/>
      <c r="EZ13" s="33"/>
      <c r="FA13" s="33"/>
      <c r="FB13" s="33"/>
      <c r="FC13" s="33"/>
      <c r="FD13" s="33"/>
      <c r="FE13" s="33"/>
      <c r="FF13" s="33"/>
      <c r="FG13" s="33"/>
      <c r="FH13" s="33"/>
      <c r="FI13" s="33"/>
      <c r="FJ13" s="33"/>
      <c r="FK13" s="33"/>
      <c r="FL13" s="33"/>
    </row>
    <row r="14" spans="1:172" x14ac:dyDescent="0.2">
      <c r="A14" s="1" t="s">
        <v>9</v>
      </c>
      <c r="B14" s="22" t="s">
        <v>128</v>
      </c>
      <c r="C14" s="33"/>
      <c r="D14" s="33"/>
      <c r="E14" s="33"/>
      <c r="F14" s="33"/>
      <c r="G14" s="33"/>
      <c r="H14" s="33"/>
      <c r="I14" s="33"/>
      <c r="J14" s="33"/>
      <c r="K14" s="33"/>
      <c r="L14" s="33"/>
      <c r="M14" s="33"/>
      <c r="N14" s="33"/>
      <c r="O14" s="33"/>
      <c r="P14" s="33"/>
      <c r="Q14" s="33"/>
      <c r="R14" s="33"/>
      <c r="S14" s="33"/>
      <c r="T14" s="33"/>
      <c r="U14" s="33"/>
      <c r="V14" s="33"/>
      <c r="W14" s="33"/>
      <c r="X14" s="33"/>
      <c r="Y14" s="33"/>
      <c r="Z14" s="33"/>
      <c r="AA14" s="33"/>
      <c r="AB14" s="33"/>
      <c r="AC14" s="33"/>
      <c r="AD14" s="33"/>
      <c r="AE14" s="33"/>
      <c r="AF14" s="33"/>
      <c r="AG14" s="33"/>
      <c r="AH14" s="33"/>
      <c r="AI14" s="33"/>
      <c r="AJ14" s="33"/>
      <c r="AK14" s="33"/>
      <c r="AL14" s="33"/>
      <c r="AM14" s="33"/>
      <c r="AN14" s="33"/>
      <c r="AO14" s="33"/>
      <c r="AP14" s="33"/>
      <c r="AQ14" s="33"/>
      <c r="AR14" s="33"/>
      <c r="AS14" s="33"/>
      <c r="AT14" s="33"/>
      <c r="AU14" s="33"/>
      <c r="AV14" s="33"/>
      <c r="AW14" s="33"/>
      <c r="AX14" s="33"/>
      <c r="AY14" s="33"/>
      <c r="AZ14" s="33"/>
      <c r="BA14" s="33"/>
      <c r="BB14" s="33"/>
      <c r="BC14" s="33"/>
      <c r="BD14" s="33"/>
      <c r="BE14" s="33"/>
      <c r="BF14" s="33"/>
      <c r="BG14" s="33"/>
      <c r="BH14" s="33"/>
      <c r="BI14" s="33"/>
      <c r="BJ14" s="33"/>
      <c r="BK14" s="33"/>
      <c r="BL14" s="33"/>
      <c r="BM14" s="33"/>
      <c r="BN14" s="33"/>
      <c r="BO14" s="33"/>
      <c r="BP14" s="33"/>
      <c r="BQ14" s="33"/>
      <c r="BR14" s="33"/>
      <c r="BS14" s="33"/>
      <c r="BT14" s="33"/>
      <c r="BU14" s="33"/>
      <c r="BV14" s="33"/>
      <c r="BW14" s="33"/>
      <c r="BX14" s="33"/>
      <c r="BY14" s="33"/>
      <c r="BZ14" s="85">
        <f t="shared" si="0"/>
        <v>0</v>
      </c>
      <c r="CA14" s="33"/>
      <c r="CB14" s="33"/>
      <c r="CC14" s="33"/>
      <c r="CD14" s="33"/>
      <c r="CE14" s="33"/>
      <c r="CF14" s="33"/>
      <c r="CG14" s="33"/>
      <c r="CH14" s="33"/>
      <c r="CI14" s="33"/>
      <c r="CJ14" s="33"/>
      <c r="CK14" s="33"/>
      <c r="CL14" s="33"/>
      <c r="CM14" s="33"/>
      <c r="CN14" s="33"/>
      <c r="CO14" s="33"/>
      <c r="CP14" s="33"/>
      <c r="CQ14" s="33"/>
      <c r="CR14" s="33"/>
      <c r="CS14" s="33"/>
      <c r="CT14" s="33"/>
      <c r="CU14" s="33"/>
      <c r="CV14" s="33"/>
      <c r="CW14" s="33"/>
      <c r="CX14" s="33"/>
      <c r="CY14" s="33"/>
      <c r="CZ14" s="33"/>
      <c r="DA14" s="33"/>
      <c r="DB14" s="33"/>
      <c r="DC14" s="33"/>
      <c r="DD14" s="33"/>
      <c r="DE14" s="33"/>
      <c r="DF14" s="33"/>
      <c r="DG14" s="33"/>
      <c r="DH14" s="33"/>
      <c r="DI14" s="33"/>
      <c r="DJ14" s="33"/>
      <c r="DK14" s="33"/>
      <c r="DL14" s="33"/>
      <c r="DM14" s="33"/>
      <c r="DN14" s="33"/>
      <c r="DO14" s="33"/>
      <c r="DP14" s="33"/>
      <c r="DQ14" s="33"/>
      <c r="DR14" s="33"/>
      <c r="DS14" s="33"/>
      <c r="DT14" s="33"/>
      <c r="DU14" s="33"/>
      <c r="DV14" s="33"/>
      <c r="DW14" s="33"/>
      <c r="DX14" s="33"/>
      <c r="DY14" s="33"/>
      <c r="DZ14" s="33"/>
      <c r="EA14" s="33"/>
      <c r="EB14" s="33"/>
      <c r="EC14" s="33"/>
      <c r="ED14" s="33"/>
      <c r="EE14" s="33"/>
      <c r="EF14" s="33"/>
      <c r="EG14" s="33"/>
      <c r="EH14" s="33"/>
      <c r="EI14" s="33"/>
      <c r="EJ14" s="33"/>
      <c r="EK14" s="33"/>
      <c r="EL14" s="33"/>
      <c r="EM14" s="33"/>
      <c r="EN14" s="33"/>
      <c r="EO14" s="33"/>
      <c r="EP14" s="33"/>
      <c r="EQ14" s="33"/>
      <c r="ER14" s="33"/>
      <c r="ES14" s="33"/>
      <c r="ET14" s="33"/>
      <c r="EU14" s="33"/>
      <c r="EV14" s="33"/>
      <c r="EW14" s="33"/>
      <c r="EX14" s="33"/>
      <c r="EY14" s="33"/>
      <c r="EZ14" s="33"/>
      <c r="FA14" s="33"/>
      <c r="FB14" s="33"/>
      <c r="FC14" s="33"/>
      <c r="FD14" s="33"/>
      <c r="FE14" s="33"/>
      <c r="FF14" s="33"/>
      <c r="FG14" s="33"/>
      <c r="FH14" s="33"/>
      <c r="FI14" s="33"/>
      <c r="FJ14" s="33"/>
      <c r="FK14" s="33"/>
      <c r="FL14" s="33"/>
    </row>
    <row r="15" spans="1:172" x14ac:dyDescent="0.2">
      <c r="A15" s="1" t="s">
        <v>10</v>
      </c>
      <c r="B15" s="22" t="s">
        <v>129</v>
      </c>
      <c r="C15" s="33"/>
      <c r="D15" s="33"/>
      <c r="E15" s="33"/>
      <c r="F15" s="33"/>
      <c r="G15" s="33"/>
      <c r="H15" s="33"/>
      <c r="I15" s="33"/>
      <c r="J15" s="33"/>
      <c r="K15" s="33"/>
      <c r="L15" s="33"/>
      <c r="M15" s="33"/>
      <c r="N15" s="33"/>
      <c r="O15" s="33"/>
      <c r="P15" s="33"/>
      <c r="Q15" s="33"/>
      <c r="R15" s="33"/>
      <c r="S15" s="33"/>
      <c r="T15" s="33"/>
      <c r="U15" s="33"/>
      <c r="V15" s="33"/>
      <c r="W15" s="33"/>
      <c r="X15" s="33"/>
      <c r="Y15" s="33"/>
      <c r="Z15" s="33"/>
      <c r="AA15" s="33"/>
      <c r="AB15" s="33"/>
      <c r="AC15" s="33"/>
      <c r="AD15" s="33"/>
      <c r="AE15" s="33"/>
      <c r="AF15" s="33"/>
      <c r="AG15" s="33"/>
      <c r="AH15" s="33"/>
      <c r="AI15" s="33"/>
      <c r="AJ15" s="33"/>
      <c r="AK15" s="33"/>
      <c r="AL15" s="33"/>
      <c r="AM15" s="33"/>
      <c r="AN15" s="33"/>
      <c r="AO15" s="33"/>
      <c r="AP15" s="33"/>
      <c r="AQ15" s="33"/>
      <c r="AR15" s="33"/>
      <c r="AS15" s="33"/>
      <c r="AT15" s="33"/>
      <c r="AU15" s="33"/>
      <c r="AV15" s="33"/>
      <c r="AW15" s="33"/>
      <c r="AX15" s="33"/>
      <c r="AY15" s="33"/>
      <c r="AZ15" s="33"/>
      <c r="BA15" s="33"/>
      <c r="BB15" s="33"/>
      <c r="BC15" s="33"/>
      <c r="BD15" s="33"/>
      <c r="BE15" s="33"/>
      <c r="BF15" s="33"/>
      <c r="BG15" s="33"/>
      <c r="BH15" s="33"/>
      <c r="BI15" s="33"/>
      <c r="BJ15" s="33"/>
      <c r="BK15" s="33"/>
      <c r="BL15" s="33"/>
      <c r="BM15" s="33"/>
      <c r="BN15" s="33"/>
      <c r="BO15" s="33"/>
      <c r="BP15" s="33"/>
      <c r="BQ15" s="33"/>
      <c r="BR15" s="33"/>
      <c r="BS15" s="33"/>
      <c r="BT15" s="33"/>
      <c r="BU15" s="33"/>
      <c r="BV15" s="33"/>
      <c r="BW15" s="33"/>
      <c r="BX15" s="33"/>
      <c r="BY15" s="33"/>
      <c r="BZ15" s="85">
        <f t="shared" si="0"/>
        <v>0</v>
      </c>
      <c r="CA15" s="33"/>
      <c r="CB15" s="33"/>
      <c r="CC15" s="33"/>
      <c r="CD15" s="33"/>
      <c r="CE15" s="33"/>
      <c r="CF15" s="33"/>
      <c r="CG15" s="33"/>
      <c r="CH15" s="33"/>
      <c r="CI15" s="33"/>
      <c r="CJ15" s="33"/>
      <c r="CK15" s="33"/>
      <c r="CL15" s="33"/>
      <c r="CM15" s="33"/>
      <c r="CN15" s="33"/>
      <c r="CO15" s="33"/>
      <c r="CP15" s="33"/>
      <c r="CQ15" s="33"/>
      <c r="CR15" s="33"/>
      <c r="CS15" s="33"/>
      <c r="CT15" s="33"/>
      <c r="CU15" s="33"/>
      <c r="CV15" s="33"/>
      <c r="CW15" s="33"/>
      <c r="CX15" s="33"/>
      <c r="CY15" s="33"/>
      <c r="CZ15" s="33"/>
      <c r="DA15" s="33"/>
      <c r="DB15" s="33"/>
      <c r="DC15" s="33"/>
      <c r="DD15" s="33"/>
      <c r="DE15" s="33"/>
      <c r="DF15" s="33"/>
      <c r="DG15" s="33"/>
      <c r="DH15" s="33"/>
      <c r="DI15" s="33"/>
      <c r="DJ15" s="33"/>
      <c r="DK15" s="33"/>
      <c r="DL15" s="33"/>
      <c r="DM15" s="33"/>
      <c r="DN15" s="33"/>
      <c r="DO15" s="33"/>
      <c r="DP15" s="33"/>
      <c r="DQ15" s="33"/>
      <c r="DR15" s="33"/>
      <c r="DS15" s="33"/>
      <c r="DT15" s="33"/>
      <c r="DU15" s="33"/>
      <c r="DV15" s="33"/>
      <c r="DW15" s="33"/>
      <c r="DX15" s="33"/>
      <c r="DY15" s="33"/>
      <c r="DZ15" s="33"/>
      <c r="EA15" s="33"/>
      <c r="EB15" s="33"/>
      <c r="EC15" s="33"/>
      <c r="ED15" s="33"/>
      <c r="EE15" s="33"/>
      <c r="EF15" s="33"/>
      <c r="EG15" s="33"/>
      <c r="EH15" s="33"/>
      <c r="EI15" s="33"/>
      <c r="EJ15" s="33"/>
      <c r="EK15" s="33"/>
      <c r="EL15" s="33"/>
      <c r="EM15" s="33"/>
      <c r="EN15" s="33"/>
      <c r="EO15" s="33"/>
      <c r="EP15" s="33"/>
      <c r="EQ15" s="33"/>
      <c r="ER15" s="33"/>
      <c r="ES15" s="33"/>
      <c r="ET15" s="33"/>
      <c r="EU15" s="33"/>
      <c r="EV15" s="33"/>
      <c r="EW15" s="33"/>
      <c r="EX15" s="33"/>
      <c r="EY15" s="33"/>
      <c r="EZ15" s="33"/>
      <c r="FA15" s="33"/>
      <c r="FB15" s="33"/>
      <c r="FC15" s="33"/>
      <c r="FD15" s="33"/>
      <c r="FE15" s="33"/>
      <c r="FF15" s="33"/>
      <c r="FG15" s="33"/>
      <c r="FH15" s="33"/>
      <c r="FI15" s="33"/>
      <c r="FJ15" s="33"/>
      <c r="FK15" s="33"/>
      <c r="FL15" s="33"/>
    </row>
    <row r="16" spans="1:172" x14ac:dyDescent="0.2">
      <c r="A16" s="1" t="s">
        <v>11</v>
      </c>
      <c r="B16" s="22" t="s">
        <v>130</v>
      </c>
      <c r="C16" s="33"/>
      <c r="D16" s="33"/>
      <c r="E16" s="33"/>
      <c r="F16" s="33"/>
      <c r="G16" s="33"/>
      <c r="H16" s="33"/>
      <c r="I16" s="33"/>
      <c r="J16" s="33"/>
      <c r="K16" s="33"/>
      <c r="L16" s="33"/>
      <c r="M16" s="33"/>
      <c r="N16" s="33"/>
      <c r="O16" s="33"/>
      <c r="P16" s="33"/>
      <c r="Q16" s="33"/>
      <c r="R16" s="33"/>
      <c r="S16" s="33"/>
      <c r="T16" s="33"/>
      <c r="U16" s="33"/>
      <c r="V16" s="33"/>
      <c r="W16" s="33"/>
      <c r="X16" s="33"/>
      <c r="Y16" s="33"/>
      <c r="Z16" s="33"/>
      <c r="AA16" s="33"/>
      <c r="AB16" s="33"/>
      <c r="AC16" s="33"/>
      <c r="AD16" s="33"/>
      <c r="AE16" s="33"/>
      <c r="AF16" s="33"/>
      <c r="AG16" s="33"/>
      <c r="AH16" s="33"/>
      <c r="AI16" s="33"/>
      <c r="AJ16" s="33"/>
      <c r="AK16" s="33"/>
      <c r="AL16" s="33"/>
      <c r="AM16" s="33"/>
      <c r="AN16" s="33"/>
      <c r="AO16" s="33"/>
      <c r="AP16" s="33"/>
      <c r="AQ16" s="33"/>
      <c r="AR16" s="33"/>
      <c r="AS16" s="33"/>
      <c r="AT16" s="33"/>
      <c r="AU16" s="33"/>
      <c r="AV16" s="33"/>
      <c r="AW16" s="33"/>
      <c r="AX16" s="33"/>
      <c r="AY16" s="33"/>
      <c r="AZ16" s="33"/>
      <c r="BA16" s="33"/>
      <c r="BB16" s="33"/>
      <c r="BC16" s="33"/>
      <c r="BD16" s="33"/>
      <c r="BE16" s="33"/>
      <c r="BF16" s="33"/>
      <c r="BG16" s="33"/>
      <c r="BH16" s="33"/>
      <c r="BI16" s="33"/>
      <c r="BJ16" s="33"/>
      <c r="BK16" s="33"/>
      <c r="BL16" s="33"/>
      <c r="BM16" s="33"/>
      <c r="BN16" s="33"/>
      <c r="BO16" s="33"/>
      <c r="BP16" s="33"/>
      <c r="BQ16" s="33"/>
      <c r="BR16" s="33"/>
      <c r="BS16" s="33"/>
      <c r="BT16" s="33"/>
      <c r="BU16" s="33"/>
      <c r="BV16" s="33"/>
      <c r="BW16" s="33"/>
      <c r="BX16" s="33"/>
      <c r="BY16" s="33"/>
      <c r="BZ16" s="85">
        <f t="shared" si="0"/>
        <v>0</v>
      </c>
      <c r="CA16" s="33"/>
      <c r="CB16" s="33"/>
      <c r="CC16" s="33"/>
      <c r="CD16" s="33"/>
      <c r="CE16" s="33"/>
      <c r="CF16" s="33"/>
      <c r="CG16" s="33"/>
      <c r="CH16" s="33"/>
      <c r="CI16" s="33"/>
      <c r="CJ16" s="33"/>
      <c r="CK16" s="33"/>
      <c r="CL16" s="33"/>
      <c r="CM16" s="33"/>
      <c r="CN16" s="33"/>
      <c r="CO16" s="33"/>
      <c r="CP16" s="33"/>
      <c r="CQ16" s="33"/>
      <c r="CR16" s="33"/>
      <c r="CS16" s="33"/>
      <c r="CT16" s="33"/>
      <c r="CU16" s="33"/>
      <c r="CV16" s="33"/>
      <c r="CW16" s="33"/>
      <c r="CX16" s="33"/>
      <c r="CY16" s="33"/>
      <c r="CZ16" s="33"/>
      <c r="DA16" s="33"/>
      <c r="DB16" s="33"/>
      <c r="DC16" s="33"/>
      <c r="DD16" s="33"/>
      <c r="DE16" s="33"/>
      <c r="DF16" s="33"/>
      <c r="DG16" s="33"/>
      <c r="DH16" s="33"/>
      <c r="DI16" s="33"/>
      <c r="DJ16" s="33"/>
      <c r="DK16" s="33"/>
      <c r="DL16" s="33"/>
      <c r="DM16" s="33"/>
      <c r="DN16" s="33"/>
      <c r="DO16" s="33"/>
      <c r="DP16" s="33"/>
      <c r="DQ16" s="33"/>
      <c r="DR16" s="33"/>
      <c r="DS16" s="33"/>
      <c r="DT16" s="33"/>
      <c r="DU16" s="33"/>
      <c r="DV16" s="33"/>
      <c r="DW16" s="33"/>
      <c r="DX16" s="33"/>
      <c r="DY16" s="33"/>
      <c r="DZ16" s="33"/>
      <c r="EA16" s="33"/>
      <c r="EB16" s="33"/>
      <c r="EC16" s="33"/>
      <c r="ED16" s="33"/>
      <c r="EE16" s="33"/>
      <c r="EF16" s="33"/>
      <c r="EG16" s="33"/>
      <c r="EH16" s="33"/>
      <c r="EI16" s="33"/>
      <c r="EJ16" s="33"/>
      <c r="EK16" s="33"/>
      <c r="EL16" s="33"/>
      <c r="EM16" s="33"/>
      <c r="EN16" s="33"/>
      <c r="EO16" s="33"/>
      <c r="EP16" s="33"/>
      <c r="EQ16" s="33"/>
      <c r="ER16" s="33"/>
      <c r="ES16" s="33"/>
      <c r="ET16" s="33"/>
      <c r="EU16" s="33"/>
      <c r="EV16" s="33"/>
      <c r="EW16" s="33"/>
      <c r="EX16" s="33"/>
      <c r="EY16" s="33"/>
      <c r="EZ16" s="33"/>
      <c r="FA16" s="33"/>
      <c r="FB16" s="33"/>
      <c r="FC16" s="33"/>
      <c r="FD16" s="33"/>
      <c r="FE16" s="33"/>
      <c r="FF16" s="33"/>
      <c r="FG16" s="33"/>
      <c r="FH16" s="33"/>
      <c r="FI16" s="33"/>
      <c r="FJ16" s="33"/>
      <c r="FK16" s="33"/>
      <c r="FL16" s="33"/>
    </row>
    <row r="17" spans="1:168" x14ac:dyDescent="0.2">
      <c r="A17" s="1" t="s">
        <v>12</v>
      </c>
      <c r="B17" s="22" t="s">
        <v>131</v>
      </c>
      <c r="C17" s="33"/>
      <c r="D17" s="33"/>
      <c r="E17" s="33"/>
      <c r="F17" s="33"/>
      <c r="G17" s="33"/>
      <c r="H17" s="33"/>
      <c r="I17" s="33"/>
      <c r="J17" s="33"/>
      <c r="K17" s="33"/>
      <c r="L17" s="33"/>
      <c r="M17" s="33"/>
      <c r="N17" s="33"/>
      <c r="O17" s="33"/>
      <c r="P17" s="33"/>
      <c r="Q17" s="33"/>
      <c r="R17" s="33"/>
      <c r="S17" s="33"/>
      <c r="T17" s="33"/>
      <c r="U17" s="33"/>
      <c r="V17" s="33"/>
      <c r="W17" s="33"/>
      <c r="X17" s="33"/>
      <c r="Y17" s="33"/>
      <c r="Z17" s="33"/>
      <c r="AA17" s="33"/>
      <c r="AB17" s="33"/>
      <c r="AC17" s="33"/>
      <c r="AD17" s="33"/>
      <c r="AE17" s="33"/>
      <c r="AF17" s="33"/>
      <c r="AG17" s="33"/>
      <c r="AH17" s="33"/>
      <c r="AI17" s="33"/>
      <c r="AJ17" s="33"/>
      <c r="AK17" s="33"/>
      <c r="AL17" s="33"/>
      <c r="AM17" s="33"/>
      <c r="AN17" s="33"/>
      <c r="AO17" s="33"/>
      <c r="AP17" s="33"/>
      <c r="AQ17" s="33"/>
      <c r="AR17" s="33"/>
      <c r="AS17" s="33"/>
      <c r="AT17" s="33"/>
      <c r="AU17" s="33"/>
      <c r="AV17" s="33"/>
      <c r="AW17" s="33"/>
      <c r="AX17" s="33"/>
      <c r="AY17" s="33"/>
      <c r="AZ17" s="33"/>
      <c r="BA17" s="33"/>
      <c r="BB17" s="33"/>
      <c r="BC17" s="33"/>
      <c r="BD17" s="33"/>
      <c r="BE17" s="33"/>
      <c r="BF17" s="33"/>
      <c r="BG17" s="33"/>
      <c r="BH17" s="33"/>
      <c r="BI17" s="33"/>
      <c r="BJ17" s="33"/>
      <c r="BK17" s="33"/>
      <c r="BL17" s="33"/>
      <c r="BM17" s="33"/>
      <c r="BN17" s="33"/>
      <c r="BO17" s="33"/>
      <c r="BP17" s="33"/>
      <c r="BQ17" s="33"/>
      <c r="BR17" s="33"/>
      <c r="BS17" s="33"/>
      <c r="BT17" s="33"/>
      <c r="BU17" s="33"/>
      <c r="BV17" s="33"/>
      <c r="BW17" s="33"/>
      <c r="BX17" s="33"/>
      <c r="BY17" s="33"/>
      <c r="BZ17" s="85">
        <f t="shared" si="0"/>
        <v>0</v>
      </c>
      <c r="CA17" s="33"/>
      <c r="CB17" s="33"/>
      <c r="CC17" s="33"/>
      <c r="CD17" s="33"/>
      <c r="CE17" s="33"/>
      <c r="CF17" s="33"/>
      <c r="CG17" s="33"/>
      <c r="CH17" s="33"/>
      <c r="CI17" s="33"/>
      <c r="CJ17" s="33"/>
      <c r="CK17" s="33"/>
      <c r="CL17" s="33"/>
      <c r="CM17" s="33"/>
      <c r="CN17" s="33"/>
      <c r="CO17" s="33"/>
      <c r="CP17" s="33"/>
      <c r="CQ17" s="33"/>
      <c r="CR17" s="33"/>
      <c r="CS17" s="33"/>
      <c r="CT17" s="33"/>
      <c r="CU17" s="33"/>
      <c r="CV17" s="33"/>
      <c r="CW17" s="33"/>
      <c r="CX17" s="33"/>
      <c r="CY17" s="33"/>
      <c r="CZ17" s="33"/>
      <c r="DA17" s="33"/>
      <c r="DB17" s="33"/>
      <c r="DC17" s="33"/>
      <c r="DD17" s="33"/>
      <c r="DE17" s="33"/>
      <c r="DF17" s="33"/>
      <c r="DG17" s="33"/>
      <c r="DH17" s="33"/>
      <c r="DI17" s="33"/>
      <c r="DJ17" s="33"/>
      <c r="DK17" s="33"/>
      <c r="DL17" s="33"/>
      <c r="DM17" s="33"/>
      <c r="DN17" s="33"/>
      <c r="DO17" s="33"/>
      <c r="DP17" s="33"/>
      <c r="DQ17" s="33"/>
      <c r="DR17" s="33"/>
      <c r="DS17" s="33"/>
      <c r="DT17" s="33"/>
      <c r="DU17" s="33"/>
      <c r="DV17" s="33"/>
      <c r="DW17" s="33"/>
      <c r="DX17" s="33"/>
      <c r="DY17" s="33"/>
      <c r="DZ17" s="33"/>
      <c r="EA17" s="33"/>
      <c r="EB17" s="33"/>
      <c r="EC17" s="33"/>
      <c r="ED17" s="33"/>
      <c r="EE17" s="33"/>
      <c r="EF17" s="33"/>
      <c r="EG17" s="33"/>
      <c r="EH17" s="33"/>
      <c r="EI17" s="33"/>
      <c r="EJ17" s="33"/>
      <c r="EK17" s="33"/>
      <c r="EL17" s="33"/>
      <c r="EM17" s="33"/>
      <c r="EN17" s="33"/>
      <c r="EO17" s="33"/>
      <c r="EP17" s="33"/>
      <c r="EQ17" s="33"/>
      <c r="ER17" s="33"/>
      <c r="ES17" s="33"/>
      <c r="ET17" s="33"/>
      <c r="EU17" s="33"/>
      <c r="EV17" s="33"/>
      <c r="EW17" s="33"/>
      <c r="EX17" s="33"/>
      <c r="EY17" s="33"/>
      <c r="EZ17" s="33"/>
      <c r="FA17" s="33"/>
      <c r="FB17" s="33"/>
      <c r="FC17" s="33"/>
      <c r="FD17" s="33"/>
      <c r="FE17" s="33"/>
      <c r="FF17" s="33"/>
      <c r="FG17" s="33"/>
      <c r="FH17" s="33"/>
      <c r="FI17" s="33"/>
      <c r="FJ17" s="33"/>
      <c r="FK17" s="33"/>
      <c r="FL17" s="33"/>
    </row>
    <row r="18" spans="1:168" x14ac:dyDescent="0.2">
      <c r="A18" s="1" t="s">
        <v>13</v>
      </c>
      <c r="B18" s="22" t="s">
        <v>132</v>
      </c>
      <c r="C18" s="33"/>
      <c r="D18" s="33"/>
      <c r="E18" s="33"/>
      <c r="F18" s="33"/>
      <c r="G18" s="33"/>
      <c r="H18" s="33"/>
      <c r="I18" s="33"/>
      <c r="J18" s="33"/>
      <c r="K18" s="33"/>
      <c r="L18" s="33"/>
      <c r="M18" s="33"/>
      <c r="N18" s="33"/>
      <c r="O18" s="33"/>
      <c r="P18" s="33"/>
      <c r="Q18" s="33"/>
      <c r="R18" s="33"/>
      <c r="S18" s="33"/>
      <c r="T18" s="33"/>
      <c r="U18" s="33"/>
      <c r="V18" s="33"/>
      <c r="W18" s="33"/>
      <c r="X18" s="33"/>
      <c r="Y18" s="33"/>
      <c r="Z18" s="33"/>
      <c r="AA18" s="33"/>
      <c r="AB18" s="33"/>
      <c r="AC18" s="33"/>
      <c r="AD18" s="33"/>
      <c r="AE18" s="33"/>
      <c r="AF18" s="33"/>
      <c r="AG18" s="33"/>
      <c r="AH18" s="33"/>
      <c r="AI18" s="33"/>
      <c r="AJ18" s="33"/>
      <c r="AK18" s="33"/>
      <c r="AL18" s="33"/>
      <c r="AM18" s="33"/>
      <c r="AN18" s="33"/>
      <c r="AO18" s="33"/>
      <c r="AP18" s="33"/>
      <c r="AQ18" s="33"/>
      <c r="AR18" s="33"/>
      <c r="AS18" s="33"/>
      <c r="AT18" s="33"/>
      <c r="AU18" s="33"/>
      <c r="AV18" s="33"/>
      <c r="AW18" s="33"/>
      <c r="AX18" s="33"/>
      <c r="AY18" s="33"/>
      <c r="AZ18" s="33"/>
      <c r="BA18" s="33"/>
      <c r="BB18" s="33"/>
      <c r="BC18" s="33"/>
      <c r="BD18" s="33"/>
      <c r="BE18" s="33"/>
      <c r="BF18" s="33"/>
      <c r="BG18" s="33"/>
      <c r="BH18" s="33"/>
      <c r="BI18" s="33"/>
      <c r="BJ18" s="33"/>
      <c r="BK18" s="33"/>
      <c r="BL18" s="33"/>
      <c r="BM18" s="33"/>
      <c r="BN18" s="33"/>
      <c r="BO18" s="33"/>
      <c r="BP18" s="33"/>
      <c r="BQ18" s="33"/>
      <c r="BR18" s="33"/>
      <c r="BS18" s="33"/>
      <c r="BT18" s="33"/>
      <c r="BU18" s="33"/>
      <c r="BV18" s="33"/>
      <c r="BW18" s="33"/>
      <c r="BX18" s="33"/>
      <c r="BY18" s="33"/>
      <c r="BZ18" s="85">
        <f t="shared" si="0"/>
        <v>0</v>
      </c>
      <c r="CA18" s="33"/>
      <c r="CB18" s="33"/>
      <c r="CC18" s="33"/>
      <c r="CD18" s="33"/>
      <c r="CE18" s="33"/>
      <c r="CF18" s="33"/>
      <c r="CG18" s="33"/>
      <c r="CH18" s="33"/>
      <c r="CI18" s="33"/>
      <c r="CJ18" s="33"/>
      <c r="CK18" s="33"/>
      <c r="CL18" s="33"/>
      <c r="CM18" s="33"/>
      <c r="CN18" s="33"/>
      <c r="CO18" s="33"/>
      <c r="CP18" s="33"/>
      <c r="CQ18" s="33"/>
      <c r="CR18" s="33"/>
      <c r="CS18" s="33"/>
      <c r="CT18" s="33"/>
      <c r="CU18" s="33"/>
      <c r="CV18" s="33"/>
      <c r="CW18" s="33"/>
      <c r="CX18" s="33"/>
      <c r="CY18" s="33"/>
      <c r="CZ18" s="33"/>
      <c r="DA18" s="33"/>
      <c r="DB18" s="33"/>
      <c r="DC18" s="33"/>
      <c r="DD18" s="33"/>
      <c r="DE18" s="33"/>
      <c r="DF18" s="33"/>
      <c r="DG18" s="33"/>
      <c r="DH18" s="33"/>
      <c r="DI18" s="33"/>
      <c r="DJ18" s="33"/>
      <c r="DK18" s="33"/>
      <c r="DL18" s="33"/>
      <c r="DM18" s="33"/>
      <c r="DN18" s="33"/>
      <c r="DO18" s="33"/>
      <c r="DP18" s="33"/>
      <c r="DQ18" s="33"/>
      <c r="DR18" s="33"/>
      <c r="DS18" s="33"/>
      <c r="DT18" s="33"/>
      <c r="DU18" s="33"/>
      <c r="DV18" s="33"/>
      <c r="DW18" s="33"/>
      <c r="DX18" s="33"/>
      <c r="DY18" s="33"/>
      <c r="DZ18" s="33"/>
      <c r="EA18" s="33"/>
      <c r="EB18" s="33"/>
      <c r="EC18" s="33"/>
      <c r="ED18" s="33"/>
      <c r="EE18" s="33"/>
      <c r="EF18" s="33"/>
      <c r="EG18" s="33"/>
      <c r="EH18" s="33"/>
      <c r="EI18" s="33"/>
      <c r="EJ18" s="33"/>
      <c r="EK18" s="33"/>
      <c r="EL18" s="33"/>
      <c r="EM18" s="33"/>
      <c r="EN18" s="33"/>
      <c r="EO18" s="33"/>
      <c r="EP18" s="33"/>
      <c r="EQ18" s="33"/>
      <c r="ER18" s="33"/>
      <c r="ES18" s="33"/>
      <c r="ET18" s="33"/>
      <c r="EU18" s="33"/>
      <c r="EV18" s="33"/>
      <c r="EW18" s="33"/>
      <c r="EX18" s="33"/>
      <c r="EY18" s="33"/>
      <c r="EZ18" s="33"/>
      <c r="FA18" s="33"/>
      <c r="FB18" s="33"/>
      <c r="FC18" s="33"/>
      <c r="FD18" s="33"/>
      <c r="FE18" s="33"/>
      <c r="FF18" s="33"/>
      <c r="FG18" s="33"/>
      <c r="FH18" s="33"/>
      <c r="FI18" s="33"/>
      <c r="FJ18" s="33"/>
      <c r="FK18" s="33"/>
      <c r="FL18" s="33"/>
    </row>
    <row r="19" spans="1:168" x14ac:dyDescent="0.2">
      <c r="A19" s="1" t="s">
        <v>14</v>
      </c>
      <c r="B19" s="22" t="s">
        <v>133</v>
      </c>
      <c r="C19" s="33"/>
      <c r="D19" s="33"/>
      <c r="E19" s="33"/>
      <c r="F19" s="33"/>
      <c r="G19" s="33"/>
      <c r="H19" s="33"/>
      <c r="I19" s="33"/>
      <c r="J19" s="33"/>
      <c r="K19" s="33"/>
      <c r="L19" s="33"/>
      <c r="M19" s="33"/>
      <c r="N19" s="33"/>
      <c r="O19" s="33"/>
      <c r="P19" s="33"/>
      <c r="Q19" s="33"/>
      <c r="R19" s="33"/>
      <c r="S19" s="33"/>
      <c r="T19" s="33"/>
      <c r="U19" s="33"/>
      <c r="V19" s="33"/>
      <c r="W19" s="33"/>
      <c r="X19" s="33"/>
      <c r="Y19" s="33"/>
      <c r="Z19" s="33"/>
      <c r="AA19" s="33"/>
      <c r="AB19" s="33"/>
      <c r="AC19" s="33"/>
      <c r="AD19" s="33"/>
      <c r="AE19" s="33"/>
      <c r="AF19" s="33"/>
      <c r="AG19" s="33"/>
      <c r="AH19" s="33"/>
      <c r="AI19" s="33"/>
      <c r="AJ19" s="33"/>
      <c r="AK19" s="33"/>
      <c r="AL19" s="33"/>
      <c r="AM19" s="33"/>
      <c r="AN19" s="33"/>
      <c r="AO19" s="33"/>
      <c r="AP19" s="33"/>
      <c r="AQ19" s="33"/>
      <c r="AR19" s="33"/>
      <c r="AS19" s="33"/>
      <c r="AT19" s="33"/>
      <c r="AU19" s="33"/>
      <c r="AV19" s="33"/>
      <c r="AW19" s="33"/>
      <c r="AX19" s="33"/>
      <c r="AY19" s="33"/>
      <c r="AZ19" s="33"/>
      <c r="BA19" s="33"/>
      <c r="BB19" s="33"/>
      <c r="BC19" s="33"/>
      <c r="BD19" s="33"/>
      <c r="BE19" s="33"/>
      <c r="BF19" s="33"/>
      <c r="BG19" s="33"/>
      <c r="BH19" s="33"/>
      <c r="BI19" s="33"/>
      <c r="BJ19" s="33"/>
      <c r="BK19" s="33"/>
      <c r="BL19" s="33"/>
      <c r="BM19" s="33"/>
      <c r="BN19" s="33"/>
      <c r="BO19" s="33"/>
      <c r="BP19" s="33"/>
      <c r="BQ19" s="33"/>
      <c r="BR19" s="33"/>
      <c r="BS19" s="33"/>
      <c r="BT19" s="33"/>
      <c r="BU19" s="33"/>
      <c r="BV19" s="33"/>
      <c r="BW19" s="33"/>
      <c r="BX19" s="33"/>
      <c r="BY19" s="33"/>
      <c r="BZ19" s="85">
        <f t="shared" si="0"/>
        <v>0</v>
      </c>
      <c r="CA19" s="33"/>
      <c r="CB19" s="33"/>
      <c r="CC19" s="33"/>
      <c r="CD19" s="33"/>
      <c r="CE19" s="33"/>
      <c r="CF19" s="33"/>
      <c r="CG19" s="33"/>
      <c r="CH19" s="33"/>
      <c r="CI19" s="33"/>
      <c r="CJ19" s="33"/>
      <c r="CK19" s="33"/>
      <c r="CL19" s="33"/>
      <c r="CM19" s="33"/>
      <c r="CN19" s="33"/>
      <c r="CO19" s="33"/>
      <c r="CP19" s="33"/>
      <c r="CQ19" s="33"/>
      <c r="CR19" s="33"/>
      <c r="CS19" s="33"/>
      <c r="CT19" s="33"/>
      <c r="CU19" s="33"/>
      <c r="CV19" s="33"/>
      <c r="CW19" s="33"/>
      <c r="CX19" s="33"/>
      <c r="CY19" s="33"/>
      <c r="CZ19" s="33"/>
      <c r="DA19" s="33"/>
      <c r="DB19" s="33"/>
      <c r="DC19" s="33"/>
      <c r="DD19" s="33"/>
      <c r="DE19" s="33"/>
      <c r="DF19" s="33"/>
      <c r="DG19" s="33"/>
      <c r="DH19" s="33"/>
      <c r="DI19" s="33"/>
      <c r="DJ19" s="33"/>
      <c r="DK19" s="33"/>
      <c r="DL19" s="33"/>
      <c r="DM19" s="33"/>
      <c r="DN19" s="33"/>
      <c r="DO19" s="33"/>
      <c r="DP19" s="33"/>
      <c r="DQ19" s="33"/>
      <c r="DR19" s="33"/>
      <c r="DS19" s="33"/>
      <c r="DT19" s="33"/>
      <c r="DU19" s="33"/>
      <c r="DV19" s="33"/>
      <c r="DW19" s="33"/>
      <c r="DX19" s="33"/>
      <c r="DY19" s="33"/>
      <c r="DZ19" s="33"/>
      <c r="EA19" s="33"/>
      <c r="EB19" s="33"/>
      <c r="EC19" s="33"/>
      <c r="ED19" s="33"/>
      <c r="EE19" s="33"/>
      <c r="EF19" s="33"/>
      <c r="EG19" s="33"/>
      <c r="EH19" s="33"/>
      <c r="EI19" s="33"/>
      <c r="EJ19" s="33"/>
      <c r="EK19" s="33"/>
      <c r="EL19" s="33"/>
      <c r="EM19" s="33"/>
      <c r="EN19" s="33"/>
      <c r="EO19" s="33"/>
      <c r="EP19" s="33"/>
      <c r="EQ19" s="33"/>
      <c r="ER19" s="33"/>
      <c r="ES19" s="33"/>
      <c r="ET19" s="33"/>
      <c r="EU19" s="33"/>
      <c r="EV19" s="33"/>
      <c r="EW19" s="33"/>
      <c r="EX19" s="33"/>
      <c r="EY19" s="33"/>
      <c r="EZ19" s="33"/>
      <c r="FA19" s="33"/>
      <c r="FB19" s="33"/>
      <c r="FC19" s="33"/>
      <c r="FD19" s="33"/>
      <c r="FE19" s="33"/>
      <c r="FF19" s="33"/>
      <c r="FG19" s="33"/>
      <c r="FH19" s="33"/>
      <c r="FI19" s="33"/>
      <c r="FJ19" s="33"/>
      <c r="FK19" s="33"/>
      <c r="FL19" s="33"/>
    </row>
    <row r="20" spans="1:168" x14ac:dyDescent="0.2">
      <c r="A20" s="1" t="s">
        <v>15</v>
      </c>
      <c r="B20" s="22" t="s">
        <v>134</v>
      </c>
      <c r="C20" s="33"/>
      <c r="D20" s="33"/>
      <c r="E20" s="33"/>
      <c r="F20" s="33"/>
      <c r="G20" s="33"/>
      <c r="H20" s="33"/>
      <c r="I20" s="33"/>
      <c r="J20" s="33"/>
      <c r="K20" s="33"/>
      <c r="L20" s="33"/>
      <c r="M20" s="33"/>
      <c r="N20" s="33"/>
      <c r="O20" s="33"/>
      <c r="P20" s="33"/>
      <c r="Q20" s="33"/>
      <c r="R20" s="33"/>
      <c r="S20" s="33"/>
      <c r="T20" s="33"/>
      <c r="U20" s="33"/>
      <c r="V20" s="33"/>
      <c r="W20" s="33"/>
      <c r="X20" s="33"/>
      <c r="Y20" s="33"/>
      <c r="Z20" s="33"/>
      <c r="AA20" s="33"/>
      <c r="AB20" s="33"/>
      <c r="AC20" s="33"/>
      <c r="AD20" s="33"/>
      <c r="AE20" s="33"/>
      <c r="AF20" s="33"/>
      <c r="AG20" s="33"/>
      <c r="AH20" s="33"/>
      <c r="AI20" s="33"/>
      <c r="AJ20" s="33"/>
      <c r="AK20" s="33"/>
      <c r="AL20" s="33"/>
      <c r="AM20" s="33"/>
      <c r="AN20" s="33"/>
      <c r="AO20" s="33"/>
      <c r="AP20" s="33"/>
      <c r="AQ20" s="33"/>
      <c r="AR20" s="33"/>
      <c r="AS20" s="33"/>
      <c r="AT20" s="33"/>
      <c r="AU20" s="33"/>
      <c r="AV20" s="33"/>
      <c r="AW20" s="33"/>
      <c r="AX20" s="33"/>
      <c r="AY20" s="33"/>
      <c r="AZ20" s="33"/>
      <c r="BA20" s="33"/>
      <c r="BB20" s="33"/>
      <c r="BC20" s="33"/>
      <c r="BD20" s="33"/>
      <c r="BE20" s="33"/>
      <c r="BF20" s="33"/>
      <c r="BG20" s="33"/>
      <c r="BH20" s="33"/>
      <c r="BI20" s="33"/>
      <c r="BJ20" s="33"/>
      <c r="BK20" s="33"/>
      <c r="BL20" s="33"/>
      <c r="BM20" s="33"/>
      <c r="BN20" s="33"/>
      <c r="BO20" s="33"/>
      <c r="BP20" s="33"/>
      <c r="BQ20" s="33"/>
      <c r="BR20" s="33"/>
      <c r="BS20" s="33"/>
      <c r="BT20" s="33"/>
      <c r="BU20" s="33"/>
      <c r="BV20" s="33"/>
      <c r="BW20" s="33"/>
      <c r="BX20" s="33"/>
      <c r="BY20" s="33"/>
      <c r="BZ20" s="85">
        <f t="shared" si="0"/>
        <v>0</v>
      </c>
      <c r="CA20" s="33"/>
      <c r="CB20" s="33"/>
      <c r="CC20" s="33"/>
      <c r="CD20" s="33"/>
      <c r="CE20" s="33"/>
      <c r="CF20" s="33"/>
      <c r="CG20" s="33"/>
      <c r="CH20" s="33"/>
      <c r="CI20" s="33"/>
      <c r="CJ20" s="33"/>
      <c r="CK20" s="33"/>
      <c r="CL20" s="33"/>
      <c r="CM20" s="33"/>
      <c r="CN20" s="33"/>
      <c r="CO20" s="33"/>
      <c r="CP20" s="33"/>
      <c r="CQ20" s="33"/>
      <c r="CR20" s="33"/>
      <c r="CS20" s="33"/>
      <c r="CT20" s="33"/>
      <c r="CU20" s="33"/>
      <c r="CV20" s="33"/>
      <c r="CW20" s="33"/>
      <c r="CX20" s="33"/>
      <c r="CY20" s="33"/>
      <c r="CZ20" s="33"/>
      <c r="DA20" s="33"/>
      <c r="DB20" s="33"/>
      <c r="DC20" s="33"/>
      <c r="DD20" s="33"/>
      <c r="DE20" s="33"/>
      <c r="DF20" s="33"/>
      <c r="DG20" s="33"/>
      <c r="DH20" s="33"/>
      <c r="DI20" s="33"/>
      <c r="DJ20" s="33"/>
      <c r="DK20" s="33"/>
      <c r="DL20" s="33"/>
      <c r="DM20" s="33"/>
      <c r="DN20" s="33"/>
      <c r="DO20" s="33"/>
      <c r="DP20" s="33"/>
      <c r="DQ20" s="33"/>
      <c r="DR20" s="33"/>
      <c r="DS20" s="33"/>
      <c r="DT20" s="33"/>
      <c r="DU20" s="33"/>
      <c r="DV20" s="33"/>
      <c r="DW20" s="33"/>
      <c r="DX20" s="33"/>
      <c r="DY20" s="33"/>
      <c r="DZ20" s="33"/>
      <c r="EA20" s="33"/>
      <c r="EB20" s="33"/>
      <c r="EC20" s="33"/>
      <c r="ED20" s="33"/>
      <c r="EE20" s="33"/>
      <c r="EF20" s="33"/>
      <c r="EG20" s="33"/>
      <c r="EH20" s="33"/>
      <c r="EI20" s="33"/>
      <c r="EJ20" s="33"/>
      <c r="EK20" s="33"/>
      <c r="EL20" s="33"/>
      <c r="EM20" s="33"/>
      <c r="EN20" s="33"/>
      <c r="EO20" s="33"/>
      <c r="EP20" s="33"/>
      <c r="EQ20" s="33"/>
      <c r="ER20" s="33"/>
      <c r="ES20" s="33"/>
      <c r="ET20" s="33"/>
      <c r="EU20" s="33"/>
      <c r="EV20" s="33"/>
      <c r="EW20" s="33"/>
      <c r="EX20" s="33"/>
      <c r="EY20" s="33"/>
      <c r="EZ20" s="33"/>
      <c r="FA20" s="33"/>
      <c r="FB20" s="33"/>
      <c r="FC20" s="33"/>
      <c r="FD20" s="33"/>
      <c r="FE20" s="33"/>
      <c r="FF20" s="33"/>
      <c r="FG20" s="33"/>
      <c r="FH20" s="33"/>
      <c r="FI20" s="33"/>
      <c r="FJ20" s="33"/>
      <c r="FK20" s="33"/>
      <c r="FL20" s="33"/>
    </row>
    <row r="21" spans="1:168" x14ac:dyDescent="0.2">
      <c r="A21" s="1" t="s">
        <v>16</v>
      </c>
      <c r="B21" s="22" t="s">
        <v>135</v>
      </c>
      <c r="C21" s="33"/>
      <c r="D21" s="33"/>
      <c r="E21" s="33"/>
      <c r="F21" s="33"/>
      <c r="G21" s="33"/>
      <c r="H21" s="33"/>
      <c r="I21" s="33"/>
      <c r="J21" s="33"/>
      <c r="K21" s="33"/>
      <c r="L21" s="33"/>
      <c r="M21" s="33"/>
      <c r="N21" s="33"/>
      <c r="O21" s="33"/>
      <c r="P21" s="33"/>
      <c r="Q21" s="33"/>
      <c r="R21" s="33"/>
      <c r="S21" s="33"/>
      <c r="T21" s="33"/>
      <c r="U21" s="33"/>
      <c r="V21" s="33"/>
      <c r="W21" s="33"/>
      <c r="X21" s="33"/>
      <c r="Y21" s="33"/>
      <c r="Z21" s="33"/>
      <c r="AA21" s="33"/>
      <c r="AB21" s="33"/>
      <c r="AC21" s="33"/>
      <c r="AD21" s="33"/>
      <c r="AE21" s="33"/>
      <c r="AF21" s="33"/>
      <c r="AG21" s="33"/>
      <c r="AH21" s="33"/>
      <c r="AI21" s="33"/>
      <c r="AJ21" s="33"/>
      <c r="AK21" s="33"/>
      <c r="AL21" s="33"/>
      <c r="AM21" s="33"/>
      <c r="AN21" s="33"/>
      <c r="AO21" s="33"/>
      <c r="AP21" s="33"/>
      <c r="AQ21" s="33"/>
      <c r="AR21" s="33"/>
      <c r="AS21" s="33"/>
      <c r="AT21" s="33"/>
      <c r="AU21" s="33"/>
      <c r="AV21" s="33"/>
      <c r="AW21" s="33"/>
      <c r="AX21" s="33"/>
      <c r="AY21" s="33"/>
      <c r="AZ21" s="33"/>
      <c r="BA21" s="33"/>
      <c r="BB21" s="33"/>
      <c r="BC21" s="33"/>
      <c r="BD21" s="33"/>
      <c r="BE21" s="33"/>
      <c r="BF21" s="33"/>
      <c r="BG21" s="33"/>
      <c r="BH21" s="33"/>
      <c r="BI21" s="33"/>
      <c r="BJ21" s="33"/>
      <c r="BK21" s="33"/>
      <c r="BL21" s="33"/>
      <c r="BM21" s="33"/>
      <c r="BN21" s="33"/>
      <c r="BO21" s="33"/>
      <c r="BP21" s="33"/>
      <c r="BQ21" s="33"/>
      <c r="BR21" s="33"/>
      <c r="BS21" s="33"/>
      <c r="BT21" s="33"/>
      <c r="BU21" s="33"/>
      <c r="BV21" s="33"/>
      <c r="BW21" s="33"/>
      <c r="BX21" s="33"/>
      <c r="BY21" s="33"/>
      <c r="BZ21" s="85">
        <f t="shared" si="0"/>
        <v>0</v>
      </c>
      <c r="CA21" s="33"/>
      <c r="CB21" s="33"/>
      <c r="CC21" s="33"/>
      <c r="CD21" s="33"/>
      <c r="CE21" s="33"/>
      <c r="CF21" s="33"/>
      <c r="CG21" s="33"/>
      <c r="CH21" s="33"/>
      <c r="CI21" s="33"/>
      <c r="CJ21" s="33"/>
      <c r="CK21" s="33"/>
      <c r="CL21" s="33"/>
      <c r="CM21" s="33"/>
      <c r="CN21" s="33"/>
      <c r="CO21" s="33"/>
      <c r="CP21" s="33"/>
      <c r="CQ21" s="33"/>
      <c r="CR21" s="33"/>
      <c r="CS21" s="33"/>
      <c r="CT21" s="33"/>
      <c r="CU21" s="33"/>
      <c r="CV21" s="33"/>
      <c r="CW21" s="33"/>
      <c r="CX21" s="33"/>
      <c r="CY21" s="33"/>
      <c r="CZ21" s="33"/>
      <c r="DA21" s="33"/>
      <c r="DB21" s="33"/>
      <c r="DC21" s="33"/>
      <c r="DD21" s="33"/>
      <c r="DE21" s="33"/>
      <c r="DF21" s="33"/>
      <c r="DG21" s="33"/>
      <c r="DH21" s="33"/>
      <c r="DI21" s="33"/>
      <c r="DJ21" s="33"/>
      <c r="DK21" s="33"/>
      <c r="DL21" s="33"/>
      <c r="DM21" s="33"/>
      <c r="DN21" s="33"/>
      <c r="DO21" s="33"/>
      <c r="DP21" s="33"/>
      <c r="DQ21" s="33"/>
      <c r="DR21" s="33"/>
      <c r="DS21" s="33"/>
      <c r="DT21" s="33"/>
      <c r="DU21" s="33"/>
      <c r="DV21" s="33"/>
      <c r="DW21" s="33"/>
      <c r="DX21" s="33"/>
      <c r="DY21" s="33"/>
      <c r="DZ21" s="33"/>
      <c r="EA21" s="33"/>
      <c r="EB21" s="33"/>
      <c r="EC21" s="33"/>
      <c r="ED21" s="33"/>
      <c r="EE21" s="33"/>
      <c r="EF21" s="33"/>
      <c r="EG21" s="33"/>
      <c r="EH21" s="33"/>
      <c r="EI21" s="33"/>
      <c r="EJ21" s="33"/>
      <c r="EK21" s="33"/>
      <c r="EL21" s="33"/>
      <c r="EM21" s="33"/>
      <c r="EN21" s="33"/>
      <c r="EO21" s="33"/>
      <c r="EP21" s="33"/>
      <c r="EQ21" s="33"/>
      <c r="ER21" s="33"/>
      <c r="ES21" s="33"/>
      <c r="ET21" s="33"/>
      <c r="EU21" s="33"/>
      <c r="EV21" s="33"/>
      <c r="EW21" s="33"/>
      <c r="EX21" s="33"/>
      <c r="EY21" s="33"/>
      <c r="EZ21" s="33"/>
      <c r="FA21" s="33"/>
      <c r="FB21" s="33"/>
      <c r="FC21" s="33"/>
      <c r="FD21" s="33"/>
      <c r="FE21" s="33"/>
      <c r="FF21" s="33"/>
      <c r="FG21" s="33"/>
      <c r="FH21" s="33"/>
      <c r="FI21" s="33"/>
      <c r="FJ21" s="33"/>
      <c r="FK21" s="33"/>
      <c r="FL21" s="33"/>
    </row>
    <row r="22" spans="1:168" x14ac:dyDescent="0.2">
      <c r="A22" s="1" t="s">
        <v>17</v>
      </c>
      <c r="B22" s="22" t="s">
        <v>136</v>
      </c>
      <c r="C22" s="33"/>
      <c r="D22" s="33"/>
      <c r="E22" s="33"/>
      <c r="F22" s="33"/>
      <c r="G22" s="33"/>
      <c r="H22" s="33"/>
      <c r="I22" s="33"/>
      <c r="J22" s="33"/>
      <c r="K22" s="33"/>
      <c r="L22" s="33"/>
      <c r="M22" s="33"/>
      <c r="N22" s="33"/>
      <c r="O22" s="33"/>
      <c r="P22" s="33"/>
      <c r="Q22" s="33"/>
      <c r="R22" s="33"/>
      <c r="S22" s="33"/>
      <c r="T22" s="33"/>
      <c r="U22" s="33"/>
      <c r="V22" s="33"/>
      <c r="W22" s="33"/>
      <c r="X22" s="33"/>
      <c r="Y22" s="33"/>
      <c r="Z22" s="33"/>
      <c r="AA22" s="33"/>
      <c r="AB22" s="33"/>
      <c r="AC22" s="33"/>
      <c r="AD22" s="33"/>
      <c r="AE22" s="33"/>
      <c r="AF22" s="33"/>
      <c r="AG22" s="33"/>
      <c r="AH22" s="33"/>
      <c r="AI22" s="33"/>
      <c r="AJ22" s="33"/>
      <c r="AK22" s="33"/>
      <c r="AL22" s="33"/>
      <c r="AM22" s="33"/>
      <c r="AN22" s="33"/>
      <c r="AO22" s="33"/>
      <c r="AP22" s="33"/>
      <c r="AQ22" s="33"/>
      <c r="AR22" s="33"/>
      <c r="AS22" s="33"/>
      <c r="AT22" s="33"/>
      <c r="AU22" s="33"/>
      <c r="AV22" s="33"/>
      <c r="AW22" s="33"/>
      <c r="AX22" s="33"/>
      <c r="AY22" s="33"/>
      <c r="AZ22" s="33"/>
      <c r="BA22" s="33"/>
      <c r="BB22" s="33"/>
      <c r="BC22" s="33"/>
      <c r="BD22" s="33"/>
      <c r="BE22" s="33"/>
      <c r="BF22" s="33"/>
      <c r="BG22" s="33"/>
      <c r="BH22" s="33"/>
      <c r="BI22" s="33"/>
      <c r="BJ22" s="33"/>
      <c r="BK22" s="33"/>
      <c r="BL22" s="33"/>
      <c r="BM22" s="33"/>
      <c r="BN22" s="33"/>
      <c r="BO22" s="33"/>
      <c r="BP22" s="33"/>
      <c r="BQ22" s="33"/>
      <c r="BR22" s="33"/>
      <c r="BS22" s="33"/>
      <c r="BT22" s="33"/>
      <c r="BU22" s="33"/>
      <c r="BV22" s="33"/>
      <c r="BW22" s="33"/>
      <c r="BX22" s="33"/>
      <c r="BY22" s="33"/>
      <c r="BZ22" s="85">
        <f t="shared" si="0"/>
        <v>0</v>
      </c>
      <c r="CA22" s="33"/>
      <c r="CB22" s="33"/>
      <c r="CC22" s="33"/>
      <c r="CD22" s="33"/>
      <c r="CE22" s="33"/>
      <c r="CF22" s="33"/>
      <c r="CG22" s="33"/>
      <c r="CH22" s="33"/>
      <c r="CI22" s="33"/>
      <c r="CJ22" s="33"/>
      <c r="CK22" s="33"/>
      <c r="CL22" s="33"/>
      <c r="CM22" s="33"/>
      <c r="CN22" s="33"/>
      <c r="CO22" s="33"/>
      <c r="CP22" s="33"/>
      <c r="CQ22" s="33"/>
      <c r="CR22" s="33"/>
      <c r="CS22" s="33"/>
      <c r="CT22" s="33"/>
      <c r="CU22" s="33"/>
      <c r="CV22" s="33"/>
      <c r="CW22" s="33"/>
      <c r="CX22" s="33"/>
      <c r="CY22" s="33"/>
      <c r="CZ22" s="33"/>
      <c r="DA22" s="33"/>
      <c r="DB22" s="33"/>
      <c r="DC22" s="33"/>
      <c r="DD22" s="33"/>
      <c r="DE22" s="33"/>
      <c r="DF22" s="33"/>
      <c r="DG22" s="33"/>
      <c r="DH22" s="33"/>
      <c r="DI22" s="33"/>
      <c r="DJ22" s="33"/>
      <c r="DK22" s="33"/>
      <c r="DL22" s="33"/>
      <c r="DM22" s="33"/>
      <c r="DN22" s="33"/>
      <c r="DO22" s="33"/>
      <c r="DP22" s="33"/>
      <c r="DQ22" s="33"/>
      <c r="DR22" s="33"/>
      <c r="DS22" s="33"/>
      <c r="DT22" s="33"/>
      <c r="DU22" s="33"/>
      <c r="DV22" s="33"/>
      <c r="DW22" s="33"/>
      <c r="DX22" s="33"/>
      <c r="DY22" s="33"/>
      <c r="DZ22" s="33"/>
      <c r="EA22" s="33"/>
      <c r="EB22" s="33"/>
      <c r="EC22" s="33"/>
      <c r="ED22" s="33"/>
      <c r="EE22" s="33"/>
      <c r="EF22" s="33"/>
      <c r="EG22" s="33"/>
      <c r="EH22" s="33"/>
      <c r="EI22" s="33"/>
      <c r="EJ22" s="33"/>
      <c r="EK22" s="33"/>
      <c r="EL22" s="33"/>
      <c r="EM22" s="33"/>
      <c r="EN22" s="33"/>
      <c r="EO22" s="33"/>
      <c r="EP22" s="33"/>
      <c r="EQ22" s="33"/>
      <c r="ER22" s="33"/>
      <c r="ES22" s="33"/>
      <c r="ET22" s="33"/>
      <c r="EU22" s="33"/>
      <c r="EV22" s="33"/>
      <c r="EW22" s="33"/>
      <c r="EX22" s="33"/>
      <c r="EY22" s="33"/>
      <c r="EZ22" s="33"/>
      <c r="FA22" s="33"/>
      <c r="FB22" s="33"/>
      <c r="FC22" s="33"/>
      <c r="FD22" s="33"/>
      <c r="FE22" s="33"/>
      <c r="FF22" s="33"/>
      <c r="FG22" s="33"/>
      <c r="FH22" s="33"/>
      <c r="FI22" s="33"/>
      <c r="FJ22" s="33"/>
      <c r="FK22" s="33"/>
      <c r="FL22" s="33"/>
    </row>
    <row r="23" spans="1:168" x14ac:dyDescent="0.2">
      <c r="A23" s="1" t="s">
        <v>18</v>
      </c>
      <c r="B23" s="22" t="s">
        <v>137</v>
      </c>
      <c r="C23" s="33"/>
      <c r="D23" s="33"/>
      <c r="E23" s="33"/>
      <c r="F23" s="33"/>
      <c r="G23" s="33"/>
      <c r="H23" s="33"/>
      <c r="I23" s="33"/>
      <c r="J23" s="33"/>
      <c r="K23" s="33"/>
      <c r="L23" s="33"/>
      <c r="M23" s="33"/>
      <c r="N23" s="33"/>
      <c r="O23" s="33"/>
      <c r="P23" s="33"/>
      <c r="Q23" s="33"/>
      <c r="R23" s="33"/>
      <c r="S23" s="33"/>
      <c r="T23" s="33"/>
      <c r="U23" s="33"/>
      <c r="V23" s="33"/>
      <c r="W23" s="33"/>
      <c r="X23" s="33"/>
      <c r="Y23" s="33"/>
      <c r="Z23" s="33"/>
      <c r="AA23" s="33"/>
      <c r="AB23" s="33"/>
      <c r="AC23" s="33"/>
      <c r="AD23" s="33"/>
      <c r="AE23" s="33"/>
      <c r="AF23" s="33"/>
      <c r="AG23" s="33"/>
      <c r="AH23" s="33"/>
      <c r="AI23" s="33"/>
      <c r="AJ23" s="33"/>
      <c r="AK23" s="33"/>
      <c r="AL23" s="33"/>
      <c r="AM23" s="33"/>
      <c r="AN23" s="33"/>
      <c r="AO23" s="33"/>
      <c r="AP23" s="33"/>
      <c r="AQ23" s="33"/>
      <c r="AR23" s="33"/>
      <c r="AS23" s="33"/>
      <c r="AT23" s="33"/>
      <c r="AU23" s="33"/>
      <c r="AV23" s="33"/>
      <c r="AW23" s="33"/>
      <c r="AX23" s="33"/>
      <c r="AY23" s="33"/>
      <c r="AZ23" s="33"/>
      <c r="BA23" s="33"/>
      <c r="BB23" s="33"/>
      <c r="BC23" s="33"/>
      <c r="BD23" s="33"/>
      <c r="BE23" s="33"/>
      <c r="BF23" s="33"/>
      <c r="BG23" s="33"/>
      <c r="BH23" s="33"/>
      <c r="BI23" s="33"/>
      <c r="BJ23" s="33"/>
      <c r="BK23" s="33"/>
      <c r="BL23" s="33"/>
      <c r="BM23" s="33"/>
      <c r="BN23" s="33"/>
      <c r="BO23" s="33"/>
      <c r="BP23" s="33"/>
      <c r="BQ23" s="33"/>
      <c r="BR23" s="33"/>
      <c r="BS23" s="33"/>
      <c r="BT23" s="33"/>
      <c r="BU23" s="33"/>
      <c r="BV23" s="33"/>
      <c r="BW23" s="33"/>
      <c r="BX23" s="33"/>
      <c r="BY23" s="33"/>
      <c r="BZ23" s="85">
        <f t="shared" si="0"/>
        <v>0</v>
      </c>
      <c r="CA23" s="33"/>
      <c r="CB23" s="33"/>
      <c r="CC23" s="33"/>
      <c r="CD23" s="33"/>
      <c r="CE23" s="33"/>
      <c r="CF23" s="33"/>
      <c r="CG23" s="33"/>
      <c r="CH23" s="33"/>
      <c r="CI23" s="33"/>
      <c r="CJ23" s="33"/>
      <c r="CK23" s="33"/>
      <c r="CL23" s="33"/>
      <c r="CM23" s="33"/>
      <c r="CN23" s="33"/>
      <c r="CO23" s="33"/>
      <c r="CP23" s="33"/>
      <c r="CQ23" s="33"/>
      <c r="CR23" s="33"/>
      <c r="CS23" s="33"/>
      <c r="CT23" s="33"/>
      <c r="CU23" s="33"/>
      <c r="CV23" s="33"/>
      <c r="CW23" s="33"/>
      <c r="CX23" s="33"/>
      <c r="CY23" s="33"/>
      <c r="CZ23" s="33"/>
      <c r="DA23" s="33"/>
      <c r="DB23" s="33"/>
      <c r="DC23" s="33"/>
      <c r="DD23" s="33"/>
      <c r="DE23" s="33"/>
      <c r="DF23" s="33"/>
      <c r="DG23" s="33"/>
      <c r="DH23" s="33"/>
      <c r="DI23" s="33"/>
      <c r="DJ23" s="33"/>
      <c r="DK23" s="33"/>
      <c r="DL23" s="33"/>
      <c r="DM23" s="33"/>
      <c r="DN23" s="33"/>
      <c r="DO23" s="33"/>
      <c r="DP23" s="33"/>
      <c r="DQ23" s="33"/>
      <c r="DR23" s="33"/>
      <c r="DS23" s="33"/>
      <c r="DT23" s="33"/>
      <c r="DU23" s="33"/>
      <c r="DV23" s="33"/>
      <c r="DW23" s="33"/>
      <c r="DX23" s="33"/>
      <c r="DY23" s="33"/>
      <c r="DZ23" s="33"/>
      <c r="EA23" s="33"/>
      <c r="EB23" s="33"/>
      <c r="EC23" s="33"/>
      <c r="ED23" s="33"/>
      <c r="EE23" s="33"/>
      <c r="EF23" s="33"/>
      <c r="EG23" s="33"/>
      <c r="EH23" s="33"/>
      <c r="EI23" s="33"/>
      <c r="EJ23" s="33"/>
      <c r="EK23" s="33"/>
      <c r="EL23" s="33"/>
      <c r="EM23" s="33"/>
      <c r="EN23" s="33"/>
      <c r="EO23" s="33"/>
      <c r="EP23" s="33"/>
      <c r="EQ23" s="33"/>
      <c r="ER23" s="33"/>
      <c r="ES23" s="33"/>
      <c r="ET23" s="33"/>
      <c r="EU23" s="33"/>
      <c r="EV23" s="33"/>
      <c r="EW23" s="33"/>
      <c r="EX23" s="33"/>
      <c r="EY23" s="33"/>
      <c r="EZ23" s="33"/>
      <c r="FA23" s="33"/>
      <c r="FB23" s="33"/>
      <c r="FC23" s="33"/>
      <c r="FD23" s="33"/>
      <c r="FE23" s="33"/>
      <c r="FF23" s="33"/>
      <c r="FG23" s="33"/>
      <c r="FH23" s="33"/>
      <c r="FI23" s="33"/>
      <c r="FJ23" s="33"/>
      <c r="FK23" s="33"/>
      <c r="FL23" s="33"/>
    </row>
    <row r="24" spans="1:168" x14ac:dyDescent="0.2">
      <c r="A24" s="1" t="s">
        <v>19</v>
      </c>
      <c r="B24" s="22" t="s">
        <v>138</v>
      </c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85">
        <f t="shared" si="0"/>
        <v>0</v>
      </c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  <c r="CP24" s="33"/>
      <c r="CQ24" s="33"/>
      <c r="CR24" s="33"/>
      <c r="CS24" s="33"/>
      <c r="CT24" s="33"/>
      <c r="CU24" s="33"/>
      <c r="CV24" s="33"/>
      <c r="CW24" s="33"/>
      <c r="CX24" s="33"/>
      <c r="CY24" s="33"/>
      <c r="CZ24" s="33"/>
      <c r="DA24" s="33"/>
      <c r="DB24" s="33"/>
      <c r="DC24" s="33"/>
      <c r="DD24" s="33"/>
      <c r="DE24" s="33"/>
      <c r="DF24" s="33"/>
      <c r="DG24" s="33"/>
      <c r="DH24" s="33"/>
      <c r="DI24" s="33"/>
      <c r="DJ24" s="33"/>
      <c r="DK24" s="33"/>
      <c r="DL24" s="33"/>
      <c r="DM24" s="33"/>
      <c r="DN24" s="33"/>
      <c r="DO24" s="33"/>
      <c r="DP24" s="33"/>
      <c r="DQ24" s="33"/>
      <c r="DR24" s="33"/>
      <c r="DS24" s="33"/>
      <c r="DT24" s="33"/>
      <c r="DU24" s="33"/>
      <c r="DV24" s="33"/>
      <c r="DW24" s="33"/>
      <c r="DX24" s="33"/>
      <c r="DY24" s="33"/>
      <c r="DZ24" s="33"/>
      <c r="EA24" s="33"/>
      <c r="EB24" s="33"/>
      <c r="EC24" s="33"/>
      <c r="ED24" s="33"/>
      <c r="EE24" s="33"/>
      <c r="EF24" s="33"/>
      <c r="EG24" s="33"/>
      <c r="EH24" s="33"/>
      <c r="EI24" s="33"/>
      <c r="EJ24" s="33"/>
      <c r="EK24" s="33"/>
      <c r="EL24" s="33"/>
      <c r="EM24" s="33"/>
      <c r="EN24" s="33"/>
      <c r="EO24" s="33"/>
      <c r="EP24" s="33"/>
      <c r="EQ24" s="33"/>
      <c r="ER24" s="33"/>
      <c r="ES24" s="33"/>
      <c r="ET24" s="33"/>
      <c r="EU24" s="33"/>
      <c r="EV24" s="33"/>
      <c r="EW24" s="33"/>
      <c r="EX24" s="33"/>
      <c r="EY24" s="33"/>
      <c r="EZ24" s="33"/>
      <c r="FA24" s="33"/>
      <c r="FB24" s="33"/>
      <c r="FC24" s="33"/>
      <c r="FD24" s="33"/>
      <c r="FE24" s="33"/>
      <c r="FF24" s="33"/>
      <c r="FG24" s="33"/>
      <c r="FH24" s="33"/>
      <c r="FI24" s="33"/>
      <c r="FJ24" s="33"/>
      <c r="FK24" s="33"/>
      <c r="FL24" s="33"/>
    </row>
    <row r="25" spans="1:168" x14ac:dyDescent="0.2">
      <c r="A25" s="1" t="s">
        <v>20</v>
      </c>
      <c r="B25" s="22" t="s">
        <v>139</v>
      </c>
      <c r="C25" s="33"/>
      <c r="D25" s="33"/>
      <c r="E25" s="33"/>
      <c r="F25" s="33"/>
      <c r="G25" s="33"/>
      <c r="H25" s="33"/>
      <c r="I25" s="33"/>
      <c r="J25" s="33"/>
      <c r="K25" s="33"/>
      <c r="L25" s="33"/>
      <c r="M25" s="33"/>
      <c r="N25" s="33"/>
      <c r="O25" s="33"/>
      <c r="P25" s="33"/>
      <c r="Q25" s="33"/>
      <c r="R25" s="33"/>
      <c r="S25" s="33"/>
      <c r="T25" s="33"/>
      <c r="U25" s="33"/>
      <c r="V25" s="33"/>
      <c r="W25" s="33"/>
      <c r="X25" s="33"/>
      <c r="Y25" s="33"/>
      <c r="Z25" s="33"/>
      <c r="AA25" s="33"/>
      <c r="AB25" s="33"/>
      <c r="AC25" s="33"/>
      <c r="AD25" s="33"/>
      <c r="AE25" s="33"/>
      <c r="AF25" s="33"/>
      <c r="AG25" s="33"/>
      <c r="AH25" s="33"/>
      <c r="AI25" s="33"/>
      <c r="AJ25" s="33"/>
      <c r="AK25" s="33"/>
      <c r="AL25" s="33"/>
      <c r="AM25" s="33"/>
      <c r="AN25" s="33"/>
      <c r="AO25" s="33"/>
      <c r="AP25" s="33"/>
      <c r="AQ25" s="33"/>
      <c r="AR25" s="33"/>
      <c r="AS25" s="33"/>
      <c r="AT25" s="33"/>
      <c r="AU25" s="33"/>
      <c r="AV25" s="33"/>
      <c r="AW25" s="33"/>
      <c r="AX25" s="33"/>
      <c r="AY25" s="33"/>
      <c r="AZ25" s="33"/>
      <c r="BA25" s="33"/>
      <c r="BB25" s="33"/>
      <c r="BC25" s="33"/>
      <c r="BD25" s="33"/>
      <c r="BE25" s="33"/>
      <c r="BF25" s="33"/>
      <c r="BG25" s="33"/>
      <c r="BH25" s="33"/>
      <c r="BI25" s="33"/>
      <c r="BJ25" s="33"/>
      <c r="BK25" s="33"/>
      <c r="BL25" s="33"/>
      <c r="BM25" s="33"/>
      <c r="BN25" s="33"/>
      <c r="BO25" s="33"/>
      <c r="BP25" s="33"/>
      <c r="BQ25" s="33"/>
      <c r="BR25" s="33"/>
      <c r="BS25" s="33"/>
      <c r="BT25" s="33"/>
      <c r="BU25" s="33"/>
      <c r="BV25" s="33"/>
      <c r="BW25" s="33"/>
      <c r="BX25" s="33"/>
      <c r="BY25" s="33"/>
      <c r="BZ25" s="85">
        <f t="shared" si="0"/>
        <v>0</v>
      </c>
      <c r="CA25" s="33"/>
      <c r="CB25" s="33"/>
      <c r="CC25" s="33"/>
      <c r="CD25" s="33"/>
      <c r="CE25" s="33"/>
      <c r="CF25" s="33"/>
      <c r="CG25" s="33"/>
      <c r="CH25" s="33"/>
      <c r="CI25" s="33"/>
      <c r="CJ25" s="33"/>
      <c r="CK25" s="33"/>
      <c r="CL25" s="33"/>
      <c r="CM25" s="33"/>
      <c r="CN25" s="33"/>
      <c r="CO25" s="33"/>
      <c r="CP25" s="33"/>
      <c r="CQ25" s="33"/>
      <c r="CR25" s="33"/>
      <c r="CS25" s="33"/>
      <c r="CT25" s="33"/>
      <c r="CU25" s="33"/>
      <c r="CV25" s="33"/>
      <c r="CW25" s="33"/>
      <c r="CX25" s="33"/>
      <c r="CY25" s="33"/>
      <c r="CZ25" s="33"/>
      <c r="DA25" s="33"/>
      <c r="DB25" s="33"/>
      <c r="DC25" s="33"/>
      <c r="DD25" s="33"/>
      <c r="DE25" s="33"/>
      <c r="DF25" s="33"/>
      <c r="DG25" s="33"/>
      <c r="DH25" s="33"/>
      <c r="DI25" s="33"/>
      <c r="DJ25" s="33"/>
      <c r="DK25" s="33"/>
      <c r="DL25" s="33"/>
      <c r="DM25" s="33"/>
      <c r="DN25" s="33"/>
      <c r="DO25" s="33"/>
      <c r="DP25" s="33"/>
      <c r="DQ25" s="33"/>
      <c r="DR25" s="33"/>
      <c r="DS25" s="33"/>
      <c r="DT25" s="33"/>
      <c r="DU25" s="33"/>
      <c r="DV25" s="33"/>
      <c r="DW25" s="33"/>
      <c r="DX25" s="33"/>
      <c r="DY25" s="33"/>
      <c r="DZ25" s="33"/>
      <c r="EA25" s="33"/>
      <c r="EB25" s="33"/>
      <c r="EC25" s="33"/>
      <c r="ED25" s="33"/>
      <c r="EE25" s="33"/>
      <c r="EF25" s="33"/>
      <c r="EG25" s="33"/>
      <c r="EH25" s="33"/>
      <c r="EI25" s="33"/>
      <c r="EJ25" s="33"/>
      <c r="EK25" s="33"/>
      <c r="EL25" s="33"/>
      <c r="EM25" s="33"/>
      <c r="EN25" s="33"/>
      <c r="EO25" s="33"/>
      <c r="EP25" s="33"/>
      <c r="EQ25" s="33"/>
      <c r="ER25" s="33"/>
      <c r="ES25" s="33"/>
      <c r="ET25" s="33"/>
      <c r="EU25" s="33"/>
      <c r="EV25" s="33"/>
      <c r="EW25" s="33"/>
      <c r="EX25" s="33"/>
      <c r="EY25" s="33"/>
      <c r="EZ25" s="33"/>
      <c r="FA25" s="33"/>
      <c r="FB25" s="33"/>
      <c r="FC25" s="33"/>
      <c r="FD25" s="33"/>
      <c r="FE25" s="33"/>
      <c r="FF25" s="33"/>
      <c r="FG25" s="33"/>
      <c r="FH25" s="33"/>
      <c r="FI25" s="33"/>
      <c r="FJ25" s="33"/>
      <c r="FK25" s="33"/>
      <c r="FL25" s="33"/>
    </row>
    <row r="26" spans="1:168" x14ac:dyDescent="0.2">
      <c r="A26" s="1" t="s">
        <v>21</v>
      </c>
      <c r="B26" s="22" t="s">
        <v>140</v>
      </c>
      <c r="C26" s="33"/>
      <c r="D26" s="33"/>
      <c r="E26" s="33"/>
      <c r="F26" s="33"/>
      <c r="G26" s="33"/>
      <c r="H26" s="33"/>
      <c r="I26" s="33"/>
      <c r="J26" s="33"/>
      <c r="K26" s="33"/>
      <c r="L26" s="33"/>
      <c r="M26" s="33"/>
      <c r="N26" s="33"/>
      <c r="O26" s="33"/>
      <c r="P26" s="33"/>
      <c r="Q26" s="33"/>
      <c r="R26" s="33"/>
      <c r="S26" s="33"/>
      <c r="T26" s="33"/>
      <c r="U26" s="33"/>
      <c r="V26" s="33"/>
      <c r="W26" s="33"/>
      <c r="X26" s="33"/>
      <c r="Y26" s="33"/>
      <c r="Z26" s="33"/>
      <c r="AA26" s="33"/>
      <c r="AB26" s="33"/>
      <c r="AC26" s="33"/>
      <c r="AD26" s="33"/>
      <c r="AE26" s="33"/>
      <c r="AF26" s="33"/>
      <c r="AG26" s="33"/>
      <c r="AH26" s="33"/>
      <c r="AI26" s="33"/>
      <c r="AJ26" s="33"/>
      <c r="AK26" s="33"/>
      <c r="AL26" s="33"/>
      <c r="AM26" s="33"/>
      <c r="AN26" s="33"/>
      <c r="AO26" s="33"/>
      <c r="AP26" s="33"/>
      <c r="AQ26" s="33"/>
      <c r="AR26" s="33"/>
      <c r="AS26" s="33"/>
      <c r="AT26" s="33"/>
      <c r="AU26" s="33"/>
      <c r="AV26" s="33"/>
      <c r="AW26" s="33"/>
      <c r="AX26" s="33"/>
      <c r="AY26" s="33"/>
      <c r="AZ26" s="33"/>
      <c r="BA26" s="33"/>
      <c r="BB26" s="33"/>
      <c r="BC26" s="33"/>
      <c r="BD26" s="33"/>
      <c r="BE26" s="33"/>
      <c r="BF26" s="33"/>
      <c r="BG26" s="33"/>
      <c r="BH26" s="33"/>
      <c r="BI26" s="33"/>
      <c r="BJ26" s="33"/>
      <c r="BK26" s="33"/>
      <c r="BL26" s="33"/>
      <c r="BM26" s="33"/>
      <c r="BN26" s="33"/>
      <c r="BO26" s="33"/>
      <c r="BP26" s="33"/>
      <c r="BQ26" s="33"/>
      <c r="BR26" s="33"/>
      <c r="BS26" s="33"/>
      <c r="BT26" s="33"/>
      <c r="BU26" s="33"/>
      <c r="BV26" s="33"/>
      <c r="BW26" s="33"/>
      <c r="BX26" s="33"/>
      <c r="BY26" s="33"/>
      <c r="BZ26" s="85">
        <f t="shared" si="0"/>
        <v>0</v>
      </c>
      <c r="CA26" s="33"/>
      <c r="CB26" s="33"/>
      <c r="CC26" s="33"/>
      <c r="CD26" s="33"/>
      <c r="CE26" s="33"/>
      <c r="CF26" s="33"/>
      <c r="CG26" s="33"/>
      <c r="CH26" s="33"/>
      <c r="CI26" s="33"/>
      <c r="CJ26" s="33"/>
      <c r="CK26" s="33"/>
      <c r="CL26" s="33"/>
      <c r="CM26" s="33"/>
      <c r="CN26" s="33"/>
      <c r="CO26" s="33"/>
      <c r="CP26" s="33"/>
      <c r="CQ26" s="33"/>
      <c r="CR26" s="33"/>
      <c r="CS26" s="33"/>
      <c r="CT26" s="33"/>
      <c r="CU26" s="33"/>
      <c r="CV26" s="33"/>
      <c r="CW26" s="33"/>
      <c r="CX26" s="33"/>
      <c r="CY26" s="33"/>
      <c r="CZ26" s="33"/>
      <c r="DA26" s="33"/>
      <c r="DB26" s="33"/>
      <c r="DC26" s="33"/>
      <c r="DD26" s="33"/>
      <c r="DE26" s="33"/>
      <c r="DF26" s="33"/>
      <c r="DG26" s="33"/>
      <c r="DH26" s="33"/>
      <c r="DI26" s="33"/>
      <c r="DJ26" s="33"/>
      <c r="DK26" s="33"/>
      <c r="DL26" s="33"/>
      <c r="DM26" s="33"/>
      <c r="DN26" s="33"/>
      <c r="DO26" s="33"/>
      <c r="DP26" s="33"/>
      <c r="DQ26" s="33"/>
      <c r="DR26" s="33"/>
      <c r="DS26" s="33"/>
      <c r="DT26" s="33"/>
      <c r="DU26" s="33"/>
      <c r="DV26" s="33"/>
      <c r="DW26" s="33"/>
      <c r="DX26" s="33"/>
      <c r="DY26" s="33"/>
      <c r="DZ26" s="33"/>
      <c r="EA26" s="33"/>
      <c r="EB26" s="33"/>
      <c r="EC26" s="33"/>
      <c r="ED26" s="33"/>
      <c r="EE26" s="33"/>
      <c r="EF26" s="33"/>
      <c r="EG26" s="33"/>
      <c r="EH26" s="33"/>
      <c r="EI26" s="33"/>
      <c r="EJ26" s="33"/>
      <c r="EK26" s="33"/>
      <c r="EL26" s="33"/>
      <c r="EM26" s="33"/>
      <c r="EN26" s="33"/>
      <c r="EO26" s="33"/>
      <c r="EP26" s="33"/>
      <c r="EQ26" s="33"/>
      <c r="ER26" s="33"/>
      <c r="ES26" s="33"/>
      <c r="ET26" s="33"/>
      <c r="EU26" s="33"/>
      <c r="EV26" s="33"/>
      <c r="EW26" s="33"/>
      <c r="EX26" s="33"/>
      <c r="EY26" s="33"/>
      <c r="EZ26" s="33"/>
      <c r="FA26" s="33"/>
      <c r="FB26" s="33"/>
      <c r="FC26" s="33"/>
      <c r="FD26" s="33"/>
      <c r="FE26" s="33"/>
      <c r="FF26" s="33"/>
      <c r="FG26" s="33"/>
      <c r="FH26" s="33"/>
      <c r="FI26" s="33"/>
      <c r="FJ26" s="33"/>
      <c r="FK26" s="33"/>
      <c r="FL26" s="33"/>
    </row>
    <row r="27" spans="1:168" x14ac:dyDescent="0.2">
      <c r="A27" s="1" t="s">
        <v>22</v>
      </c>
      <c r="B27" s="22" t="s">
        <v>141</v>
      </c>
      <c r="C27" s="33"/>
      <c r="D27" s="33"/>
      <c r="E27" s="33"/>
      <c r="F27" s="33"/>
      <c r="G27" s="33"/>
      <c r="H27" s="33"/>
      <c r="I27" s="33"/>
      <c r="J27" s="33"/>
      <c r="K27" s="33"/>
      <c r="L27" s="33"/>
      <c r="M27" s="33"/>
      <c r="N27" s="33"/>
      <c r="O27" s="33"/>
      <c r="P27" s="33"/>
      <c r="Q27" s="33"/>
      <c r="R27" s="33"/>
      <c r="S27" s="33"/>
      <c r="T27" s="33"/>
      <c r="U27" s="33"/>
      <c r="V27" s="33"/>
      <c r="W27" s="33"/>
      <c r="X27" s="33"/>
      <c r="Y27" s="33"/>
      <c r="Z27" s="33"/>
      <c r="AA27" s="33"/>
      <c r="AB27" s="33"/>
      <c r="AC27" s="33"/>
      <c r="AD27" s="33"/>
      <c r="AE27" s="33"/>
      <c r="AF27" s="33"/>
      <c r="AG27" s="33"/>
      <c r="AH27" s="33"/>
      <c r="AI27" s="33"/>
      <c r="AJ27" s="33"/>
      <c r="AK27" s="33"/>
      <c r="AL27" s="33"/>
      <c r="AM27" s="33"/>
      <c r="AN27" s="33"/>
      <c r="AO27" s="33"/>
      <c r="AP27" s="33"/>
      <c r="AQ27" s="33"/>
      <c r="AR27" s="33"/>
      <c r="AS27" s="33"/>
      <c r="AT27" s="33"/>
      <c r="AU27" s="33"/>
      <c r="AV27" s="33"/>
      <c r="AW27" s="33"/>
      <c r="AX27" s="33"/>
      <c r="AY27" s="33"/>
      <c r="AZ27" s="33"/>
      <c r="BA27" s="33"/>
      <c r="BB27" s="33"/>
      <c r="BC27" s="33"/>
      <c r="BD27" s="33"/>
      <c r="BE27" s="33"/>
      <c r="BF27" s="33"/>
      <c r="BG27" s="33"/>
      <c r="BH27" s="33"/>
      <c r="BI27" s="33"/>
      <c r="BJ27" s="33"/>
      <c r="BK27" s="33"/>
      <c r="BL27" s="33"/>
      <c r="BM27" s="33"/>
      <c r="BN27" s="33"/>
      <c r="BO27" s="33"/>
      <c r="BP27" s="33"/>
      <c r="BQ27" s="33"/>
      <c r="BR27" s="33"/>
      <c r="BS27" s="33"/>
      <c r="BT27" s="33"/>
      <c r="BU27" s="33"/>
      <c r="BV27" s="33"/>
      <c r="BW27" s="33"/>
      <c r="BX27" s="33"/>
      <c r="BY27" s="33"/>
      <c r="BZ27" s="85">
        <f t="shared" si="0"/>
        <v>0</v>
      </c>
      <c r="CA27" s="33"/>
      <c r="CB27" s="33"/>
      <c r="CC27" s="33"/>
      <c r="CD27" s="33"/>
      <c r="CE27" s="33"/>
      <c r="CF27" s="33"/>
      <c r="CG27" s="33"/>
      <c r="CH27" s="33"/>
      <c r="CI27" s="33"/>
      <c r="CJ27" s="33"/>
      <c r="CK27" s="33"/>
      <c r="CL27" s="33"/>
      <c r="CM27" s="33"/>
      <c r="CN27" s="33"/>
      <c r="CO27" s="33"/>
      <c r="CP27" s="33"/>
      <c r="CQ27" s="33"/>
      <c r="CR27" s="33"/>
      <c r="CS27" s="33"/>
      <c r="CT27" s="33"/>
      <c r="CU27" s="33"/>
      <c r="CV27" s="33"/>
      <c r="CW27" s="33"/>
      <c r="CX27" s="33"/>
      <c r="CY27" s="33"/>
      <c r="CZ27" s="33"/>
      <c r="DA27" s="33"/>
      <c r="DB27" s="33"/>
      <c r="DC27" s="33"/>
      <c r="DD27" s="33"/>
      <c r="DE27" s="33"/>
      <c r="DF27" s="33"/>
      <c r="DG27" s="33"/>
      <c r="DH27" s="33"/>
      <c r="DI27" s="33"/>
      <c r="DJ27" s="33"/>
      <c r="DK27" s="33"/>
      <c r="DL27" s="33"/>
      <c r="DM27" s="33"/>
      <c r="DN27" s="33"/>
      <c r="DO27" s="33"/>
      <c r="DP27" s="33"/>
      <c r="DQ27" s="33"/>
      <c r="DR27" s="33"/>
      <c r="DS27" s="33"/>
      <c r="DT27" s="33"/>
      <c r="DU27" s="33"/>
      <c r="DV27" s="33"/>
      <c r="DW27" s="33"/>
      <c r="DX27" s="33"/>
      <c r="DY27" s="33"/>
      <c r="DZ27" s="33"/>
      <c r="EA27" s="33"/>
      <c r="EB27" s="33"/>
      <c r="EC27" s="33"/>
      <c r="ED27" s="33"/>
      <c r="EE27" s="33"/>
      <c r="EF27" s="33"/>
      <c r="EG27" s="33"/>
      <c r="EH27" s="33"/>
      <c r="EI27" s="33"/>
      <c r="EJ27" s="33"/>
      <c r="EK27" s="33"/>
      <c r="EL27" s="33"/>
      <c r="EM27" s="33"/>
      <c r="EN27" s="33"/>
      <c r="EO27" s="33"/>
      <c r="EP27" s="33"/>
      <c r="EQ27" s="33"/>
      <c r="ER27" s="33"/>
      <c r="ES27" s="33"/>
      <c r="ET27" s="33"/>
      <c r="EU27" s="33"/>
      <c r="EV27" s="33"/>
      <c r="EW27" s="33"/>
      <c r="EX27" s="33"/>
      <c r="EY27" s="33"/>
      <c r="EZ27" s="33"/>
      <c r="FA27" s="33"/>
      <c r="FB27" s="33"/>
      <c r="FC27" s="33"/>
      <c r="FD27" s="33"/>
      <c r="FE27" s="33"/>
      <c r="FF27" s="33"/>
      <c r="FG27" s="33"/>
      <c r="FH27" s="33"/>
      <c r="FI27" s="33"/>
      <c r="FJ27" s="33"/>
      <c r="FK27" s="33"/>
      <c r="FL27" s="33"/>
    </row>
    <row r="28" spans="1:168" x14ac:dyDescent="0.2">
      <c r="A28" s="1" t="s">
        <v>23</v>
      </c>
      <c r="B28" s="22" t="s">
        <v>142</v>
      </c>
      <c r="C28" s="33"/>
      <c r="D28" s="33"/>
      <c r="E28" s="33"/>
      <c r="F28" s="33"/>
      <c r="G28" s="33"/>
      <c r="H28" s="33"/>
      <c r="I28" s="33"/>
      <c r="J28" s="33"/>
      <c r="K28" s="33"/>
      <c r="L28" s="33"/>
      <c r="M28" s="33"/>
      <c r="N28" s="33"/>
      <c r="O28" s="33"/>
      <c r="P28" s="33"/>
      <c r="Q28" s="33"/>
      <c r="R28" s="33"/>
      <c r="S28" s="33"/>
      <c r="T28" s="33"/>
      <c r="U28" s="33"/>
      <c r="V28" s="33"/>
      <c r="W28" s="33"/>
      <c r="X28" s="33"/>
      <c r="Y28" s="33"/>
      <c r="Z28" s="33"/>
      <c r="AA28" s="33"/>
      <c r="AB28" s="33"/>
      <c r="AC28" s="33"/>
      <c r="AD28" s="33"/>
      <c r="AE28" s="33"/>
      <c r="AF28" s="33"/>
      <c r="AG28" s="33"/>
      <c r="AH28" s="33"/>
      <c r="AI28" s="33"/>
      <c r="AJ28" s="33"/>
      <c r="AK28" s="33"/>
      <c r="AL28" s="33"/>
      <c r="AM28" s="33"/>
      <c r="AN28" s="33"/>
      <c r="AO28" s="33"/>
      <c r="AP28" s="33"/>
      <c r="AQ28" s="33"/>
      <c r="AR28" s="33"/>
      <c r="AS28" s="33"/>
      <c r="AT28" s="33"/>
      <c r="AU28" s="33"/>
      <c r="AV28" s="33"/>
      <c r="AW28" s="33"/>
      <c r="AX28" s="33"/>
      <c r="AY28" s="33"/>
      <c r="AZ28" s="33"/>
      <c r="BA28" s="33"/>
      <c r="BB28" s="33"/>
      <c r="BC28" s="33"/>
      <c r="BD28" s="33"/>
      <c r="BE28" s="33"/>
      <c r="BF28" s="33"/>
      <c r="BG28" s="33"/>
      <c r="BH28" s="33"/>
      <c r="BI28" s="33"/>
      <c r="BJ28" s="33"/>
      <c r="BK28" s="33"/>
      <c r="BL28" s="33"/>
      <c r="BM28" s="33"/>
      <c r="BN28" s="33"/>
      <c r="BO28" s="33"/>
      <c r="BP28" s="33"/>
      <c r="BQ28" s="33"/>
      <c r="BR28" s="33"/>
      <c r="BS28" s="33"/>
      <c r="BT28" s="33"/>
      <c r="BU28" s="33"/>
      <c r="BV28" s="33"/>
      <c r="BW28" s="33"/>
      <c r="BX28" s="33"/>
      <c r="BY28" s="33"/>
      <c r="BZ28" s="85">
        <f t="shared" si="0"/>
        <v>0</v>
      </c>
      <c r="CA28" s="33"/>
      <c r="CB28" s="33"/>
      <c r="CC28" s="33"/>
      <c r="CD28" s="33"/>
      <c r="CE28" s="33"/>
      <c r="CF28" s="33"/>
      <c r="CG28" s="33"/>
      <c r="CH28" s="33"/>
      <c r="CI28" s="33"/>
      <c r="CJ28" s="33"/>
      <c r="CK28" s="33"/>
      <c r="CL28" s="33"/>
      <c r="CM28" s="33"/>
      <c r="CN28" s="33"/>
      <c r="CO28" s="33"/>
      <c r="CP28" s="33"/>
      <c r="CQ28" s="33"/>
      <c r="CR28" s="33"/>
      <c r="CS28" s="33"/>
      <c r="CT28" s="33"/>
      <c r="CU28" s="33"/>
      <c r="CV28" s="33"/>
      <c r="CW28" s="33"/>
      <c r="CX28" s="33"/>
      <c r="CY28" s="33"/>
      <c r="CZ28" s="33"/>
      <c r="DA28" s="33"/>
      <c r="DB28" s="33"/>
      <c r="DC28" s="33"/>
      <c r="DD28" s="33"/>
      <c r="DE28" s="33"/>
      <c r="DF28" s="33"/>
      <c r="DG28" s="33"/>
      <c r="DH28" s="33"/>
      <c r="DI28" s="33"/>
      <c r="DJ28" s="33"/>
      <c r="DK28" s="33"/>
      <c r="DL28" s="33"/>
      <c r="DM28" s="33"/>
      <c r="DN28" s="33"/>
      <c r="DO28" s="33"/>
      <c r="DP28" s="33"/>
      <c r="DQ28" s="33"/>
      <c r="DR28" s="33"/>
      <c r="DS28" s="33"/>
      <c r="DT28" s="33"/>
      <c r="DU28" s="33"/>
      <c r="DV28" s="33"/>
      <c r="DW28" s="33"/>
      <c r="DX28" s="33"/>
      <c r="DY28" s="33"/>
      <c r="DZ28" s="33"/>
      <c r="EA28" s="33"/>
      <c r="EB28" s="33"/>
      <c r="EC28" s="33"/>
      <c r="ED28" s="33"/>
      <c r="EE28" s="33"/>
      <c r="EF28" s="33"/>
      <c r="EG28" s="33"/>
      <c r="EH28" s="33"/>
      <c r="EI28" s="33"/>
      <c r="EJ28" s="33"/>
      <c r="EK28" s="33"/>
      <c r="EL28" s="33"/>
      <c r="EM28" s="33"/>
      <c r="EN28" s="33"/>
      <c r="EO28" s="33"/>
      <c r="EP28" s="33"/>
      <c r="EQ28" s="33"/>
      <c r="ER28" s="33"/>
      <c r="ES28" s="33"/>
      <c r="ET28" s="33"/>
      <c r="EU28" s="33"/>
      <c r="EV28" s="33"/>
      <c r="EW28" s="33"/>
      <c r="EX28" s="33"/>
      <c r="EY28" s="33"/>
      <c r="EZ28" s="33"/>
      <c r="FA28" s="33"/>
      <c r="FB28" s="33"/>
      <c r="FC28" s="33"/>
      <c r="FD28" s="33"/>
      <c r="FE28" s="33"/>
      <c r="FF28" s="33"/>
      <c r="FG28" s="33"/>
      <c r="FH28" s="33"/>
      <c r="FI28" s="33"/>
      <c r="FJ28" s="33"/>
      <c r="FK28" s="33"/>
      <c r="FL28" s="33"/>
    </row>
    <row r="29" spans="1:168" x14ac:dyDescent="0.2">
      <c r="A29" s="1" t="s">
        <v>24</v>
      </c>
      <c r="B29" s="22" t="s">
        <v>143</v>
      </c>
      <c r="C29" s="33"/>
      <c r="D29" s="33"/>
      <c r="E29" s="33"/>
      <c r="F29" s="33"/>
      <c r="G29" s="33"/>
      <c r="H29" s="33"/>
      <c r="I29" s="33"/>
      <c r="J29" s="33"/>
      <c r="K29" s="33"/>
      <c r="L29" s="33"/>
      <c r="M29" s="33"/>
      <c r="N29" s="33"/>
      <c r="O29" s="33"/>
      <c r="P29" s="33"/>
      <c r="Q29" s="33"/>
      <c r="R29" s="33"/>
      <c r="S29" s="33"/>
      <c r="T29" s="33"/>
      <c r="U29" s="33"/>
      <c r="V29" s="33"/>
      <c r="W29" s="33"/>
      <c r="X29" s="33"/>
      <c r="Y29" s="33"/>
      <c r="Z29" s="33"/>
      <c r="AA29" s="33"/>
      <c r="AB29" s="33"/>
      <c r="AC29" s="33"/>
      <c r="AD29" s="33"/>
      <c r="AE29" s="33"/>
      <c r="AF29" s="33"/>
      <c r="AG29" s="33"/>
      <c r="AH29" s="33"/>
      <c r="AI29" s="33"/>
      <c r="AJ29" s="33"/>
      <c r="AK29" s="33"/>
      <c r="AL29" s="33"/>
      <c r="AM29" s="33"/>
      <c r="AN29" s="33"/>
      <c r="AO29" s="33"/>
      <c r="AP29" s="33"/>
      <c r="AQ29" s="33"/>
      <c r="AR29" s="33"/>
      <c r="AS29" s="33"/>
      <c r="AT29" s="33"/>
      <c r="AU29" s="33"/>
      <c r="AV29" s="33"/>
      <c r="AW29" s="33"/>
      <c r="AX29" s="33"/>
      <c r="AY29" s="33"/>
      <c r="AZ29" s="33"/>
      <c r="BA29" s="33"/>
      <c r="BB29" s="33"/>
      <c r="BC29" s="33"/>
      <c r="BD29" s="33"/>
      <c r="BE29" s="33"/>
      <c r="BF29" s="33"/>
      <c r="BG29" s="33"/>
      <c r="BH29" s="33"/>
      <c r="BI29" s="33"/>
      <c r="BJ29" s="33"/>
      <c r="BK29" s="33"/>
      <c r="BL29" s="33"/>
      <c r="BM29" s="33"/>
      <c r="BN29" s="33"/>
      <c r="BO29" s="33"/>
      <c r="BP29" s="33"/>
      <c r="BQ29" s="33"/>
      <c r="BR29" s="33"/>
      <c r="BS29" s="33"/>
      <c r="BT29" s="33"/>
      <c r="BU29" s="33"/>
      <c r="BV29" s="33"/>
      <c r="BW29" s="33"/>
      <c r="BX29" s="33"/>
      <c r="BY29" s="33"/>
      <c r="BZ29" s="85">
        <f t="shared" si="0"/>
        <v>0</v>
      </c>
      <c r="CA29" s="33"/>
      <c r="CB29" s="33"/>
      <c r="CC29" s="33"/>
      <c r="CD29" s="33"/>
      <c r="CE29" s="33"/>
      <c r="CF29" s="33"/>
      <c r="CG29" s="33"/>
      <c r="CH29" s="33"/>
      <c r="CI29" s="33"/>
      <c r="CJ29" s="33"/>
      <c r="CK29" s="33"/>
      <c r="CL29" s="33"/>
      <c r="CM29" s="33"/>
      <c r="CN29" s="33"/>
      <c r="CO29" s="33"/>
      <c r="CP29" s="33"/>
      <c r="CQ29" s="33"/>
      <c r="CR29" s="33"/>
      <c r="CS29" s="33"/>
      <c r="CT29" s="33"/>
      <c r="CU29" s="33"/>
      <c r="CV29" s="33"/>
      <c r="CW29" s="33"/>
      <c r="CX29" s="33"/>
      <c r="CY29" s="33"/>
      <c r="CZ29" s="33"/>
      <c r="DA29" s="33"/>
      <c r="DB29" s="33"/>
      <c r="DC29" s="33"/>
      <c r="DD29" s="33"/>
      <c r="DE29" s="33"/>
      <c r="DF29" s="33"/>
      <c r="DG29" s="33"/>
      <c r="DH29" s="33"/>
      <c r="DI29" s="33"/>
      <c r="DJ29" s="33"/>
      <c r="DK29" s="33"/>
      <c r="DL29" s="33"/>
      <c r="DM29" s="33"/>
      <c r="DN29" s="33"/>
      <c r="DO29" s="33"/>
      <c r="DP29" s="33"/>
      <c r="DQ29" s="33"/>
      <c r="DR29" s="33"/>
      <c r="DS29" s="33"/>
      <c r="DT29" s="33"/>
      <c r="DU29" s="33"/>
      <c r="DV29" s="33"/>
      <c r="DW29" s="33"/>
      <c r="DX29" s="33"/>
      <c r="DY29" s="33"/>
      <c r="DZ29" s="33"/>
      <c r="EA29" s="33"/>
      <c r="EB29" s="33"/>
      <c r="EC29" s="33"/>
      <c r="ED29" s="33"/>
      <c r="EE29" s="33"/>
      <c r="EF29" s="33"/>
      <c r="EG29" s="33"/>
      <c r="EH29" s="33"/>
      <c r="EI29" s="33"/>
      <c r="EJ29" s="33"/>
      <c r="EK29" s="33"/>
      <c r="EL29" s="33"/>
      <c r="EM29" s="33"/>
      <c r="EN29" s="33"/>
      <c r="EO29" s="33"/>
      <c r="EP29" s="33"/>
      <c r="EQ29" s="33"/>
      <c r="ER29" s="33"/>
      <c r="ES29" s="33"/>
      <c r="ET29" s="33"/>
      <c r="EU29" s="33"/>
      <c r="EV29" s="33"/>
      <c r="EW29" s="33"/>
      <c r="EX29" s="33"/>
      <c r="EY29" s="33"/>
      <c r="EZ29" s="33"/>
      <c r="FA29" s="33"/>
      <c r="FB29" s="33"/>
      <c r="FC29" s="33"/>
      <c r="FD29" s="33"/>
      <c r="FE29" s="33"/>
      <c r="FF29" s="33"/>
      <c r="FG29" s="33"/>
      <c r="FH29" s="33"/>
      <c r="FI29" s="33"/>
      <c r="FJ29" s="33"/>
      <c r="FK29" s="33"/>
      <c r="FL29" s="33"/>
    </row>
    <row r="30" spans="1:168" x14ac:dyDescent="0.2">
      <c r="A30" s="1" t="s">
        <v>25</v>
      </c>
      <c r="B30" s="22" t="s">
        <v>144</v>
      </c>
      <c r="C30" s="33"/>
      <c r="D30" s="33"/>
      <c r="E30" s="33"/>
      <c r="F30" s="33"/>
      <c r="G30" s="33"/>
      <c r="H30" s="33"/>
      <c r="I30" s="33"/>
      <c r="J30" s="33"/>
      <c r="K30" s="33"/>
      <c r="L30" s="33"/>
      <c r="M30" s="33"/>
      <c r="N30" s="33"/>
      <c r="O30" s="33"/>
      <c r="P30" s="33"/>
      <c r="Q30" s="33"/>
      <c r="R30" s="33"/>
      <c r="S30" s="33"/>
      <c r="T30" s="33"/>
      <c r="U30" s="33"/>
      <c r="V30" s="33"/>
      <c r="W30" s="33"/>
      <c r="X30" s="33"/>
      <c r="Y30" s="33"/>
      <c r="Z30" s="33"/>
      <c r="AA30" s="33"/>
      <c r="AB30" s="33"/>
      <c r="AC30" s="33"/>
      <c r="AD30" s="33"/>
      <c r="AE30" s="33"/>
      <c r="AF30" s="33"/>
      <c r="AG30" s="33"/>
      <c r="AH30" s="33"/>
      <c r="AI30" s="33"/>
      <c r="AJ30" s="33"/>
      <c r="AK30" s="33"/>
      <c r="AL30" s="33"/>
      <c r="AM30" s="33"/>
      <c r="AN30" s="33"/>
      <c r="AO30" s="33"/>
      <c r="AP30" s="33"/>
      <c r="AQ30" s="33"/>
      <c r="AR30" s="33"/>
      <c r="AS30" s="33"/>
      <c r="AT30" s="33"/>
      <c r="AU30" s="33"/>
      <c r="AV30" s="33"/>
      <c r="AW30" s="33"/>
      <c r="AX30" s="33"/>
      <c r="AY30" s="33"/>
      <c r="AZ30" s="33"/>
      <c r="BA30" s="33"/>
      <c r="BB30" s="33"/>
      <c r="BC30" s="33"/>
      <c r="BD30" s="33"/>
      <c r="BE30" s="33"/>
      <c r="BF30" s="33"/>
      <c r="BG30" s="33"/>
      <c r="BH30" s="33"/>
      <c r="BI30" s="33"/>
      <c r="BJ30" s="33"/>
      <c r="BK30" s="33"/>
      <c r="BL30" s="33"/>
      <c r="BM30" s="33"/>
      <c r="BN30" s="33"/>
      <c r="BO30" s="33"/>
      <c r="BP30" s="33"/>
      <c r="BQ30" s="33"/>
      <c r="BR30" s="33"/>
      <c r="BS30" s="33"/>
      <c r="BT30" s="33"/>
      <c r="BU30" s="33"/>
      <c r="BV30" s="33"/>
      <c r="BW30" s="33"/>
      <c r="BX30" s="33"/>
      <c r="BY30" s="33"/>
      <c r="BZ30" s="85">
        <f t="shared" si="0"/>
        <v>0</v>
      </c>
      <c r="CA30" s="33"/>
      <c r="CB30" s="33"/>
      <c r="CC30" s="33"/>
      <c r="CD30" s="33"/>
      <c r="CE30" s="33"/>
      <c r="CF30" s="33"/>
      <c r="CG30" s="33"/>
      <c r="CH30" s="33"/>
      <c r="CI30" s="33"/>
      <c r="CJ30" s="33"/>
      <c r="CK30" s="33"/>
      <c r="CL30" s="33"/>
      <c r="CM30" s="33"/>
      <c r="CN30" s="33"/>
      <c r="CO30" s="33"/>
      <c r="CP30" s="33"/>
      <c r="CQ30" s="33"/>
      <c r="CR30" s="33"/>
      <c r="CS30" s="33"/>
      <c r="CT30" s="33"/>
      <c r="CU30" s="33"/>
      <c r="CV30" s="33"/>
      <c r="CW30" s="33"/>
      <c r="CX30" s="33"/>
      <c r="CY30" s="33"/>
      <c r="CZ30" s="33"/>
      <c r="DA30" s="33"/>
      <c r="DB30" s="33"/>
      <c r="DC30" s="33"/>
      <c r="DD30" s="33"/>
      <c r="DE30" s="33"/>
      <c r="DF30" s="33"/>
      <c r="DG30" s="33"/>
      <c r="DH30" s="33"/>
      <c r="DI30" s="33"/>
      <c r="DJ30" s="33"/>
      <c r="DK30" s="33"/>
      <c r="DL30" s="33"/>
      <c r="DM30" s="33"/>
      <c r="DN30" s="33"/>
      <c r="DO30" s="33"/>
      <c r="DP30" s="33"/>
      <c r="DQ30" s="33"/>
      <c r="DR30" s="33"/>
      <c r="DS30" s="33"/>
      <c r="DT30" s="33"/>
      <c r="DU30" s="33"/>
      <c r="DV30" s="33"/>
      <c r="DW30" s="33"/>
      <c r="DX30" s="33"/>
      <c r="DY30" s="33"/>
      <c r="DZ30" s="33"/>
      <c r="EA30" s="33"/>
      <c r="EB30" s="33"/>
      <c r="EC30" s="33"/>
      <c r="ED30" s="33"/>
      <c r="EE30" s="33"/>
      <c r="EF30" s="33"/>
      <c r="EG30" s="33"/>
      <c r="EH30" s="33"/>
      <c r="EI30" s="33"/>
      <c r="EJ30" s="33"/>
      <c r="EK30" s="33"/>
      <c r="EL30" s="33"/>
      <c r="EM30" s="33"/>
      <c r="EN30" s="33"/>
      <c r="EO30" s="33"/>
      <c r="EP30" s="33"/>
      <c r="EQ30" s="33"/>
      <c r="ER30" s="33"/>
      <c r="ES30" s="33"/>
      <c r="ET30" s="33"/>
      <c r="EU30" s="33"/>
      <c r="EV30" s="33"/>
      <c r="EW30" s="33"/>
      <c r="EX30" s="33"/>
      <c r="EY30" s="33"/>
      <c r="EZ30" s="33"/>
      <c r="FA30" s="33"/>
      <c r="FB30" s="33"/>
      <c r="FC30" s="33"/>
      <c r="FD30" s="33"/>
      <c r="FE30" s="33"/>
      <c r="FF30" s="33"/>
      <c r="FG30" s="33"/>
      <c r="FH30" s="33"/>
      <c r="FI30" s="33"/>
      <c r="FJ30" s="33"/>
      <c r="FK30" s="33"/>
      <c r="FL30" s="33"/>
    </row>
    <row r="31" spans="1:168" x14ac:dyDescent="0.2">
      <c r="A31" s="1" t="s">
        <v>26</v>
      </c>
      <c r="B31" s="22" t="s">
        <v>145</v>
      </c>
      <c r="C31" s="33"/>
      <c r="D31" s="33"/>
      <c r="E31" s="33"/>
      <c r="F31" s="33"/>
      <c r="G31" s="33"/>
      <c r="H31" s="33"/>
      <c r="I31" s="33"/>
      <c r="J31" s="33"/>
      <c r="K31" s="33"/>
      <c r="L31" s="33"/>
      <c r="M31" s="33"/>
      <c r="N31" s="33"/>
      <c r="O31" s="33"/>
      <c r="P31" s="33"/>
      <c r="Q31" s="33"/>
      <c r="R31" s="33"/>
      <c r="S31" s="33"/>
      <c r="T31" s="33"/>
      <c r="U31" s="33"/>
      <c r="V31" s="33"/>
      <c r="W31" s="33"/>
      <c r="X31" s="33"/>
      <c r="Y31" s="33"/>
      <c r="Z31" s="33"/>
      <c r="AA31" s="33"/>
      <c r="AB31" s="33"/>
      <c r="AC31" s="33"/>
      <c r="AD31" s="33"/>
      <c r="AE31" s="33"/>
      <c r="AF31" s="33"/>
      <c r="AG31" s="33"/>
      <c r="AH31" s="33"/>
      <c r="AI31" s="33"/>
      <c r="AJ31" s="33"/>
      <c r="AK31" s="33"/>
      <c r="AL31" s="33"/>
      <c r="AM31" s="33"/>
      <c r="AN31" s="33"/>
      <c r="AO31" s="33"/>
      <c r="AP31" s="33"/>
      <c r="AQ31" s="33"/>
      <c r="AR31" s="33"/>
      <c r="AS31" s="33"/>
      <c r="AT31" s="33"/>
      <c r="AU31" s="33"/>
      <c r="AV31" s="33"/>
      <c r="AW31" s="33"/>
      <c r="AX31" s="33"/>
      <c r="AY31" s="33"/>
      <c r="AZ31" s="33"/>
      <c r="BA31" s="33"/>
      <c r="BB31" s="33"/>
      <c r="BC31" s="33"/>
      <c r="BD31" s="33"/>
      <c r="BE31" s="33"/>
      <c r="BF31" s="33"/>
      <c r="BG31" s="33"/>
      <c r="BH31" s="33"/>
      <c r="BI31" s="33"/>
      <c r="BJ31" s="33"/>
      <c r="BK31" s="33"/>
      <c r="BL31" s="33"/>
      <c r="BM31" s="33"/>
      <c r="BN31" s="33"/>
      <c r="BO31" s="33"/>
      <c r="BP31" s="33"/>
      <c r="BQ31" s="33"/>
      <c r="BR31" s="33"/>
      <c r="BS31" s="33"/>
      <c r="BT31" s="33"/>
      <c r="BU31" s="33"/>
      <c r="BV31" s="33"/>
      <c r="BW31" s="33"/>
      <c r="BX31" s="33"/>
      <c r="BY31" s="33"/>
      <c r="BZ31" s="85">
        <f t="shared" si="0"/>
        <v>0</v>
      </c>
      <c r="CA31" s="33"/>
      <c r="CB31" s="33"/>
      <c r="CC31" s="33"/>
      <c r="CD31" s="33"/>
      <c r="CE31" s="33"/>
      <c r="CF31" s="33"/>
      <c r="CG31" s="33"/>
      <c r="CH31" s="33"/>
      <c r="CI31" s="33"/>
      <c r="CJ31" s="33"/>
      <c r="CK31" s="33"/>
      <c r="CL31" s="33"/>
      <c r="CM31" s="33"/>
      <c r="CN31" s="33"/>
      <c r="CO31" s="33"/>
      <c r="CP31" s="33"/>
      <c r="CQ31" s="33"/>
      <c r="CR31" s="33"/>
      <c r="CS31" s="33"/>
      <c r="CT31" s="33"/>
      <c r="CU31" s="33"/>
      <c r="CV31" s="33"/>
      <c r="CW31" s="33"/>
      <c r="CX31" s="33"/>
      <c r="CY31" s="33"/>
      <c r="CZ31" s="33"/>
      <c r="DA31" s="33"/>
      <c r="DB31" s="33"/>
      <c r="DC31" s="33"/>
      <c r="DD31" s="33"/>
      <c r="DE31" s="33"/>
      <c r="DF31" s="33"/>
      <c r="DG31" s="33"/>
      <c r="DH31" s="33"/>
      <c r="DI31" s="33"/>
      <c r="DJ31" s="33"/>
      <c r="DK31" s="33"/>
      <c r="DL31" s="33"/>
      <c r="DM31" s="33"/>
      <c r="DN31" s="33"/>
      <c r="DO31" s="33"/>
      <c r="DP31" s="33"/>
      <c r="DQ31" s="33"/>
      <c r="DR31" s="33"/>
      <c r="DS31" s="33"/>
      <c r="DT31" s="33"/>
      <c r="DU31" s="33"/>
      <c r="DV31" s="33"/>
      <c r="DW31" s="33"/>
      <c r="DX31" s="33"/>
      <c r="DY31" s="33"/>
      <c r="DZ31" s="33"/>
      <c r="EA31" s="33"/>
      <c r="EB31" s="33"/>
      <c r="EC31" s="33"/>
      <c r="ED31" s="33"/>
      <c r="EE31" s="33"/>
      <c r="EF31" s="33"/>
      <c r="EG31" s="33"/>
      <c r="EH31" s="33"/>
      <c r="EI31" s="33"/>
      <c r="EJ31" s="33"/>
      <c r="EK31" s="33"/>
      <c r="EL31" s="33"/>
      <c r="EM31" s="33"/>
      <c r="EN31" s="33"/>
      <c r="EO31" s="33"/>
      <c r="EP31" s="33"/>
      <c r="EQ31" s="33"/>
      <c r="ER31" s="33"/>
      <c r="ES31" s="33"/>
      <c r="ET31" s="33"/>
      <c r="EU31" s="33"/>
      <c r="EV31" s="33"/>
      <c r="EW31" s="33"/>
      <c r="EX31" s="33"/>
      <c r="EY31" s="33"/>
      <c r="EZ31" s="33"/>
      <c r="FA31" s="33"/>
      <c r="FB31" s="33"/>
      <c r="FC31" s="33"/>
      <c r="FD31" s="33"/>
      <c r="FE31" s="33"/>
      <c r="FF31" s="33"/>
      <c r="FG31" s="33"/>
      <c r="FH31" s="33"/>
      <c r="FI31" s="33"/>
      <c r="FJ31" s="33"/>
      <c r="FK31" s="33"/>
      <c r="FL31" s="33"/>
    </row>
    <row r="32" spans="1:168" x14ac:dyDescent="0.2">
      <c r="A32" s="1" t="s">
        <v>27</v>
      </c>
      <c r="B32" s="22" t="s">
        <v>146</v>
      </c>
      <c r="C32" s="33"/>
      <c r="D32" s="33"/>
      <c r="E32" s="33"/>
      <c r="F32" s="33"/>
      <c r="G32" s="33"/>
      <c r="H32" s="33"/>
      <c r="I32" s="33"/>
      <c r="J32" s="33"/>
      <c r="K32" s="33"/>
      <c r="L32" s="33"/>
      <c r="M32" s="33"/>
      <c r="N32" s="33"/>
      <c r="O32" s="33"/>
      <c r="P32" s="33"/>
      <c r="Q32" s="33"/>
      <c r="R32" s="33"/>
      <c r="S32" s="33"/>
      <c r="T32" s="33"/>
      <c r="U32" s="33"/>
      <c r="V32" s="33"/>
      <c r="W32" s="33"/>
      <c r="X32" s="33"/>
      <c r="Y32" s="33"/>
      <c r="Z32" s="33"/>
      <c r="AA32" s="33"/>
      <c r="AB32" s="33"/>
      <c r="AC32" s="33"/>
      <c r="AD32" s="33"/>
      <c r="AE32" s="33"/>
      <c r="AF32" s="33"/>
      <c r="AG32" s="33"/>
      <c r="AH32" s="33"/>
      <c r="AI32" s="33"/>
      <c r="AJ32" s="33"/>
      <c r="AK32" s="33"/>
      <c r="AL32" s="33"/>
      <c r="AM32" s="33"/>
      <c r="AN32" s="33"/>
      <c r="AO32" s="33"/>
      <c r="AP32" s="33"/>
      <c r="AQ32" s="33"/>
      <c r="AR32" s="33"/>
      <c r="AS32" s="33"/>
      <c r="AT32" s="33"/>
      <c r="AU32" s="33"/>
      <c r="AV32" s="33"/>
      <c r="AW32" s="33"/>
      <c r="AX32" s="33"/>
      <c r="AY32" s="33"/>
      <c r="AZ32" s="33"/>
      <c r="BA32" s="33"/>
      <c r="BB32" s="33"/>
      <c r="BC32" s="33"/>
      <c r="BD32" s="33"/>
      <c r="BE32" s="33"/>
      <c r="BF32" s="33"/>
      <c r="BG32" s="33"/>
      <c r="BH32" s="33"/>
      <c r="BI32" s="33"/>
      <c r="BJ32" s="33"/>
      <c r="BK32" s="33"/>
      <c r="BL32" s="33"/>
      <c r="BM32" s="33"/>
      <c r="BN32" s="33"/>
      <c r="BO32" s="33"/>
      <c r="BP32" s="33"/>
      <c r="BQ32" s="33"/>
      <c r="BR32" s="33"/>
      <c r="BS32" s="33"/>
      <c r="BT32" s="33"/>
      <c r="BU32" s="33"/>
      <c r="BV32" s="33"/>
      <c r="BW32" s="33"/>
      <c r="BX32" s="33"/>
      <c r="BY32" s="33"/>
      <c r="BZ32" s="85">
        <f t="shared" si="0"/>
        <v>0</v>
      </c>
      <c r="CA32" s="33"/>
      <c r="CB32" s="33"/>
      <c r="CC32" s="33"/>
      <c r="CD32" s="33"/>
      <c r="CE32" s="33"/>
      <c r="CF32" s="33"/>
      <c r="CG32" s="33"/>
      <c r="CH32" s="33"/>
      <c r="CI32" s="33"/>
      <c r="CJ32" s="33"/>
      <c r="CK32" s="33"/>
      <c r="CL32" s="33"/>
      <c r="CM32" s="33"/>
      <c r="CN32" s="33"/>
      <c r="CO32" s="33"/>
      <c r="CP32" s="33"/>
      <c r="CQ32" s="33"/>
      <c r="CR32" s="33"/>
      <c r="CS32" s="33"/>
      <c r="CT32" s="33"/>
      <c r="CU32" s="33"/>
      <c r="CV32" s="33"/>
      <c r="CW32" s="33"/>
      <c r="CX32" s="33"/>
      <c r="CY32" s="33"/>
      <c r="CZ32" s="33"/>
      <c r="DA32" s="33"/>
      <c r="DB32" s="33"/>
      <c r="DC32" s="33"/>
      <c r="DD32" s="33"/>
      <c r="DE32" s="33"/>
      <c r="DF32" s="33"/>
      <c r="DG32" s="33"/>
      <c r="DH32" s="33"/>
      <c r="DI32" s="33"/>
      <c r="DJ32" s="33"/>
      <c r="DK32" s="33"/>
      <c r="DL32" s="33"/>
      <c r="DM32" s="33"/>
      <c r="DN32" s="33"/>
      <c r="DO32" s="33"/>
      <c r="DP32" s="33"/>
      <c r="DQ32" s="33"/>
      <c r="DR32" s="33"/>
      <c r="DS32" s="33"/>
      <c r="DT32" s="33"/>
      <c r="DU32" s="33"/>
      <c r="DV32" s="33"/>
      <c r="DW32" s="33"/>
      <c r="DX32" s="33"/>
      <c r="DY32" s="33"/>
      <c r="DZ32" s="33"/>
      <c r="EA32" s="33"/>
      <c r="EB32" s="33"/>
      <c r="EC32" s="33"/>
      <c r="ED32" s="33"/>
      <c r="EE32" s="33"/>
      <c r="EF32" s="33"/>
      <c r="EG32" s="33"/>
      <c r="EH32" s="33"/>
      <c r="EI32" s="33"/>
      <c r="EJ32" s="33"/>
      <c r="EK32" s="33"/>
      <c r="EL32" s="33"/>
      <c r="EM32" s="33"/>
      <c r="EN32" s="33"/>
      <c r="EO32" s="33"/>
      <c r="EP32" s="33"/>
      <c r="EQ32" s="33"/>
      <c r="ER32" s="33"/>
      <c r="ES32" s="33"/>
      <c r="ET32" s="33"/>
      <c r="EU32" s="33"/>
      <c r="EV32" s="33"/>
      <c r="EW32" s="33"/>
      <c r="EX32" s="33"/>
      <c r="EY32" s="33"/>
      <c r="EZ32" s="33"/>
      <c r="FA32" s="33"/>
      <c r="FB32" s="33"/>
      <c r="FC32" s="33"/>
      <c r="FD32" s="33"/>
      <c r="FE32" s="33"/>
      <c r="FF32" s="33"/>
      <c r="FG32" s="33"/>
      <c r="FH32" s="33"/>
      <c r="FI32" s="33"/>
      <c r="FJ32" s="33"/>
      <c r="FK32" s="33"/>
      <c r="FL32" s="33"/>
    </row>
    <row r="33" spans="1:168" x14ac:dyDescent="0.2">
      <c r="A33" s="1" t="s">
        <v>28</v>
      </c>
      <c r="B33" s="22" t="s">
        <v>147</v>
      </c>
      <c r="C33" s="33"/>
      <c r="D33" s="33"/>
      <c r="E33" s="33"/>
      <c r="F33" s="33"/>
      <c r="G33" s="33"/>
      <c r="H33" s="33"/>
      <c r="I33" s="33"/>
      <c r="J33" s="33"/>
      <c r="K33" s="33"/>
      <c r="L33" s="33"/>
      <c r="M33" s="33"/>
      <c r="N33" s="33"/>
      <c r="O33" s="33"/>
      <c r="P33" s="33"/>
      <c r="Q33" s="33"/>
      <c r="R33" s="33"/>
      <c r="S33" s="33"/>
      <c r="T33" s="33"/>
      <c r="U33" s="33"/>
      <c r="V33" s="33"/>
      <c r="W33" s="33"/>
      <c r="X33" s="33"/>
      <c r="Y33" s="33"/>
      <c r="Z33" s="33"/>
      <c r="AA33" s="33"/>
      <c r="AB33" s="33"/>
      <c r="AC33" s="33"/>
      <c r="AD33" s="33"/>
      <c r="AE33" s="33"/>
      <c r="AF33" s="33"/>
      <c r="AG33" s="33"/>
      <c r="AH33" s="33"/>
      <c r="AI33" s="33"/>
      <c r="AJ33" s="33"/>
      <c r="AK33" s="33"/>
      <c r="AL33" s="33"/>
      <c r="AM33" s="33"/>
      <c r="AN33" s="33"/>
      <c r="AO33" s="33"/>
      <c r="AP33" s="33"/>
      <c r="AQ33" s="33"/>
      <c r="AR33" s="33"/>
      <c r="AS33" s="33"/>
      <c r="AT33" s="33"/>
      <c r="AU33" s="33"/>
      <c r="AV33" s="33"/>
      <c r="AW33" s="33"/>
      <c r="AX33" s="33"/>
      <c r="AY33" s="33"/>
      <c r="AZ33" s="33"/>
      <c r="BA33" s="33"/>
      <c r="BB33" s="33"/>
      <c r="BC33" s="33"/>
      <c r="BD33" s="33"/>
      <c r="BE33" s="33"/>
      <c r="BF33" s="33"/>
      <c r="BG33" s="33"/>
      <c r="BH33" s="33"/>
      <c r="BI33" s="33"/>
      <c r="BJ33" s="33"/>
      <c r="BK33" s="33"/>
      <c r="BL33" s="33"/>
      <c r="BM33" s="33"/>
      <c r="BN33" s="33"/>
      <c r="BO33" s="33"/>
      <c r="BP33" s="33"/>
      <c r="BQ33" s="33"/>
      <c r="BR33" s="33"/>
      <c r="BS33" s="33"/>
      <c r="BT33" s="33"/>
      <c r="BU33" s="33"/>
      <c r="BV33" s="33"/>
      <c r="BW33" s="33"/>
      <c r="BX33" s="33"/>
      <c r="BY33" s="33"/>
      <c r="BZ33" s="85">
        <f t="shared" si="0"/>
        <v>0</v>
      </c>
      <c r="CA33" s="33"/>
      <c r="CB33" s="33"/>
      <c r="CC33" s="33"/>
      <c r="CD33" s="33"/>
      <c r="CE33" s="33"/>
      <c r="CF33" s="33"/>
      <c r="CG33" s="33"/>
      <c r="CH33" s="33"/>
      <c r="CI33" s="33"/>
      <c r="CJ33" s="33"/>
      <c r="CK33" s="33"/>
      <c r="CL33" s="33"/>
      <c r="CM33" s="33"/>
      <c r="CN33" s="33"/>
      <c r="CO33" s="33"/>
      <c r="CP33" s="33"/>
      <c r="CQ33" s="33"/>
      <c r="CR33" s="33"/>
      <c r="CS33" s="33"/>
      <c r="CT33" s="33"/>
      <c r="CU33" s="33"/>
      <c r="CV33" s="33"/>
      <c r="CW33" s="33"/>
      <c r="CX33" s="33"/>
      <c r="CY33" s="33"/>
      <c r="CZ33" s="33"/>
      <c r="DA33" s="33"/>
      <c r="DB33" s="33"/>
      <c r="DC33" s="33"/>
      <c r="DD33" s="33"/>
      <c r="DE33" s="33"/>
      <c r="DF33" s="33"/>
      <c r="DG33" s="33"/>
      <c r="DH33" s="33"/>
      <c r="DI33" s="33"/>
      <c r="DJ33" s="33"/>
      <c r="DK33" s="33"/>
      <c r="DL33" s="33"/>
      <c r="DM33" s="33"/>
      <c r="DN33" s="33"/>
      <c r="DO33" s="33"/>
      <c r="DP33" s="33"/>
      <c r="DQ33" s="33"/>
      <c r="DR33" s="33"/>
      <c r="DS33" s="33"/>
      <c r="DT33" s="33"/>
      <c r="DU33" s="33"/>
      <c r="DV33" s="33"/>
      <c r="DW33" s="33"/>
      <c r="DX33" s="33"/>
      <c r="DY33" s="33"/>
      <c r="DZ33" s="33"/>
      <c r="EA33" s="33"/>
      <c r="EB33" s="33"/>
      <c r="EC33" s="33"/>
      <c r="ED33" s="33"/>
      <c r="EE33" s="33"/>
      <c r="EF33" s="33"/>
      <c r="EG33" s="33"/>
      <c r="EH33" s="33"/>
      <c r="EI33" s="33"/>
      <c r="EJ33" s="33"/>
      <c r="EK33" s="33"/>
      <c r="EL33" s="33"/>
      <c r="EM33" s="33"/>
      <c r="EN33" s="33"/>
      <c r="EO33" s="33"/>
      <c r="EP33" s="33"/>
      <c r="EQ33" s="33"/>
      <c r="ER33" s="33"/>
      <c r="ES33" s="33"/>
      <c r="ET33" s="33"/>
      <c r="EU33" s="33"/>
      <c r="EV33" s="33"/>
      <c r="EW33" s="33"/>
      <c r="EX33" s="33"/>
      <c r="EY33" s="33"/>
      <c r="EZ33" s="33"/>
      <c r="FA33" s="33"/>
      <c r="FB33" s="33"/>
      <c r="FC33" s="33"/>
      <c r="FD33" s="33"/>
      <c r="FE33" s="33"/>
      <c r="FF33" s="33"/>
      <c r="FG33" s="33"/>
      <c r="FH33" s="33"/>
      <c r="FI33" s="33"/>
      <c r="FJ33" s="33"/>
      <c r="FK33" s="33"/>
      <c r="FL33" s="33"/>
    </row>
    <row r="34" spans="1:168" x14ac:dyDescent="0.2">
      <c r="A34" s="1" t="s">
        <v>29</v>
      </c>
      <c r="B34" s="22" t="s">
        <v>148</v>
      </c>
      <c r="C34" s="33"/>
      <c r="D34" s="33"/>
      <c r="E34" s="33"/>
      <c r="F34" s="33"/>
      <c r="G34" s="33"/>
      <c r="H34" s="33"/>
      <c r="I34" s="33"/>
      <c r="J34" s="33"/>
      <c r="K34" s="33"/>
      <c r="L34" s="33"/>
      <c r="M34" s="33"/>
      <c r="N34" s="33"/>
      <c r="O34" s="33"/>
      <c r="P34" s="33"/>
      <c r="Q34" s="33"/>
      <c r="R34" s="33"/>
      <c r="S34" s="33"/>
      <c r="T34" s="33"/>
      <c r="U34" s="33"/>
      <c r="V34" s="33"/>
      <c r="W34" s="33"/>
      <c r="X34" s="33"/>
      <c r="Y34" s="33"/>
      <c r="Z34" s="33"/>
      <c r="AA34" s="33"/>
      <c r="AB34" s="33"/>
      <c r="AC34" s="33"/>
      <c r="AD34" s="33"/>
      <c r="AE34" s="33"/>
      <c r="AF34" s="33"/>
      <c r="AG34" s="33"/>
      <c r="AH34" s="33"/>
      <c r="AI34" s="33"/>
      <c r="AJ34" s="33"/>
      <c r="AK34" s="33"/>
      <c r="AL34" s="33"/>
      <c r="AM34" s="33"/>
      <c r="AN34" s="33"/>
      <c r="AO34" s="33"/>
      <c r="AP34" s="33"/>
      <c r="AQ34" s="33"/>
      <c r="AR34" s="33"/>
      <c r="AS34" s="33"/>
      <c r="AT34" s="33"/>
      <c r="AU34" s="33"/>
      <c r="AV34" s="33"/>
      <c r="AW34" s="33"/>
      <c r="AX34" s="33"/>
      <c r="AY34" s="33"/>
      <c r="AZ34" s="33"/>
      <c r="BA34" s="33"/>
      <c r="BB34" s="33"/>
      <c r="BC34" s="33"/>
      <c r="BD34" s="33"/>
      <c r="BE34" s="33"/>
      <c r="BF34" s="33"/>
      <c r="BG34" s="33"/>
      <c r="BH34" s="33"/>
      <c r="BI34" s="33"/>
      <c r="BJ34" s="33"/>
      <c r="BK34" s="33"/>
      <c r="BL34" s="33"/>
      <c r="BM34" s="33"/>
      <c r="BN34" s="33"/>
      <c r="BO34" s="33"/>
      <c r="BP34" s="33"/>
      <c r="BQ34" s="33"/>
      <c r="BR34" s="33"/>
      <c r="BS34" s="33"/>
      <c r="BT34" s="33"/>
      <c r="BU34" s="33"/>
      <c r="BV34" s="33"/>
      <c r="BW34" s="33"/>
      <c r="BX34" s="33"/>
      <c r="BY34" s="33"/>
      <c r="BZ34" s="85">
        <f t="shared" si="0"/>
        <v>0</v>
      </c>
      <c r="CA34" s="33"/>
      <c r="CB34" s="33"/>
      <c r="CC34" s="33"/>
      <c r="CD34" s="33"/>
      <c r="CE34" s="33"/>
      <c r="CF34" s="33"/>
      <c r="CG34" s="33"/>
      <c r="CH34" s="33"/>
      <c r="CI34" s="33"/>
      <c r="CJ34" s="33"/>
      <c r="CK34" s="33"/>
      <c r="CL34" s="33"/>
      <c r="CM34" s="33"/>
      <c r="CN34" s="33"/>
      <c r="CO34" s="33"/>
      <c r="CP34" s="33"/>
      <c r="CQ34" s="33"/>
      <c r="CR34" s="33"/>
      <c r="CS34" s="33"/>
      <c r="CT34" s="33"/>
      <c r="CU34" s="33"/>
      <c r="CV34" s="33"/>
      <c r="CW34" s="33"/>
      <c r="CX34" s="33"/>
      <c r="CY34" s="33"/>
      <c r="CZ34" s="33"/>
      <c r="DA34" s="33"/>
      <c r="DB34" s="33"/>
      <c r="DC34" s="33"/>
      <c r="DD34" s="33"/>
      <c r="DE34" s="33"/>
      <c r="DF34" s="33"/>
      <c r="DG34" s="33"/>
      <c r="DH34" s="33"/>
      <c r="DI34" s="33"/>
      <c r="DJ34" s="33"/>
      <c r="DK34" s="33"/>
      <c r="DL34" s="33"/>
      <c r="DM34" s="33"/>
      <c r="DN34" s="33"/>
      <c r="DO34" s="33"/>
      <c r="DP34" s="33"/>
      <c r="DQ34" s="33"/>
      <c r="DR34" s="33"/>
      <c r="DS34" s="33"/>
      <c r="DT34" s="33"/>
      <c r="DU34" s="33"/>
      <c r="DV34" s="33"/>
      <c r="DW34" s="33"/>
      <c r="DX34" s="33"/>
      <c r="DY34" s="33"/>
      <c r="DZ34" s="33"/>
      <c r="EA34" s="33"/>
      <c r="EB34" s="33"/>
      <c r="EC34" s="33"/>
      <c r="ED34" s="33"/>
      <c r="EE34" s="33"/>
      <c r="EF34" s="33"/>
      <c r="EG34" s="33"/>
      <c r="EH34" s="33"/>
      <c r="EI34" s="33"/>
      <c r="EJ34" s="33"/>
      <c r="EK34" s="33"/>
      <c r="EL34" s="33"/>
      <c r="EM34" s="33"/>
      <c r="EN34" s="33"/>
      <c r="EO34" s="33"/>
      <c r="EP34" s="33"/>
      <c r="EQ34" s="33"/>
      <c r="ER34" s="33"/>
      <c r="ES34" s="33"/>
      <c r="ET34" s="33"/>
      <c r="EU34" s="33"/>
      <c r="EV34" s="33"/>
      <c r="EW34" s="33"/>
      <c r="EX34" s="33"/>
      <c r="EY34" s="33"/>
      <c r="EZ34" s="33"/>
      <c r="FA34" s="33"/>
      <c r="FB34" s="33"/>
      <c r="FC34" s="33"/>
      <c r="FD34" s="33"/>
      <c r="FE34" s="33"/>
      <c r="FF34" s="33"/>
      <c r="FG34" s="33"/>
      <c r="FH34" s="33"/>
      <c r="FI34" s="33"/>
      <c r="FJ34" s="33"/>
      <c r="FK34" s="33"/>
      <c r="FL34" s="33"/>
    </row>
    <row r="35" spans="1:168" x14ac:dyDescent="0.2">
      <c r="A35" s="1" t="s">
        <v>30</v>
      </c>
      <c r="B35" s="22" t="s">
        <v>149</v>
      </c>
      <c r="C35" s="33"/>
      <c r="D35" s="33"/>
      <c r="E35" s="33"/>
      <c r="F35" s="33"/>
      <c r="G35" s="33"/>
      <c r="H35" s="33"/>
      <c r="I35" s="33"/>
      <c r="J35" s="33"/>
      <c r="K35" s="33"/>
      <c r="L35" s="33"/>
      <c r="M35" s="33"/>
      <c r="N35" s="33"/>
      <c r="O35" s="33"/>
      <c r="P35" s="33"/>
      <c r="Q35" s="33"/>
      <c r="R35" s="33"/>
      <c r="S35" s="33"/>
      <c r="T35" s="33"/>
      <c r="U35" s="33"/>
      <c r="V35" s="33"/>
      <c r="W35" s="33"/>
      <c r="X35" s="33"/>
      <c r="Y35" s="33"/>
      <c r="Z35" s="33"/>
      <c r="AA35" s="33"/>
      <c r="AB35" s="33"/>
      <c r="AC35" s="33"/>
      <c r="AD35" s="33"/>
      <c r="AE35" s="33"/>
      <c r="AF35" s="33"/>
      <c r="AG35" s="33"/>
      <c r="AH35" s="33"/>
      <c r="AI35" s="33"/>
      <c r="AJ35" s="33"/>
      <c r="AK35" s="33"/>
      <c r="AL35" s="33"/>
      <c r="AM35" s="33"/>
      <c r="AN35" s="33"/>
      <c r="AO35" s="33"/>
      <c r="AP35" s="33"/>
      <c r="AQ35" s="33"/>
      <c r="AR35" s="33"/>
      <c r="AS35" s="33"/>
      <c r="AT35" s="33"/>
      <c r="AU35" s="33"/>
      <c r="AV35" s="33"/>
      <c r="AW35" s="33"/>
      <c r="AX35" s="33"/>
      <c r="AY35" s="33"/>
      <c r="AZ35" s="33"/>
      <c r="BA35" s="33"/>
      <c r="BB35" s="33"/>
      <c r="BC35" s="33"/>
      <c r="BD35" s="33"/>
      <c r="BE35" s="33"/>
      <c r="BF35" s="33"/>
      <c r="BG35" s="33"/>
      <c r="BH35" s="33"/>
      <c r="BI35" s="33"/>
      <c r="BJ35" s="33"/>
      <c r="BK35" s="33"/>
      <c r="BL35" s="33"/>
      <c r="BM35" s="33"/>
      <c r="BN35" s="33"/>
      <c r="BO35" s="33"/>
      <c r="BP35" s="33"/>
      <c r="BQ35" s="33"/>
      <c r="BR35" s="33"/>
      <c r="BS35" s="33"/>
      <c r="BT35" s="33"/>
      <c r="BU35" s="33"/>
      <c r="BV35" s="33"/>
      <c r="BW35" s="33"/>
      <c r="BX35" s="33"/>
      <c r="BY35" s="33"/>
      <c r="BZ35" s="85">
        <f t="shared" si="0"/>
        <v>0</v>
      </c>
      <c r="CA35" s="33"/>
      <c r="CB35" s="33"/>
      <c r="CC35" s="33"/>
      <c r="CD35" s="33"/>
      <c r="CE35" s="33"/>
      <c r="CF35" s="33"/>
      <c r="CG35" s="33"/>
      <c r="CH35" s="33"/>
      <c r="CI35" s="33"/>
      <c r="CJ35" s="33"/>
      <c r="CK35" s="33"/>
      <c r="CL35" s="33"/>
      <c r="CM35" s="33"/>
      <c r="CN35" s="33"/>
      <c r="CO35" s="33"/>
      <c r="CP35" s="33"/>
      <c r="CQ35" s="33"/>
      <c r="CR35" s="33"/>
      <c r="CS35" s="33"/>
      <c r="CT35" s="33"/>
      <c r="CU35" s="33"/>
      <c r="CV35" s="33"/>
      <c r="CW35" s="33"/>
      <c r="CX35" s="33"/>
      <c r="CY35" s="33"/>
      <c r="CZ35" s="33"/>
      <c r="DA35" s="33"/>
      <c r="DB35" s="33"/>
      <c r="DC35" s="33"/>
      <c r="DD35" s="33"/>
      <c r="DE35" s="33"/>
      <c r="DF35" s="33"/>
      <c r="DG35" s="33"/>
      <c r="DH35" s="33"/>
      <c r="DI35" s="33"/>
      <c r="DJ35" s="33"/>
      <c r="DK35" s="33"/>
      <c r="DL35" s="33"/>
      <c r="DM35" s="33"/>
      <c r="DN35" s="33"/>
      <c r="DO35" s="33"/>
      <c r="DP35" s="33"/>
      <c r="DQ35" s="33"/>
      <c r="DR35" s="33"/>
      <c r="DS35" s="33"/>
      <c r="DT35" s="33"/>
      <c r="DU35" s="33"/>
      <c r="DV35" s="33"/>
      <c r="DW35" s="33"/>
      <c r="DX35" s="33"/>
      <c r="DY35" s="33"/>
      <c r="DZ35" s="33"/>
      <c r="EA35" s="33"/>
      <c r="EB35" s="33"/>
      <c r="EC35" s="33"/>
      <c r="ED35" s="33"/>
      <c r="EE35" s="33"/>
      <c r="EF35" s="33"/>
      <c r="EG35" s="33"/>
      <c r="EH35" s="33"/>
      <c r="EI35" s="33"/>
      <c r="EJ35" s="33"/>
      <c r="EK35" s="33"/>
      <c r="EL35" s="33"/>
      <c r="EM35" s="33"/>
      <c r="EN35" s="33"/>
      <c r="EO35" s="33"/>
      <c r="EP35" s="33"/>
      <c r="EQ35" s="33"/>
      <c r="ER35" s="33"/>
      <c r="ES35" s="33"/>
      <c r="ET35" s="33"/>
      <c r="EU35" s="33"/>
      <c r="EV35" s="33"/>
      <c r="EW35" s="33"/>
      <c r="EX35" s="33"/>
      <c r="EY35" s="33"/>
      <c r="EZ35" s="33"/>
      <c r="FA35" s="33"/>
      <c r="FB35" s="33"/>
      <c r="FC35" s="33"/>
      <c r="FD35" s="33"/>
      <c r="FE35" s="33"/>
      <c r="FF35" s="33"/>
      <c r="FG35" s="33"/>
      <c r="FH35" s="33"/>
      <c r="FI35" s="33"/>
      <c r="FJ35" s="33"/>
      <c r="FK35" s="33"/>
      <c r="FL35" s="33"/>
    </row>
    <row r="36" spans="1:168" x14ac:dyDescent="0.2">
      <c r="A36" s="1" t="s">
        <v>31</v>
      </c>
      <c r="B36" s="22" t="s">
        <v>150</v>
      </c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85">
        <f t="shared" si="0"/>
        <v>0</v>
      </c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  <c r="CP36" s="33"/>
      <c r="CQ36" s="33"/>
      <c r="CR36" s="33"/>
      <c r="CS36" s="33"/>
      <c r="CT36" s="33"/>
      <c r="CU36" s="33"/>
      <c r="CV36" s="33"/>
      <c r="CW36" s="33"/>
      <c r="CX36" s="33"/>
      <c r="CY36" s="33"/>
      <c r="CZ36" s="33"/>
      <c r="DA36" s="33"/>
      <c r="DB36" s="33"/>
      <c r="DC36" s="33"/>
      <c r="DD36" s="33"/>
      <c r="DE36" s="33"/>
      <c r="DF36" s="33"/>
      <c r="DG36" s="33"/>
      <c r="DH36" s="33"/>
      <c r="DI36" s="33"/>
      <c r="DJ36" s="33"/>
      <c r="DK36" s="33"/>
      <c r="DL36" s="33"/>
      <c r="DM36" s="33"/>
      <c r="DN36" s="33"/>
      <c r="DO36" s="33"/>
      <c r="DP36" s="33"/>
      <c r="DQ36" s="33"/>
      <c r="DR36" s="33"/>
      <c r="DS36" s="33"/>
      <c r="DT36" s="33"/>
      <c r="DU36" s="33"/>
      <c r="DV36" s="33"/>
      <c r="DW36" s="33"/>
      <c r="DX36" s="33"/>
      <c r="DY36" s="33"/>
      <c r="DZ36" s="33"/>
      <c r="EA36" s="33"/>
      <c r="EB36" s="33"/>
      <c r="EC36" s="33"/>
      <c r="ED36" s="33"/>
      <c r="EE36" s="33"/>
      <c r="EF36" s="33"/>
      <c r="EG36" s="33"/>
      <c r="EH36" s="33"/>
      <c r="EI36" s="33"/>
      <c r="EJ36" s="33"/>
      <c r="EK36" s="33"/>
      <c r="EL36" s="33"/>
      <c r="EM36" s="33"/>
      <c r="EN36" s="33"/>
      <c r="EO36" s="33"/>
      <c r="EP36" s="33"/>
      <c r="EQ36" s="33"/>
      <c r="ER36" s="33"/>
      <c r="ES36" s="33"/>
      <c r="ET36" s="33"/>
      <c r="EU36" s="33"/>
      <c r="EV36" s="33"/>
      <c r="EW36" s="33"/>
      <c r="EX36" s="33"/>
      <c r="EY36" s="33"/>
      <c r="EZ36" s="33"/>
      <c r="FA36" s="33"/>
      <c r="FB36" s="33"/>
      <c r="FC36" s="33"/>
      <c r="FD36" s="33"/>
      <c r="FE36" s="33"/>
      <c r="FF36" s="33"/>
      <c r="FG36" s="33"/>
      <c r="FH36" s="33"/>
      <c r="FI36" s="33"/>
      <c r="FJ36" s="33"/>
      <c r="FK36" s="33"/>
      <c r="FL36" s="33"/>
    </row>
    <row r="37" spans="1:168" x14ac:dyDescent="0.2">
      <c r="A37" s="1" t="s">
        <v>32</v>
      </c>
      <c r="B37" s="22" t="s">
        <v>151</v>
      </c>
      <c r="C37" s="33"/>
      <c r="D37" s="33"/>
      <c r="E37" s="33"/>
      <c r="F37" s="33"/>
      <c r="G37" s="33"/>
      <c r="H37" s="33"/>
      <c r="I37" s="33"/>
      <c r="J37" s="33"/>
      <c r="K37" s="33"/>
      <c r="L37" s="33"/>
      <c r="M37" s="33"/>
      <c r="N37" s="33"/>
      <c r="O37" s="33"/>
      <c r="P37" s="33"/>
      <c r="Q37" s="33"/>
      <c r="R37" s="33"/>
      <c r="S37" s="33"/>
      <c r="T37" s="33"/>
      <c r="U37" s="33"/>
      <c r="V37" s="33"/>
      <c r="W37" s="33"/>
      <c r="X37" s="33"/>
      <c r="Y37" s="33"/>
      <c r="Z37" s="33"/>
      <c r="AA37" s="33"/>
      <c r="AB37" s="33"/>
      <c r="AC37" s="33"/>
      <c r="AD37" s="33"/>
      <c r="AE37" s="33"/>
      <c r="AF37" s="33"/>
      <c r="AG37" s="33"/>
      <c r="AH37" s="33"/>
      <c r="AI37" s="33"/>
      <c r="AJ37" s="33"/>
      <c r="AK37" s="33"/>
      <c r="AL37" s="33"/>
      <c r="AM37" s="33"/>
      <c r="AN37" s="33"/>
      <c r="AO37" s="33"/>
      <c r="AP37" s="33"/>
      <c r="AQ37" s="33"/>
      <c r="AR37" s="33"/>
      <c r="AS37" s="33"/>
      <c r="AT37" s="33"/>
      <c r="AU37" s="33"/>
      <c r="AV37" s="33"/>
      <c r="AW37" s="33"/>
      <c r="AX37" s="33"/>
      <c r="AY37" s="33"/>
      <c r="AZ37" s="33"/>
      <c r="BA37" s="33"/>
      <c r="BB37" s="33"/>
      <c r="BC37" s="33"/>
      <c r="BD37" s="33"/>
      <c r="BE37" s="33"/>
      <c r="BF37" s="33"/>
      <c r="BG37" s="33"/>
      <c r="BH37" s="33"/>
      <c r="BI37" s="33"/>
      <c r="BJ37" s="33"/>
      <c r="BK37" s="33"/>
      <c r="BL37" s="33"/>
      <c r="BM37" s="33"/>
      <c r="BN37" s="33"/>
      <c r="BO37" s="33"/>
      <c r="BP37" s="33"/>
      <c r="BQ37" s="33"/>
      <c r="BR37" s="33"/>
      <c r="BS37" s="33"/>
      <c r="BT37" s="33"/>
      <c r="BU37" s="33"/>
      <c r="BV37" s="33"/>
      <c r="BW37" s="33"/>
      <c r="BX37" s="33"/>
      <c r="BY37" s="33"/>
      <c r="BZ37" s="85">
        <f t="shared" si="0"/>
        <v>0</v>
      </c>
      <c r="CA37" s="33"/>
      <c r="CB37" s="33"/>
      <c r="CC37" s="33"/>
      <c r="CD37" s="33"/>
      <c r="CE37" s="33"/>
      <c r="CF37" s="33"/>
      <c r="CG37" s="33"/>
      <c r="CH37" s="33"/>
      <c r="CI37" s="33"/>
      <c r="CJ37" s="33"/>
      <c r="CK37" s="33"/>
      <c r="CL37" s="33"/>
      <c r="CM37" s="33"/>
      <c r="CN37" s="33"/>
      <c r="CO37" s="33"/>
      <c r="CP37" s="33"/>
      <c r="CQ37" s="33"/>
      <c r="CR37" s="33"/>
      <c r="CS37" s="33"/>
      <c r="CT37" s="33"/>
      <c r="CU37" s="33"/>
      <c r="CV37" s="33"/>
      <c r="CW37" s="33"/>
      <c r="CX37" s="33"/>
      <c r="CY37" s="33"/>
      <c r="CZ37" s="33"/>
      <c r="DA37" s="33"/>
      <c r="DB37" s="33"/>
      <c r="DC37" s="33"/>
      <c r="DD37" s="33"/>
      <c r="DE37" s="33"/>
      <c r="DF37" s="33"/>
      <c r="DG37" s="33"/>
      <c r="DH37" s="33"/>
      <c r="DI37" s="33"/>
      <c r="DJ37" s="33"/>
      <c r="DK37" s="33"/>
      <c r="DL37" s="33"/>
      <c r="DM37" s="33"/>
      <c r="DN37" s="33"/>
      <c r="DO37" s="33"/>
      <c r="DP37" s="33"/>
      <c r="DQ37" s="33"/>
      <c r="DR37" s="33"/>
      <c r="DS37" s="33"/>
      <c r="DT37" s="33"/>
      <c r="DU37" s="33"/>
      <c r="DV37" s="33"/>
      <c r="DW37" s="33"/>
      <c r="DX37" s="33"/>
      <c r="DY37" s="33"/>
      <c r="DZ37" s="33"/>
      <c r="EA37" s="33"/>
      <c r="EB37" s="33"/>
      <c r="EC37" s="33"/>
      <c r="ED37" s="33"/>
      <c r="EE37" s="33"/>
      <c r="EF37" s="33"/>
      <c r="EG37" s="33"/>
      <c r="EH37" s="33"/>
      <c r="EI37" s="33"/>
      <c r="EJ37" s="33"/>
      <c r="EK37" s="33"/>
      <c r="EL37" s="33"/>
      <c r="EM37" s="33"/>
      <c r="EN37" s="33"/>
      <c r="EO37" s="33"/>
      <c r="EP37" s="33"/>
      <c r="EQ37" s="33"/>
      <c r="ER37" s="33"/>
      <c r="ES37" s="33"/>
      <c r="ET37" s="33"/>
      <c r="EU37" s="33"/>
      <c r="EV37" s="33"/>
      <c r="EW37" s="33"/>
      <c r="EX37" s="33"/>
      <c r="EY37" s="33"/>
      <c r="EZ37" s="33"/>
      <c r="FA37" s="33"/>
      <c r="FB37" s="33"/>
      <c r="FC37" s="33"/>
      <c r="FD37" s="33"/>
      <c r="FE37" s="33"/>
      <c r="FF37" s="33"/>
      <c r="FG37" s="33"/>
      <c r="FH37" s="33"/>
      <c r="FI37" s="33"/>
      <c r="FJ37" s="33"/>
      <c r="FK37" s="33"/>
      <c r="FL37" s="33"/>
    </row>
    <row r="38" spans="1:168" x14ac:dyDescent="0.2">
      <c r="A38" s="1" t="s">
        <v>33</v>
      </c>
      <c r="B38" s="22" t="s">
        <v>152</v>
      </c>
      <c r="C38" s="33"/>
      <c r="D38" s="33"/>
      <c r="E38" s="33"/>
      <c r="F38" s="33"/>
      <c r="G38" s="33"/>
      <c r="H38" s="33"/>
      <c r="I38" s="33"/>
      <c r="J38" s="33"/>
      <c r="K38" s="33"/>
      <c r="L38" s="33"/>
      <c r="M38" s="33"/>
      <c r="N38" s="33"/>
      <c r="O38" s="33"/>
      <c r="P38" s="33"/>
      <c r="Q38" s="33"/>
      <c r="R38" s="33"/>
      <c r="S38" s="33"/>
      <c r="T38" s="33"/>
      <c r="U38" s="33"/>
      <c r="V38" s="33"/>
      <c r="W38" s="33"/>
      <c r="X38" s="33"/>
      <c r="Y38" s="33"/>
      <c r="Z38" s="33"/>
      <c r="AA38" s="33"/>
      <c r="AB38" s="33"/>
      <c r="AC38" s="33"/>
      <c r="AD38" s="33"/>
      <c r="AE38" s="33"/>
      <c r="AF38" s="33"/>
      <c r="AG38" s="33"/>
      <c r="AH38" s="33"/>
      <c r="AI38" s="33"/>
      <c r="AJ38" s="33"/>
      <c r="AK38" s="33"/>
      <c r="AL38" s="33"/>
      <c r="AM38" s="33"/>
      <c r="AN38" s="33"/>
      <c r="AO38" s="33"/>
      <c r="AP38" s="33"/>
      <c r="AQ38" s="33"/>
      <c r="AR38" s="33"/>
      <c r="AS38" s="33"/>
      <c r="AT38" s="33"/>
      <c r="AU38" s="33"/>
      <c r="AV38" s="33"/>
      <c r="AW38" s="33"/>
      <c r="AX38" s="33"/>
      <c r="AY38" s="33"/>
      <c r="AZ38" s="33"/>
      <c r="BA38" s="33"/>
      <c r="BB38" s="33"/>
      <c r="BC38" s="33"/>
      <c r="BD38" s="33"/>
      <c r="BE38" s="33"/>
      <c r="BF38" s="33"/>
      <c r="BG38" s="33"/>
      <c r="BH38" s="33"/>
      <c r="BI38" s="33"/>
      <c r="BJ38" s="33"/>
      <c r="BK38" s="33"/>
      <c r="BL38" s="33"/>
      <c r="BM38" s="33"/>
      <c r="BN38" s="33"/>
      <c r="BO38" s="33"/>
      <c r="BP38" s="33"/>
      <c r="BQ38" s="33"/>
      <c r="BR38" s="33"/>
      <c r="BS38" s="33"/>
      <c r="BT38" s="33"/>
      <c r="BU38" s="33"/>
      <c r="BV38" s="33"/>
      <c r="BW38" s="33"/>
      <c r="BX38" s="33"/>
      <c r="BY38" s="33"/>
      <c r="BZ38" s="85">
        <f t="shared" si="0"/>
        <v>0</v>
      </c>
      <c r="CA38" s="33"/>
      <c r="CB38" s="33"/>
      <c r="CC38" s="33"/>
      <c r="CD38" s="33"/>
      <c r="CE38" s="33"/>
      <c r="CF38" s="33"/>
      <c r="CG38" s="33"/>
      <c r="CH38" s="33"/>
      <c r="CI38" s="33"/>
      <c r="CJ38" s="33"/>
      <c r="CK38" s="33"/>
      <c r="CL38" s="33"/>
      <c r="CM38" s="33"/>
      <c r="CN38" s="33"/>
      <c r="CO38" s="33"/>
      <c r="CP38" s="33"/>
      <c r="CQ38" s="33"/>
      <c r="CR38" s="33"/>
      <c r="CS38" s="33"/>
      <c r="CT38" s="33"/>
      <c r="CU38" s="33"/>
      <c r="CV38" s="33"/>
      <c r="CW38" s="33"/>
      <c r="CX38" s="33"/>
      <c r="CY38" s="33"/>
      <c r="CZ38" s="33"/>
      <c r="DA38" s="33"/>
      <c r="DB38" s="33"/>
      <c r="DC38" s="33"/>
      <c r="DD38" s="33"/>
      <c r="DE38" s="33"/>
      <c r="DF38" s="33"/>
      <c r="DG38" s="33"/>
      <c r="DH38" s="33"/>
      <c r="DI38" s="33"/>
      <c r="DJ38" s="33"/>
      <c r="DK38" s="33"/>
      <c r="DL38" s="33"/>
      <c r="DM38" s="33"/>
      <c r="DN38" s="33"/>
      <c r="DO38" s="33"/>
      <c r="DP38" s="33"/>
      <c r="DQ38" s="33"/>
      <c r="DR38" s="33"/>
      <c r="DS38" s="33"/>
      <c r="DT38" s="33"/>
      <c r="DU38" s="33"/>
      <c r="DV38" s="33"/>
      <c r="DW38" s="33"/>
      <c r="DX38" s="33"/>
      <c r="DY38" s="33"/>
      <c r="DZ38" s="33"/>
      <c r="EA38" s="33"/>
      <c r="EB38" s="33"/>
      <c r="EC38" s="33"/>
      <c r="ED38" s="33"/>
      <c r="EE38" s="33"/>
      <c r="EF38" s="33"/>
      <c r="EG38" s="33"/>
      <c r="EH38" s="33"/>
      <c r="EI38" s="33"/>
      <c r="EJ38" s="33"/>
      <c r="EK38" s="33"/>
      <c r="EL38" s="33"/>
      <c r="EM38" s="33"/>
      <c r="EN38" s="33"/>
      <c r="EO38" s="33"/>
      <c r="EP38" s="33"/>
      <c r="EQ38" s="33"/>
      <c r="ER38" s="33"/>
      <c r="ES38" s="33"/>
      <c r="ET38" s="33"/>
      <c r="EU38" s="33"/>
      <c r="EV38" s="33"/>
      <c r="EW38" s="33"/>
      <c r="EX38" s="33"/>
      <c r="EY38" s="33"/>
      <c r="EZ38" s="33"/>
      <c r="FA38" s="33"/>
      <c r="FB38" s="33"/>
      <c r="FC38" s="33"/>
      <c r="FD38" s="33"/>
      <c r="FE38" s="33"/>
      <c r="FF38" s="33"/>
      <c r="FG38" s="33"/>
      <c r="FH38" s="33"/>
      <c r="FI38" s="33"/>
      <c r="FJ38" s="33"/>
      <c r="FK38" s="33"/>
      <c r="FL38" s="33"/>
    </row>
    <row r="39" spans="1:168" x14ac:dyDescent="0.2">
      <c r="A39" s="1" t="s">
        <v>34</v>
      </c>
      <c r="B39" s="22" t="s">
        <v>153</v>
      </c>
      <c r="C39" s="33"/>
      <c r="D39" s="33"/>
      <c r="E39" s="33"/>
      <c r="F39" s="33"/>
      <c r="G39" s="33"/>
      <c r="H39" s="33"/>
      <c r="I39" s="33"/>
      <c r="J39" s="33"/>
      <c r="K39" s="33"/>
      <c r="L39" s="33"/>
      <c r="M39" s="33"/>
      <c r="N39" s="33"/>
      <c r="O39" s="33"/>
      <c r="P39" s="33"/>
      <c r="Q39" s="33"/>
      <c r="R39" s="33"/>
      <c r="S39" s="33"/>
      <c r="T39" s="33"/>
      <c r="U39" s="33"/>
      <c r="V39" s="33"/>
      <c r="W39" s="33"/>
      <c r="X39" s="33"/>
      <c r="Y39" s="33"/>
      <c r="Z39" s="33"/>
      <c r="AA39" s="33"/>
      <c r="AB39" s="33"/>
      <c r="AC39" s="33"/>
      <c r="AD39" s="33"/>
      <c r="AE39" s="33"/>
      <c r="AF39" s="33"/>
      <c r="AG39" s="33"/>
      <c r="AH39" s="33"/>
      <c r="AI39" s="33"/>
      <c r="AJ39" s="33"/>
      <c r="AK39" s="33"/>
      <c r="AL39" s="33"/>
      <c r="AM39" s="33"/>
      <c r="AN39" s="33"/>
      <c r="AO39" s="33"/>
      <c r="AP39" s="33"/>
      <c r="AQ39" s="33"/>
      <c r="AR39" s="33"/>
      <c r="AS39" s="33"/>
      <c r="AT39" s="33"/>
      <c r="AU39" s="33"/>
      <c r="AV39" s="33"/>
      <c r="AW39" s="33"/>
      <c r="AX39" s="33"/>
      <c r="AY39" s="33"/>
      <c r="AZ39" s="33"/>
      <c r="BA39" s="33"/>
      <c r="BB39" s="33"/>
      <c r="BC39" s="33"/>
      <c r="BD39" s="33"/>
      <c r="BE39" s="33"/>
      <c r="BF39" s="33"/>
      <c r="BG39" s="33"/>
      <c r="BH39" s="33"/>
      <c r="BI39" s="33"/>
      <c r="BJ39" s="33"/>
      <c r="BK39" s="33"/>
      <c r="BL39" s="33"/>
      <c r="BM39" s="33"/>
      <c r="BN39" s="33"/>
      <c r="BO39" s="33"/>
      <c r="BP39" s="33"/>
      <c r="BQ39" s="33"/>
      <c r="BR39" s="33"/>
      <c r="BS39" s="33"/>
      <c r="BT39" s="33"/>
      <c r="BU39" s="33"/>
      <c r="BV39" s="33"/>
      <c r="BW39" s="33"/>
      <c r="BX39" s="33"/>
      <c r="BY39" s="33"/>
      <c r="BZ39" s="85">
        <f t="shared" si="0"/>
        <v>0</v>
      </c>
      <c r="CA39" s="33"/>
      <c r="CB39" s="33"/>
      <c r="CC39" s="33"/>
      <c r="CD39" s="33"/>
      <c r="CE39" s="33"/>
      <c r="CF39" s="33"/>
      <c r="CG39" s="33"/>
      <c r="CH39" s="33"/>
      <c r="CI39" s="33"/>
      <c r="CJ39" s="33"/>
      <c r="CK39" s="33"/>
      <c r="CL39" s="33"/>
      <c r="CM39" s="33"/>
      <c r="CN39" s="33"/>
      <c r="CO39" s="33"/>
      <c r="CP39" s="33"/>
      <c r="CQ39" s="33"/>
      <c r="CR39" s="33"/>
      <c r="CS39" s="33"/>
      <c r="CT39" s="33"/>
      <c r="CU39" s="33"/>
      <c r="CV39" s="33"/>
      <c r="CW39" s="33"/>
      <c r="CX39" s="33"/>
      <c r="CY39" s="33"/>
      <c r="CZ39" s="33"/>
      <c r="DA39" s="33"/>
      <c r="DB39" s="33"/>
      <c r="DC39" s="33"/>
      <c r="DD39" s="33"/>
      <c r="DE39" s="33"/>
      <c r="DF39" s="33"/>
      <c r="DG39" s="33"/>
      <c r="DH39" s="33"/>
      <c r="DI39" s="33"/>
      <c r="DJ39" s="33"/>
      <c r="DK39" s="33"/>
      <c r="DL39" s="33"/>
      <c r="DM39" s="33"/>
      <c r="DN39" s="33"/>
      <c r="DO39" s="33"/>
      <c r="DP39" s="33"/>
      <c r="DQ39" s="33"/>
      <c r="DR39" s="33"/>
      <c r="DS39" s="33"/>
      <c r="DT39" s="33"/>
      <c r="DU39" s="33"/>
      <c r="DV39" s="33"/>
      <c r="DW39" s="33"/>
      <c r="DX39" s="33"/>
      <c r="DY39" s="33"/>
      <c r="DZ39" s="33"/>
      <c r="EA39" s="33"/>
      <c r="EB39" s="33"/>
      <c r="EC39" s="33"/>
      <c r="ED39" s="33"/>
      <c r="EE39" s="33"/>
      <c r="EF39" s="33"/>
      <c r="EG39" s="33"/>
      <c r="EH39" s="33"/>
      <c r="EI39" s="33"/>
      <c r="EJ39" s="33"/>
      <c r="EK39" s="33"/>
      <c r="EL39" s="33"/>
      <c r="EM39" s="33"/>
      <c r="EN39" s="33"/>
      <c r="EO39" s="33"/>
      <c r="EP39" s="33"/>
      <c r="EQ39" s="33"/>
      <c r="ER39" s="33"/>
      <c r="ES39" s="33"/>
      <c r="ET39" s="33"/>
      <c r="EU39" s="33"/>
      <c r="EV39" s="33"/>
      <c r="EW39" s="33"/>
      <c r="EX39" s="33"/>
      <c r="EY39" s="33"/>
      <c r="EZ39" s="33"/>
      <c r="FA39" s="33"/>
      <c r="FB39" s="33"/>
      <c r="FC39" s="33"/>
      <c r="FD39" s="33"/>
      <c r="FE39" s="33"/>
      <c r="FF39" s="33"/>
      <c r="FG39" s="33"/>
      <c r="FH39" s="33"/>
      <c r="FI39" s="33"/>
      <c r="FJ39" s="33"/>
      <c r="FK39" s="33"/>
      <c r="FL39" s="33"/>
    </row>
    <row r="40" spans="1:168" x14ac:dyDescent="0.2">
      <c r="A40" s="1" t="s">
        <v>35</v>
      </c>
      <c r="B40" s="22" t="s">
        <v>154</v>
      </c>
      <c r="C40" s="33"/>
      <c r="D40" s="33"/>
      <c r="E40" s="33"/>
      <c r="F40" s="33"/>
      <c r="G40" s="33"/>
      <c r="H40" s="33"/>
      <c r="I40" s="33"/>
      <c r="J40" s="33"/>
      <c r="K40" s="33"/>
      <c r="L40" s="33"/>
      <c r="M40" s="33"/>
      <c r="N40" s="33"/>
      <c r="O40" s="33"/>
      <c r="P40" s="33"/>
      <c r="Q40" s="33"/>
      <c r="R40" s="33"/>
      <c r="S40" s="33"/>
      <c r="T40" s="33"/>
      <c r="U40" s="33"/>
      <c r="V40" s="33"/>
      <c r="W40" s="33"/>
      <c r="X40" s="33"/>
      <c r="Y40" s="33"/>
      <c r="Z40" s="33"/>
      <c r="AA40" s="33"/>
      <c r="AB40" s="33"/>
      <c r="AC40" s="33"/>
      <c r="AD40" s="33"/>
      <c r="AE40" s="33"/>
      <c r="AF40" s="33"/>
      <c r="AG40" s="33"/>
      <c r="AH40" s="33"/>
      <c r="AI40" s="33"/>
      <c r="AJ40" s="33"/>
      <c r="AK40" s="33"/>
      <c r="AL40" s="33"/>
      <c r="AM40" s="33"/>
      <c r="AN40" s="33"/>
      <c r="AO40" s="33"/>
      <c r="AP40" s="33"/>
      <c r="AQ40" s="33"/>
      <c r="AR40" s="33"/>
      <c r="AS40" s="33"/>
      <c r="AT40" s="33"/>
      <c r="AU40" s="33"/>
      <c r="AV40" s="33"/>
      <c r="AW40" s="33"/>
      <c r="AX40" s="33"/>
      <c r="AY40" s="33"/>
      <c r="AZ40" s="33"/>
      <c r="BA40" s="33"/>
      <c r="BB40" s="33"/>
      <c r="BC40" s="33"/>
      <c r="BD40" s="33"/>
      <c r="BE40" s="33"/>
      <c r="BF40" s="33"/>
      <c r="BG40" s="33"/>
      <c r="BH40" s="33"/>
      <c r="BI40" s="33"/>
      <c r="BJ40" s="33"/>
      <c r="BK40" s="33"/>
      <c r="BL40" s="33"/>
      <c r="BM40" s="33"/>
      <c r="BN40" s="33"/>
      <c r="BO40" s="33"/>
      <c r="BP40" s="33"/>
      <c r="BQ40" s="33"/>
      <c r="BR40" s="33"/>
      <c r="BS40" s="33"/>
      <c r="BT40" s="33"/>
      <c r="BU40" s="33"/>
      <c r="BV40" s="33"/>
      <c r="BW40" s="33"/>
      <c r="BX40" s="33"/>
      <c r="BY40" s="33"/>
      <c r="BZ40" s="85">
        <f t="shared" si="0"/>
        <v>0</v>
      </c>
      <c r="CA40" s="33"/>
      <c r="CB40" s="33"/>
      <c r="CC40" s="33"/>
      <c r="CD40" s="33"/>
      <c r="CE40" s="33"/>
      <c r="CF40" s="33"/>
      <c r="CG40" s="33"/>
      <c r="CH40" s="33"/>
      <c r="CI40" s="33"/>
      <c r="CJ40" s="33"/>
      <c r="CK40" s="33"/>
      <c r="CL40" s="33"/>
      <c r="CM40" s="33"/>
      <c r="CN40" s="33"/>
      <c r="CO40" s="33"/>
      <c r="CP40" s="33"/>
      <c r="CQ40" s="33"/>
      <c r="CR40" s="33"/>
      <c r="CS40" s="33"/>
      <c r="CT40" s="33"/>
      <c r="CU40" s="33"/>
      <c r="CV40" s="33"/>
      <c r="CW40" s="33"/>
      <c r="CX40" s="33"/>
      <c r="CY40" s="33"/>
      <c r="CZ40" s="33"/>
      <c r="DA40" s="33"/>
      <c r="DB40" s="33"/>
      <c r="DC40" s="33"/>
      <c r="DD40" s="33"/>
      <c r="DE40" s="33"/>
      <c r="DF40" s="33"/>
      <c r="DG40" s="33"/>
      <c r="DH40" s="33"/>
      <c r="DI40" s="33"/>
      <c r="DJ40" s="33"/>
      <c r="DK40" s="33"/>
      <c r="DL40" s="33"/>
      <c r="DM40" s="33"/>
      <c r="DN40" s="33"/>
      <c r="DO40" s="33"/>
      <c r="DP40" s="33"/>
      <c r="DQ40" s="33"/>
      <c r="DR40" s="33"/>
      <c r="DS40" s="33"/>
      <c r="DT40" s="33"/>
      <c r="DU40" s="33"/>
      <c r="DV40" s="33"/>
      <c r="DW40" s="33"/>
      <c r="DX40" s="33"/>
      <c r="DY40" s="33"/>
      <c r="DZ40" s="33"/>
      <c r="EA40" s="33"/>
      <c r="EB40" s="33"/>
      <c r="EC40" s="33"/>
      <c r="ED40" s="33"/>
      <c r="EE40" s="33"/>
      <c r="EF40" s="33"/>
      <c r="EG40" s="33"/>
      <c r="EH40" s="33"/>
      <c r="EI40" s="33"/>
      <c r="EJ40" s="33"/>
      <c r="EK40" s="33"/>
      <c r="EL40" s="33"/>
      <c r="EM40" s="33"/>
      <c r="EN40" s="33"/>
      <c r="EO40" s="33"/>
      <c r="EP40" s="33"/>
      <c r="EQ40" s="33"/>
      <c r="ER40" s="33"/>
      <c r="ES40" s="33"/>
      <c r="ET40" s="33"/>
      <c r="EU40" s="33"/>
      <c r="EV40" s="33"/>
      <c r="EW40" s="33"/>
      <c r="EX40" s="33"/>
      <c r="EY40" s="33"/>
      <c r="EZ40" s="33"/>
      <c r="FA40" s="33"/>
      <c r="FB40" s="33"/>
      <c r="FC40" s="33"/>
      <c r="FD40" s="33"/>
      <c r="FE40" s="33"/>
      <c r="FF40" s="33"/>
      <c r="FG40" s="33"/>
      <c r="FH40" s="33"/>
      <c r="FI40" s="33"/>
      <c r="FJ40" s="33"/>
      <c r="FK40" s="33"/>
      <c r="FL40" s="33"/>
    </row>
    <row r="41" spans="1:168" x14ac:dyDescent="0.2">
      <c r="A41" s="1" t="s">
        <v>36</v>
      </c>
      <c r="B41" s="22" t="s">
        <v>155</v>
      </c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  <c r="O41" s="33"/>
      <c r="P41" s="33"/>
      <c r="Q41" s="33"/>
      <c r="R41" s="33"/>
      <c r="S41" s="33"/>
      <c r="T41" s="33"/>
      <c r="U41" s="33"/>
      <c r="V41" s="33"/>
      <c r="W41" s="33"/>
      <c r="X41" s="33"/>
      <c r="Y41" s="33"/>
      <c r="Z41" s="33"/>
      <c r="AA41" s="33"/>
      <c r="AB41" s="33"/>
      <c r="AC41" s="33"/>
      <c r="AD41" s="33"/>
      <c r="AE41" s="33"/>
      <c r="AF41" s="33"/>
      <c r="AG41" s="33"/>
      <c r="AH41" s="33"/>
      <c r="AI41" s="33"/>
      <c r="AJ41" s="33"/>
      <c r="AK41" s="33"/>
      <c r="AL41" s="33"/>
      <c r="AM41" s="33"/>
      <c r="AN41" s="33"/>
      <c r="AO41" s="33"/>
      <c r="AP41" s="33"/>
      <c r="AQ41" s="33"/>
      <c r="AR41" s="33"/>
      <c r="AS41" s="33"/>
      <c r="AT41" s="33"/>
      <c r="AU41" s="33"/>
      <c r="AV41" s="33"/>
      <c r="AW41" s="33"/>
      <c r="AX41" s="33"/>
      <c r="AY41" s="33"/>
      <c r="AZ41" s="33"/>
      <c r="BA41" s="33"/>
      <c r="BB41" s="33"/>
      <c r="BC41" s="33"/>
      <c r="BD41" s="33"/>
      <c r="BE41" s="33"/>
      <c r="BF41" s="33"/>
      <c r="BG41" s="33"/>
      <c r="BH41" s="33"/>
      <c r="BI41" s="33"/>
      <c r="BJ41" s="33"/>
      <c r="BK41" s="33"/>
      <c r="BL41" s="33"/>
      <c r="BM41" s="33"/>
      <c r="BN41" s="33"/>
      <c r="BO41" s="33"/>
      <c r="BP41" s="33"/>
      <c r="BQ41" s="33"/>
      <c r="BR41" s="33"/>
      <c r="BS41" s="33"/>
      <c r="BT41" s="33"/>
      <c r="BU41" s="33"/>
      <c r="BV41" s="33"/>
      <c r="BW41" s="33"/>
      <c r="BX41" s="33"/>
      <c r="BY41" s="33"/>
      <c r="BZ41" s="85">
        <f t="shared" si="0"/>
        <v>0</v>
      </c>
      <c r="CA41" s="33"/>
      <c r="CB41" s="33"/>
      <c r="CC41" s="33"/>
      <c r="CD41" s="33"/>
      <c r="CE41" s="33"/>
      <c r="CF41" s="33"/>
      <c r="CG41" s="33"/>
      <c r="CH41" s="33"/>
      <c r="CI41" s="33"/>
      <c r="CJ41" s="33"/>
      <c r="CK41" s="33"/>
      <c r="CL41" s="33"/>
      <c r="CM41" s="33"/>
      <c r="CN41" s="33"/>
      <c r="CO41" s="33"/>
      <c r="CP41" s="33"/>
      <c r="CQ41" s="33"/>
      <c r="CR41" s="33"/>
      <c r="CS41" s="33"/>
      <c r="CT41" s="33"/>
      <c r="CU41" s="33"/>
      <c r="CV41" s="33"/>
      <c r="CW41" s="33"/>
      <c r="CX41" s="33"/>
      <c r="CY41" s="33"/>
      <c r="CZ41" s="33"/>
      <c r="DA41" s="33"/>
      <c r="DB41" s="33"/>
      <c r="DC41" s="33"/>
      <c r="DD41" s="33"/>
      <c r="DE41" s="33"/>
      <c r="DF41" s="33"/>
      <c r="DG41" s="33"/>
      <c r="DH41" s="33"/>
      <c r="DI41" s="33"/>
      <c r="DJ41" s="33"/>
      <c r="DK41" s="33"/>
      <c r="DL41" s="33"/>
      <c r="DM41" s="33"/>
      <c r="DN41" s="33"/>
      <c r="DO41" s="33"/>
      <c r="DP41" s="33"/>
      <c r="DQ41" s="33"/>
      <c r="DR41" s="33"/>
      <c r="DS41" s="33"/>
      <c r="DT41" s="33"/>
      <c r="DU41" s="33"/>
      <c r="DV41" s="33"/>
      <c r="DW41" s="33"/>
      <c r="DX41" s="33"/>
      <c r="DY41" s="33"/>
      <c r="DZ41" s="33"/>
      <c r="EA41" s="33"/>
      <c r="EB41" s="33"/>
      <c r="EC41" s="33"/>
      <c r="ED41" s="33"/>
      <c r="EE41" s="33"/>
      <c r="EF41" s="33"/>
      <c r="EG41" s="33"/>
      <c r="EH41" s="33"/>
      <c r="EI41" s="33"/>
      <c r="EJ41" s="33"/>
      <c r="EK41" s="33"/>
      <c r="EL41" s="33"/>
      <c r="EM41" s="33"/>
      <c r="EN41" s="33"/>
      <c r="EO41" s="33"/>
      <c r="EP41" s="33"/>
      <c r="EQ41" s="33"/>
      <c r="ER41" s="33"/>
      <c r="ES41" s="33"/>
      <c r="ET41" s="33"/>
      <c r="EU41" s="33"/>
      <c r="EV41" s="33"/>
      <c r="EW41" s="33"/>
      <c r="EX41" s="33"/>
      <c r="EY41" s="33"/>
      <c r="EZ41" s="33"/>
      <c r="FA41" s="33"/>
      <c r="FB41" s="33"/>
      <c r="FC41" s="33"/>
      <c r="FD41" s="33"/>
      <c r="FE41" s="33"/>
      <c r="FF41" s="33"/>
      <c r="FG41" s="33"/>
      <c r="FH41" s="33"/>
      <c r="FI41" s="33"/>
      <c r="FJ41" s="33"/>
      <c r="FK41" s="33"/>
      <c r="FL41" s="33"/>
    </row>
    <row r="42" spans="1:168" x14ac:dyDescent="0.2">
      <c r="A42" s="1" t="s">
        <v>37</v>
      </c>
      <c r="B42" s="22" t="s">
        <v>156</v>
      </c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  <c r="O42" s="33"/>
      <c r="P42" s="33"/>
      <c r="Q42" s="33"/>
      <c r="R42" s="33"/>
      <c r="S42" s="33"/>
      <c r="T42" s="33"/>
      <c r="U42" s="33"/>
      <c r="V42" s="33"/>
      <c r="W42" s="33"/>
      <c r="X42" s="33"/>
      <c r="Y42" s="33"/>
      <c r="Z42" s="33"/>
      <c r="AA42" s="33"/>
      <c r="AB42" s="33"/>
      <c r="AC42" s="33"/>
      <c r="AD42" s="33"/>
      <c r="AE42" s="33"/>
      <c r="AF42" s="33"/>
      <c r="AG42" s="33"/>
      <c r="AH42" s="33"/>
      <c r="AI42" s="33"/>
      <c r="AJ42" s="33"/>
      <c r="AK42" s="33"/>
      <c r="AL42" s="33"/>
      <c r="AM42" s="33"/>
      <c r="AN42" s="33"/>
      <c r="AO42" s="33"/>
      <c r="AP42" s="33"/>
      <c r="AQ42" s="33"/>
      <c r="AR42" s="33"/>
      <c r="AS42" s="33"/>
      <c r="AT42" s="33"/>
      <c r="AU42" s="33"/>
      <c r="AV42" s="33"/>
      <c r="AW42" s="33"/>
      <c r="AX42" s="33"/>
      <c r="AY42" s="33"/>
      <c r="AZ42" s="33"/>
      <c r="BA42" s="33"/>
      <c r="BB42" s="33"/>
      <c r="BC42" s="33"/>
      <c r="BD42" s="33"/>
      <c r="BE42" s="33"/>
      <c r="BF42" s="33"/>
      <c r="BG42" s="33"/>
      <c r="BH42" s="33"/>
      <c r="BI42" s="33"/>
      <c r="BJ42" s="33"/>
      <c r="BK42" s="33"/>
      <c r="BL42" s="33"/>
      <c r="BM42" s="33"/>
      <c r="BN42" s="33"/>
      <c r="BO42" s="33"/>
      <c r="BP42" s="33"/>
      <c r="BQ42" s="33"/>
      <c r="BR42" s="33"/>
      <c r="BS42" s="33"/>
      <c r="BT42" s="33"/>
      <c r="BU42" s="33"/>
      <c r="BV42" s="33"/>
      <c r="BW42" s="33"/>
      <c r="BX42" s="33"/>
      <c r="BY42" s="33"/>
      <c r="BZ42" s="85">
        <f t="shared" si="0"/>
        <v>0</v>
      </c>
      <c r="CA42" s="33"/>
      <c r="CB42" s="33"/>
      <c r="CC42" s="33"/>
      <c r="CD42" s="33"/>
      <c r="CE42" s="33"/>
      <c r="CF42" s="33"/>
      <c r="CG42" s="33"/>
      <c r="CH42" s="33"/>
      <c r="CI42" s="33"/>
      <c r="CJ42" s="33"/>
      <c r="CK42" s="33"/>
      <c r="CL42" s="33"/>
      <c r="CM42" s="33"/>
      <c r="CN42" s="33"/>
      <c r="CO42" s="33"/>
      <c r="CP42" s="33"/>
      <c r="CQ42" s="33"/>
      <c r="CR42" s="33"/>
      <c r="CS42" s="33"/>
      <c r="CT42" s="33"/>
      <c r="CU42" s="33"/>
      <c r="CV42" s="33"/>
      <c r="CW42" s="33"/>
      <c r="CX42" s="33"/>
      <c r="CY42" s="33"/>
      <c r="CZ42" s="33"/>
      <c r="DA42" s="33"/>
      <c r="DB42" s="33"/>
      <c r="DC42" s="33"/>
      <c r="DD42" s="33"/>
      <c r="DE42" s="33"/>
      <c r="DF42" s="33"/>
      <c r="DG42" s="33"/>
      <c r="DH42" s="33"/>
      <c r="DI42" s="33"/>
      <c r="DJ42" s="33"/>
      <c r="DK42" s="33"/>
      <c r="DL42" s="33"/>
      <c r="DM42" s="33"/>
      <c r="DN42" s="33"/>
      <c r="DO42" s="33"/>
      <c r="DP42" s="33"/>
      <c r="DQ42" s="33"/>
      <c r="DR42" s="33"/>
      <c r="DS42" s="33"/>
      <c r="DT42" s="33"/>
      <c r="DU42" s="33"/>
      <c r="DV42" s="33"/>
      <c r="DW42" s="33"/>
      <c r="DX42" s="33"/>
      <c r="DY42" s="33"/>
      <c r="DZ42" s="33"/>
      <c r="EA42" s="33"/>
      <c r="EB42" s="33"/>
      <c r="EC42" s="33"/>
      <c r="ED42" s="33"/>
      <c r="EE42" s="33"/>
      <c r="EF42" s="33"/>
      <c r="EG42" s="33"/>
      <c r="EH42" s="33"/>
      <c r="EI42" s="33"/>
      <c r="EJ42" s="33"/>
      <c r="EK42" s="33"/>
      <c r="EL42" s="33"/>
      <c r="EM42" s="33"/>
      <c r="EN42" s="33"/>
      <c r="EO42" s="33"/>
      <c r="EP42" s="33"/>
      <c r="EQ42" s="33"/>
      <c r="ER42" s="33"/>
      <c r="ES42" s="33"/>
      <c r="ET42" s="33"/>
      <c r="EU42" s="33"/>
      <c r="EV42" s="33"/>
      <c r="EW42" s="33"/>
      <c r="EX42" s="33"/>
      <c r="EY42" s="33"/>
      <c r="EZ42" s="33"/>
      <c r="FA42" s="33"/>
      <c r="FB42" s="33"/>
      <c r="FC42" s="33"/>
      <c r="FD42" s="33"/>
      <c r="FE42" s="33"/>
      <c r="FF42" s="33"/>
      <c r="FG42" s="33"/>
      <c r="FH42" s="33"/>
      <c r="FI42" s="33"/>
      <c r="FJ42" s="33"/>
      <c r="FK42" s="33"/>
      <c r="FL42" s="33"/>
    </row>
    <row r="43" spans="1:168" x14ac:dyDescent="0.2">
      <c r="A43" s="1" t="s">
        <v>38</v>
      </c>
      <c r="B43" s="22" t="s">
        <v>157</v>
      </c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  <c r="O43" s="33"/>
      <c r="P43" s="33"/>
      <c r="Q43" s="33"/>
      <c r="R43" s="33"/>
      <c r="S43" s="33"/>
      <c r="T43" s="33"/>
      <c r="U43" s="33"/>
      <c r="V43" s="33"/>
      <c r="W43" s="33"/>
      <c r="X43" s="33"/>
      <c r="Y43" s="33"/>
      <c r="Z43" s="33"/>
      <c r="AA43" s="33"/>
      <c r="AB43" s="33"/>
      <c r="AC43" s="33"/>
      <c r="AD43" s="33"/>
      <c r="AE43" s="33"/>
      <c r="AF43" s="33"/>
      <c r="AG43" s="33"/>
      <c r="AH43" s="33"/>
      <c r="AI43" s="33"/>
      <c r="AJ43" s="33"/>
      <c r="AK43" s="33"/>
      <c r="AL43" s="33"/>
      <c r="AM43" s="33"/>
      <c r="AN43" s="33"/>
      <c r="AO43" s="33"/>
      <c r="AP43" s="33"/>
      <c r="AQ43" s="33"/>
      <c r="AR43" s="33"/>
      <c r="AS43" s="33"/>
      <c r="AT43" s="33"/>
      <c r="AU43" s="33"/>
      <c r="AV43" s="33"/>
      <c r="AW43" s="33"/>
      <c r="AX43" s="33"/>
      <c r="AY43" s="33"/>
      <c r="AZ43" s="33"/>
      <c r="BA43" s="33"/>
      <c r="BB43" s="33"/>
      <c r="BC43" s="33"/>
      <c r="BD43" s="33"/>
      <c r="BE43" s="33"/>
      <c r="BF43" s="33"/>
      <c r="BG43" s="33"/>
      <c r="BH43" s="33"/>
      <c r="BI43" s="33"/>
      <c r="BJ43" s="33"/>
      <c r="BK43" s="33"/>
      <c r="BL43" s="33"/>
      <c r="BM43" s="33"/>
      <c r="BN43" s="33"/>
      <c r="BO43" s="33"/>
      <c r="BP43" s="33"/>
      <c r="BQ43" s="33"/>
      <c r="BR43" s="33"/>
      <c r="BS43" s="33"/>
      <c r="BT43" s="33"/>
      <c r="BU43" s="33"/>
      <c r="BV43" s="33"/>
      <c r="BW43" s="33"/>
      <c r="BX43" s="33"/>
      <c r="BY43" s="33"/>
      <c r="BZ43" s="85">
        <f t="shared" si="0"/>
        <v>0</v>
      </c>
      <c r="CA43" s="33"/>
      <c r="CB43" s="33"/>
      <c r="CC43" s="33"/>
      <c r="CD43" s="33"/>
      <c r="CE43" s="33"/>
      <c r="CF43" s="33"/>
      <c r="CG43" s="33"/>
      <c r="CH43" s="33"/>
      <c r="CI43" s="33"/>
      <c r="CJ43" s="33"/>
      <c r="CK43" s="33"/>
      <c r="CL43" s="33"/>
      <c r="CM43" s="33"/>
      <c r="CN43" s="33"/>
      <c r="CO43" s="33"/>
      <c r="CP43" s="33"/>
      <c r="CQ43" s="33"/>
      <c r="CR43" s="33"/>
      <c r="CS43" s="33"/>
      <c r="CT43" s="33"/>
      <c r="CU43" s="33"/>
      <c r="CV43" s="33"/>
      <c r="CW43" s="33"/>
      <c r="CX43" s="33"/>
      <c r="CY43" s="33"/>
      <c r="CZ43" s="33"/>
      <c r="DA43" s="33"/>
      <c r="DB43" s="33"/>
      <c r="DC43" s="33"/>
      <c r="DD43" s="33"/>
      <c r="DE43" s="33"/>
      <c r="DF43" s="33"/>
      <c r="DG43" s="33"/>
      <c r="DH43" s="33"/>
      <c r="DI43" s="33"/>
      <c r="DJ43" s="33"/>
      <c r="DK43" s="33"/>
      <c r="DL43" s="33"/>
      <c r="DM43" s="33"/>
      <c r="DN43" s="33"/>
      <c r="DO43" s="33"/>
      <c r="DP43" s="33"/>
      <c r="DQ43" s="33"/>
      <c r="DR43" s="33"/>
      <c r="DS43" s="33"/>
      <c r="DT43" s="33"/>
      <c r="DU43" s="33"/>
      <c r="DV43" s="33"/>
      <c r="DW43" s="33"/>
      <c r="DX43" s="33"/>
      <c r="DY43" s="33"/>
      <c r="DZ43" s="33"/>
      <c r="EA43" s="33"/>
      <c r="EB43" s="33"/>
      <c r="EC43" s="33"/>
      <c r="ED43" s="33"/>
      <c r="EE43" s="33"/>
      <c r="EF43" s="33"/>
      <c r="EG43" s="33"/>
      <c r="EH43" s="33"/>
      <c r="EI43" s="33"/>
      <c r="EJ43" s="33"/>
      <c r="EK43" s="33"/>
      <c r="EL43" s="33"/>
      <c r="EM43" s="33"/>
      <c r="EN43" s="33"/>
      <c r="EO43" s="33"/>
      <c r="EP43" s="33"/>
      <c r="EQ43" s="33"/>
      <c r="ER43" s="33"/>
      <c r="ES43" s="33"/>
      <c r="ET43" s="33"/>
      <c r="EU43" s="33"/>
      <c r="EV43" s="33"/>
      <c r="EW43" s="33"/>
      <c r="EX43" s="33"/>
      <c r="EY43" s="33"/>
      <c r="EZ43" s="33"/>
      <c r="FA43" s="33"/>
      <c r="FB43" s="33"/>
      <c r="FC43" s="33"/>
      <c r="FD43" s="33"/>
      <c r="FE43" s="33"/>
      <c r="FF43" s="33"/>
      <c r="FG43" s="33"/>
      <c r="FH43" s="33"/>
      <c r="FI43" s="33"/>
      <c r="FJ43" s="33"/>
      <c r="FK43" s="33"/>
      <c r="FL43" s="33"/>
    </row>
    <row r="44" spans="1:168" x14ac:dyDescent="0.2">
      <c r="A44" s="1" t="s">
        <v>39</v>
      </c>
      <c r="B44" s="22" t="s">
        <v>158</v>
      </c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  <c r="O44" s="33"/>
      <c r="P44" s="33"/>
      <c r="Q44" s="33"/>
      <c r="R44" s="33"/>
      <c r="S44" s="33"/>
      <c r="T44" s="33"/>
      <c r="U44" s="33"/>
      <c r="V44" s="33"/>
      <c r="W44" s="33"/>
      <c r="X44" s="33"/>
      <c r="Y44" s="33"/>
      <c r="Z44" s="33"/>
      <c r="AA44" s="33"/>
      <c r="AB44" s="33"/>
      <c r="AC44" s="33"/>
      <c r="AD44" s="33"/>
      <c r="AE44" s="33"/>
      <c r="AF44" s="33"/>
      <c r="AG44" s="33"/>
      <c r="AH44" s="33"/>
      <c r="AI44" s="33"/>
      <c r="AJ44" s="33"/>
      <c r="AK44" s="33"/>
      <c r="AL44" s="33"/>
      <c r="AM44" s="33"/>
      <c r="AN44" s="33"/>
      <c r="AO44" s="33"/>
      <c r="AP44" s="33"/>
      <c r="AQ44" s="33"/>
      <c r="AR44" s="33"/>
      <c r="AS44" s="33"/>
      <c r="AT44" s="33"/>
      <c r="AU44" s="33"/>
      <c r="AV44" s="33"/>
      <c r="AW44" s="33"/>
      <c r="AX44" s="33"/>
      <c r="AY44" s="33"/>
      <c r="AZ44" s="33"/>
      <c r="BA44" s="33"/>
      <c r="BB44" s="33"/>
      <c r="BC44" s="33"/>
      <c r="BD44" s="33"/>
      <c r="BE44" s="33"/>
      <c r="BF44" s="33"/>
      <c r="BG44" s="33"/>
      <c r="BH44" s="33"/>
      <c r="BI44" s="33"/>
      <c r="BJ44" s="33"/>
      <c r="BK44" s="33"/>
      <c r="BL44" s="33"/>
      <c r="BM44" s="33"/>
      <c r="BN44" s="33"/>
      <c r="BO44" s="33"/>
      <c r="BP44" s="33"/>
      <c r="BQ44" s="33"/>
      <c r="BR44" s="33"/>
      <c r="BS44" s="33"/>
      <c r="BT44" s="33"/>
      <c r="BU44" s="33"/>
      <c r="BV44" s="33"/>
      <c r="BW44" s="33"/>
      <c r="BX44" s="33"/>
      <c r="BY44" s="33"/>
      <c r="BZ44" s="85">
        <f t="shared" si="0"/>
        <v>0</v>
      </c>
      <c r="CA44" s="33"/>
      <c r="CB44" s="33"/>
      <c r="CC44" s="33"/>
      <c r="CD44" s="33"/>
      <c r="CE44" s="33"/>
      <c r="CF44" s="33"/>
      <c r="CG44" s="33"/>
      <c r="CH44" s="33"/>
      <c r="CI44" s="33"/>
      <c r="CJ44" s="33"/>
      <c r="CK44" s="33"/>
      <c r="CL44" s="33"/>
      <c r="CM44" s="33"/>
      <c r="CN44" s="33"/>
      <c r="CO44" s="33"/>
      <c r="CP44" s="33"/>
      <c r="CQ44" s="33"/>
      <c r="CR44" s="33"/>
      <c r="CS44" s="33"/>
      <c r="CT44" s="33"/>
      <c r="CU44" s="33"/>
      <c r="CV44" s="33"/>
      <c r="CW44" s="33"/>
      <c r="CX44" s="33"/>
      <c r="CY44" s="33"/>
      <c r="CZ44" s="33"/>
      <c r="DA44" s="33"/>
      <c r="DB44" s="33"/>
      <c r="DC44" s="33"/>
      <c r="DD44" s="33"/>
      <c r="DE44" s="33"/>
      <c r="DF44" s="33"/>
      <c r="DG44" s="33"/>
      <c r="DH44" s="33"/>
      <c r="DI44" s="33"/>
      <c r="DJ44" s="33"/>
      <c r="DK44" s="33"/>
      <c r="DL44" s="33"/>
      <c r="DM44" s="33"/>
      <c r="DN44" s="33"/>
      <c r="DO44" s="33"/>
      <c r="DP44" s="33"/>
      <c r="DQ44" s="33"/>
      <c r="DR44" s="33"/>
      <c r="DS44" s="33"/>
      <c r="DT44" s="33"/>
      <c r="DU44" s="33"/>
      <c r="DV44" s="33"/>
      <c r="DW44" s="33"/>
      <c r="DX44" s="33"/>
      <c r="DY44" s="33"/>
      <c r="DZ44" s="33"/>
      <c r="EA44" s="33"/>
      <c r="EB44" s="33"/>
      <c r="EC44" s="33"/>
      <c r="ED44" s="33"/>
      <c r="EE44" s="33"/>
      <c r="EF44" s="33"/>
      <c r="EG44" s="33"/>
      <c r="EH44" s="33"/>
      <c r="EI44" s="33"/>
      <c r="EJ44" s="33"/>
      <c r="EK44" s="33"/>
      <c r="EL44" s="33"/>
      <c r="EM44" s="33"/>
      <c r="EN44" s="33"/>
      <c r="EO44" s="33"/>
      <c r="EP44" s="33"/>
      <c r="EQ44" s="33"/>
      <c r="ER44" s="33"/>
      <c r="ES44" s="33"/>
      <c r="ET44" s="33"/>
      <c r="EU44" s="33"/>
      <c r="EV44" s="33"/>
      <c r="EW44" s="33"/>
      <c r="EX44" s="33"/>
      <c r="EY44" s="33"/>
      <c r="EZ44" s="33"/>
      <c r="FA44" s="33"/>
      <c r="FB44" s="33"/>
      <c r="FC44" s="33"/>
      <c r="FD44" s="33"/>
      <c r="FE44" s="33"/>
      <c r="FF44" s="33"/>
      <c r="FG44" s="33"/>
      <c r="FH44" s="33"/>
      <c r="FI44" s="33"/>
      <c r="FJ44" s="33"/>
      <c r="FK44" s="33"/>
      <c r="FL44" s="33"/>
    </row>
    <row r="45" spans="1:168" x14ac:dyDescent="0.2">
      <c r="A45" s="1" t="s">
        <v>40</v>
      </c>
      <c r="B45" s="22" t="s">
        <v>159</v>
      </c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  <c r="O45" s="33"/>
      <c r="P45" s="33"/>
      <c r="Q45" s="33"/>
      <c r="R45" s="33"/>
      <c r="S45" s="33"/>
      <c r="T45" s="33"/>
      <c r="U45" s="33"/>
      <c r="V45" s="33"/>
      <c r="W45" s="33"/>
      <c r="X45" s="33"/>
      <c r="Y45" s="33"/>
      <c r="Z45" s="33"/>
      <c r="AA45" s="33"/>
      <c r="AB45" s="33"/>
      <c r="AC45" s="33"/>
      <c r="AD45" s="33"/>
      <c r="AE45" s="33"/>
      <c r="AF45" s="33"/>
      <c r="AG45" s="33"/>
      <c r="AH45" s="33"/>
      <c r="AI45" s="33"/>
      <c r="AJ45" s="33"/>
      <c r="AK45" s="33"/>
      <c r="AL45" s="33"/>
      <c r="AM45" s="33"/>
      <c r="AN45" s="33"/>
      <c r="AO45" s="33"/>
      <c r="AP45" s="33"/>
      <c r="AQ45" s="33"/>
      <c r="AR45" s="33"/>
      <c r="AS45" s="33"/>
      <c r="AT45" s="33"/>
      <c r="AU45" s="33"/>
      <c r="AV45" s="33"/>
      <c r="AW45" s="33"/>
      <c r="AX45" s="33"/>
      <c r="AY45" s="33"/>
      <c r="AZ45" s="33"/>
      <c r="BA45" s="33"/>
      <c r="BB45" s="33"/>
      <c r="BC45" s="33"/>
      <c r="BD45" s="33"/>
      <c r="BE45" s="33"/>
      <c r="BF45" s="33"/>
      <c r="BG45" s="33"/>
      <c r="BH45" s="33"/>
      <c r="BI45" s="33"/>
      <c r="BJ45" s="33"/>
      <c r="BK45" s="33"/>
      <c r="BL45" s="33"/>
      <c r="BM45" s="33"/>
      <c r="BN45" s="33"/>
      <c r="BO45" s="33"/>
      <c r="BP45" s="33"/>
      <c r="BQ45" s="33"/>
      <c r="BR45" s="33"/>
      <c r="BS45" s="33"/>
      <c r="BT45" s="33"/>
      <c r="BU45" s="33"/>
      <c r="BV45" s="33"/>
      <c r="BW45" s="33"/>
      <c r="BX45" s="33"/>
      <c r="BY45" s="33"/>
      <c r="BZ45" s="85">
        <f t="shared" si="0"/>
        <v>0</v>
      </c>
      <c r="CA45" s="33"/>
      <c r="CB45" s="33"/>
      <c r="CC45" s="33"/>
      <c r="CD45" s="33"/>
      <c r="CE45" s="33"/>
      <c r="CF45" s="33"/>
      <c r="CG45" s="33"/>
      <c r="CH45" s="33"/>
      <c r="CI45" s="33"/>
      <c r="CJ45" s="33"/>
      <c r="CK45" s="33"/>
      <c r="CL45" s="33"/>
      <c r="CM45" s="33"/>
      <c r="CN45" s="33"/>
      <c r="CO45" s="33"/>
      <c r="CP45" s="33"/>
      <c r="CQ45" s="33"/>
      <c r="CR45" s="33"/>
      <c r="CS45" s="33"/>
      <c r="CT45" s="33"/>
      <c r="CU45" s="33"/>
      <c r="CV45" s="33"/>
      <c r="CW45" s="33"/>
      <c r="CX45" s="33"/>
      <c r="CY45" s="33"/>
      <c r="CZ45" s="33"/>
      <c r="DA45" s="33"/>
      <c r="DB45" s="33"/>
      <c r="DC45" s="33"/>
      <c r="DD45" s="33"/>
      <c r="DE45" s="33"/>
      <c r="DF45" s="33"/>
      <c r="DG45" s="33"/>
      <c r="DH45" s="33"/>
      <c r="DI45" s="33"/>
      <c r="DJ45" s="33"/>
      <c r="DK45" s="33"/>
      <c r="DL45" s="33"/>
      <c r="DM45" s="33"/>
      <c r="DN45" s="33"/>
      <c r="DO45" s="33"/>
      <c r="DP45" s="33"/>
      <c r="DQ45" s="33"/>
      <c r="DR45" s="33"/>
      <c r="DS45" s="33"/>
      <c r="DT45" s="33"/>
      <c r="DU45" s="33"/>
      <c r="DV45" s="33"/>
      <c r="DW45" s="33"/>
      <c r="DX45" s="33"/>
      <c r="DY45" s="33"/>
      <c r="DZ45" s="33"/>
      <c r="EA45" s="33"/>
      <c r="EB45" s="33"/>
      <c r="EC45" s="33"/>
      <c r="ED45" s="33"/>
      <c r="EE45" s="33"/>
      <c r="EF45" s="33"/>
      <c r="EG45" s="33"/>
      <c r="EH45" s="33"/>
      <c r="EI45" s="33"/>
      <c r="EJ45" s="33"/>
      <c r="EK45" s="33"/>
      <c r="EL45" s="33"/>
      <c r="EM45" s="33"/>
      <c r="EN45" s="33"/>
      <c r="EO45" s="33"/>
      <c r="EP45" s="33"/>
      <c r="EQ45" s="33"/>
      <c r="ER45" s="33"/>
      <c r="ES45" s="33"/>
      <c r="ET45" s="33"/>
      <c r="EU45" s="33"/>
      <c r="EV45" s="33"/>
      <c r="EW45" s="33"/>
      <c r="EX45" s="33"/>
      <c r="EY45" s="33"/>
      <c r="EZ45" s="33"/>
      <c r="FA45" s="33"/>
      <c r="FB45" s="33"/>
      <c r="FC45" s="33"/>
      <c r="FD45" s="33"/>
      <c r="FE45" s="33"/>
      <c r="FF45" s="33"/>
      <c r="FG45" s="33"/>
      <c r="FH45" s="33"/>
      <c r="FI45" s="33"/>
      <c r="FJ45" s="33"/>
      <c r="FK45" s="33"/>
      <c r="FL45" s="33"/>
    </row>
    <row r="46" spans="1:168" x14ac:dyDescent="0.2">
      <c r="A46" s="1" t="s">
        <v>41</v>
      </c>
      <c r="B46" s="22" t="s">
        <v>160</v>
      </c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  <c r="O46" s="33"/>
      <c r="P46" s="33"/>
      <c r="Q46" s="33"/>
      <c r="R46" s="33"/>
      <c r="S46" s="33"/>
      <c r="T46" s="33"/>
      <c r="U46" s="33"/>
      <c r="V46" s="33"/>
      <c r="W46" s="33"/>
      <c r="X46" s="33"/>
      <c r="Y46" s="33"/>
      <c r="Z46" s="33"/>
      <c r="AA46" s="33"/>
      <c r="AB46" s="33"/>
      <c r="AC46" s="33"/>
      <c r="AD46" s="33"/>
      <c r="AE46" s="33"/>
      <c r="AF46" s="33"/>
      <c r="AG46" s="33"/>
      <c r="AH46" s="33"/>
      <c r="AI46" s="33"/>
      <c r="AJ46" s="33"/>
      <c r="AK46" s="33"/>
      <c r="AL46" s="33"/>
      <c r="AM46" s="33"/>
      <c r="AN46" s="33"/>
      <c r="AO46" s="33"/>
      <c r="AP46" s="33"/>
      <c r="AQ46" s="33"/>
      <c r="AR46" s="33"/>
      <c r="AS46" s="33"/>
      <c r="AT46" s="33"/>
      <c r="AU46" s="33"/>
      <c r="AV46" s="33"/>
      <c r="AW46" s="33"/>
      <c r="AX46" s="33"/>
      <c r="AY46" s="33"/>
      <c r="AZ46" s="33"/>
      <c r="BA46" s="33"/>
      <c r="BB46" s="33"/>
      <c r="BC46" s="33"/>
      <c r="BD46" s="33"/>
      <c r="BE46" s="33"/>
      <c r="BF46" s="33"/>
      <c r="BG46" s="33"/>
      <c r="BH46" s="33"/>
      <c r="BI46" s="33"/>
      <c r="BJ46" s="33"/>
      <c r="BK46" s="33"/>
      <c r="BL46" s="33"/>
      <c r="BM46" s="33"/>
      <c r="BN46" s="33"/>
      <c r="BO46" s="33"/>
      <c r="BP46" s="33"/>
      <c r="BQ46" s="33"/>
      <c r="BR46" s="33"/>
      <c r="BS46" s="33"/>
      <c r="BT46" s="33"/>
      <c r="BU46" s="33"/>
      <c r="BV46" s="33"/>
      <c r="BW46" s="33"/>
      <c r="BX46" s="33"/>
      <c r="BY46" s="33"/>
      <c r="BZ46" s="85">
        <f t="shared" si="0"/>
        <v>0</v>
      </c>
      <c r="CA46" s="33"/>
      <c r="CB46" s="33"/>
      <c r="CC46" s="33"/>
      <c r="CD46" s="33"/>
      <c r="CE46" s="33"/>
      <c r="CF46" s="33"/>
      <c r="CG46" s="33"/>
      <c r="CH46" s="33"/>
      <c r="CI46" s="33"/>
      <c r="CJ46" s="33"/>
      <c r="CK46" s="33"/>
      <c r="CL46" s="33"/>
      <c r="CM46" s="33"/>
      <c r="CN46" s="33"/>
      <c r="CO46" s="33"/>
      <c r="CP46" s="33"/>
      <c r="CQ46" s="33"/>
      <c r="CR46" s="33"/>
      <c r="CS46" s="33"/>
      <c r="CT46" s="33"/>
      <c r="CU46" s="33"/>
      <c r="CV46" s="33"/>
      <c r="CW46" s="33"/>
      <c r="CX46" s="33"/>
      <c r="CY46" s="33"/>
      <c r="CZ46" s="33"/>
      <c r="DA46" s="33"/>
      <c r="DB46" s="33"/>
      <c r="DC46" s="33"/>
      <c r="DD46" s="33"/>
      <c r="DE46" s="33"/>
      <c r="DF46" s="33"/>
      <c r="DG46" s="33"/>
      <c r="DH46" s="33"/>
      <c r="DI46" s="33"/>
      <c r="DJ46" s="33"/>
      <c r="DK46" s="33"/>
      <c r="DL46" s="33"/>
      <c r="DM46" s="33"/>
      <c r="DN46" s="33"/>
      <c r="DO46" s="33"/>
      <c r="DP46" s="33"/>
      <c r="DQ46" s="33"/>
      <c r="DR46" s="33"/>
      <c r="DS46" s="33"/>
      <c r="DT46" s="33"/>
      <c r="DU46" s="33"/>
      <c r="DV46" s="33"/>
      <c r="DW46" s="33"/>
      <c r="DX46" s="33"/>
      <c r="DY46" s="33"/>
      <c r="DZ46" s="33"/>
      <c r="EA46" s="33"/>
      <c r="EB46" s="33"/>
      <c r="EC46" s="33"/>
      <c r="ED46" s="33"/>
      <c r="EE46" s="33"/>
      <c r="EF46" s="33"/>
      <c r="EG46" s="33"/>
      <c r="EH46" s="33"/>
      <c r="EI46" s="33"/>
      <c r="EJ46" s="33"/>
      <c r="EK46" s="33"/>
      <c r="EL46" s="33"/>
      <c r="EM46" s="33"/>
      <c r="EN46" s="33"/>
      <c r="EO46" s="33"/>
      <c r="EP46" s="33"/>
      <c r="EQ46" s="33"/>
      <c r="ER46" s="33"/>
      <c r="ES46" s="33"/>
      <c r="ET46" s="33"/>
      <c r="EU46" s="33"/>
      <c r="EV46" s="33"/>
      <c r="EW46" s="33"/>
      <c r="EX46" s="33"/>
      <c r="EY46" s="33"/>
      <c r="EZ46" s="33"/>
      <c r="FA46" s="33"/>
      <c r="FB46" s="33"/>
      <c r="FC46" s="33"/>
      <c r="FD46" s="33"/>
      <c r="FE46" s="33"/>
      <c r="FF46" s="33"/>
      <c r="FG46" s="33"/>
      <c r="FH46" s="33"/>
      <c r="FI46" s="33"/>
      <c r="FJ46" s="33"/>
      <c r="FK46" s="33"/>
      <c r="FL46" s="33"/>
    </row>
    <row r="47" spans="1:168" x14ac:dyDescent="0.2">
      <c r="A47" s="1" t="s">
        <v>42</v>
      </c>
      <c r="B47" s="22" t="s">
        <v>161</v>
      </c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  <c r="O47" s="33"/>
      <c r="P47" s="33"/>
      <c r="Q47" s="33"/>
      <c r="R47" s="33"/>
      <c r="S47" s="33"/>
      <c r="T47" s="33"/>
      <c r="U47" s="33"/>
      <c r="V47" s="33"/>
      <c r="W47" s="33"/>
      <c r="X47" s="33"/>
      <c r="Y47" s="33"/>
      <c r="Z47" s="33"/>
      <c r="AA47" s="33"/>
      <c r="AB47" s="33"/>
      <c r="AC47" s="33"/>
      <c r="AD47" s="33"/>
      <c r="AE47" s="33"/>
      <c r="AF47" s="33"/>
      <c r="AG47" s="33"/>
      <c r="AH47" s="33"/>
      <c r="AI47" s="33"/>
      <c r="AJ47" s="33"/>
      <c r="AK47" s="33"/>
      <c r="AL47" s="33"/>
      <c r="AM47" s="33"/>
      <c r="AN47" s="33"/>
      <c r="AO47" s="33"/>
      <c r="AP47" s="33"/>
      <c r="AQ47" s="33"/>
      <c r="AR47" s="33"/>
      <c r="AS47" s="33"/>
      <c r="AT47" s="33"/>
      <c r="AU47" s="33"/>
      <c r="AV47" s="33"/>
      <c r="AW47" s="33"/>
      <c r="AX47" s="33"/>
      <c r="AY47" s="33"/>
      <c r="AZ47" s="33"/>
      <c r="BA47" s="33"/>
      <c r="BB47" s="33"/>
      <c r="BC47" s="33"/>
      <c r="BD47" s="33"/>
      <c r="BE47" s="33"/>
      <c r="BF47" s="33"/>
      <c r="BG47" s="33"/>
      <c r="BH47" s="33"/>
      <c r="BI47" s="33"/>
      <c r="BJ47" s="33"/>
      <c r="BK47" s="33"/>
      <c r="BL47" s="33"/>
      <c r="BM47" s="33"/>
      <c r="BN47" s="33"/>
      <c r="BO47" s="33"/>
      <c r="BP47" s="33"/>
      <c r="BQ47" s="33"/>
      <c r="BR47" s="33"/>
      <c r="BS47" s="33"/>
      <c r="BT47" s="33"/>
      <c r="BU47" s="33"/>
      <c r="BV47" s="33"/>
      <c r="BW47" s="33"/>
      <c r="BX47" s="33"/>
      <c r="BY47" s="33"/>
      <c r="BZ47" s="85">
        <f t="shared" si="0"/>
        <v>0</v>
      </c>
      <c r="CA47" s="33"/>
      <c r="CB47" s="33"/>
      <c r="CC47" s="33"/>
      <c r="CD47" s="33"/>
      <c r="CE47" s="33"/>
      <c r="CF47" s="33"/>
      <c r="CG47" s="33"/>
      <c r="CH47" s="33"/>
      <c r="CI47" s="33"/>
      <c r="CJ47" s="33"/>
      <c r="CK47" s="33"/>
      <c r="CL47" s="33"/>
      <c r="CM47" s="33"/>
      <c r="CN47" s="33"/>
      <c r="CO47" s="33"/>
      <c r="CP47" s="33"/>
      <c r="CQ47" s="33"/>
      <c r="CR47" s="33"/>
      <c r="CS47" s="33"/>
      <c r="CT47" s="33"/>
      <c r="CU47" s="33"/>
      <c r="CV47" s="33"/>
      <c r="CW47" s="33"/>
      <c r="CX47" s="33"/>
      <c r="CY47" s="33"/>
      <c r="CZ47" s="33"/>
      <c r="DA47" s="33"/>
      <c r="DB47" s="33"/>
      <c r="DC47" s="33"/>
      <c r="DD47" s="33"/>
      <c r="DE47" s="33"/>
      <c r="DF47" s="33"/>
      <c r="DG47" s="33"/>
      <c r="DH47" s="33"/>
      <c r="DI47" s="33"/>
      <c r="DJ47" s="33"/>
      <c r="DK47" s="33"/>
      <c r="DL47" s="33"/>
      <c r="DM47" s="33"/>
      <c r="DN47" s="33"/>
      <c r="DO47" s="33"/>
      <c r="DP47" s="33"/>
      <c r="DQ47" s="33"/>
      <c r="DR47" s="33"/>
      <c r="DS47" s="33"/>
      <c r="DT47" s="33"/>
      <c r="DU47" s="33"/>
      <c r="DV47" s="33"/>
      <c r="DW47" s="33"/>
      <c r="DX47" s="33"/>
      <c r="DY47" s="33"/>
      <c r="DZ47" s="33"/>
      <c r="EA47" s="33"/>
      <c r="EB47" s="33"/>
      <c r="EC47" s="33"/>
      <c r="ED47" s="33"/>
      <c r="EE47" s="33"/>
      <c r="EF47" s="33"/>
      <c r="EG47" s="33"/>
      <c r="EH47" s="33"/>
      <c r="EI47" s="33"/>
      <c r="EJ47" s="33"/>
      <c r="EK47" s="33"/>
      <c r="EL47" s="33"/>
      <c r="EM47" s="33"/>
      <c r="EN47" s="33"/>
      <c r="EO47" s="33"/>
      <c r="EP47" s="33"/>
      <c r="EQ47" s="33"/>
      <c r="ER47" s="33"/>
      <c r="ES47" s="33"/>
      <c r="ET47" s="33"/>
      <c r="EU47" s="33"/>
      <c r="EV47" s="33"/>
      <c r="EW47" s="33"/>
      <c r="EX47" s="33"/>
      <c r="EY47" s="33"/>
      <c r="EZ47" s="33"/>
      <c r="FA47" s="33"/>
      <c r="FB47" s="33"/>
      <c r="FC47" s="33"/>
      <c r="FD47" s="33"/>
      <c r="FE47" s="33"/>
      <c r="FF47" s="33"/>
      <c r="FG47" s="33"/>
      <c r="FH47" s="33"/>
      <c r="FI47" s="33"/>
      <c r="FJ47" s="33"/>
      <c r="FK47" s="33"/>
      <c r="FL47" s="33"/>
    </row>
    <row r="48" spans="1:168" x14ac:dyDescent="0.2">
      <c r="A48" s="1" t="s">
        <v>43</v>
      </c>
      <c r="B48" s="22" t="s">
        <v>162</v>
      </c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85">
        <f t="shared" si="0"/>
        <v>0</v>
      </c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  <c r="CP48" s="33"/>
      <c r="CQ48" s="33"/>
      <c r="CR48" s="33"/>
      <c r="CS48" s="33"/>
      <c r="CT48" s="33"/>
      <c r="CU48" s="33"/>
      <c r="CV48" s="33"/>
      <c r="CW48" s="33"/>
      <c r="CX48" s="33"/>
      <c r="CY48" s="33"/>
      <c r="CZ48" s="33"/>
      <c r="DA48" s="33"/>
      <c r="DB48" s="33"/>
      <c r="DC48" s="33"/>
      <c r="DD48" s="33"/>
      <c r="DE48" s="33"/>
      <c r="DF48" s="33"/>
      <c r="DG48" s="33"/>
      <c r="DH48" s="33"/>
      <c r="DI48" s="33"/>
      <c r="DJ48" s="33"/>
      <c r="DK48" s="33"/>
      <c r="DL48" s="33"/>
      <c r="DM48" s="33"/>
      <c r="DN48" s="33"/>
      <c r="DO48" s="33"/>
      <c r="DP48" s="33"/>
      <c r="DQ48" s="33"/>
      <c r="DR48" s="33"/>
      <c r="DS48" s="33"/>
      <c r="DT48" s="33"/>
      <c r="DU48" s="33"/>
      <c r="DV48" s="33"/>
      <c r="DW48" s="33"/>
      <c r="DX48" s="33"/>
      <c r="DY48" s="33"/>
      <c r="DZ48" s="33"/>
      <c r="EA48" s="33"/>
      <c r="EB48" s="33"/>
      <c r="EC48" s="33"/>
      <c r="ED48" s="33"/>
      <c r="EE48" s="33"/>
      <c r="EF48" s="33"/>
      <c r="EG48" s="33"/>
      <c r="EH48" s="33"/>
      <c r="EI48" s="33"/>
      <c r="EJ48" s="33"/>
      <c r="EK48" s="33"/>
      <c r="EL48" s="33"/>
      <c r="EM48" s="33"/>
      <c r="EN48" s="33"/>
      <c r="EO48" s="33"/>
      <c r="EP48" s="33"/>
      <c r="EQ48" s="33"/>
      <c r="ER48" s="33"/>
      <c r="ES48" s="33"/>
      <c r="ET48" s="33"/>
      <c r="EU48" s="33"/>
      <c r="EV48" s="33"/>
      <c r="EW48" s="33"/>
      <c r="EX48" s="33"/>
      <c r="EY48" s="33"/>
      <c r="EZ48" s="33"/>
      <c r="FA48" s="33"/>
      <c r="FB48" s="33"/>
      <c r="FC48" s="33"/>
      <c r="FD48" s="33"/>
      <c r="FE48" s="33"/>
      <c r="FF48" s="33"/>
      <c r="FG48" s="33"/>
      <c r="FH48" s="33"/>
      <c r="FI48" s="33"/>
      <c r="FJ48" s="33"/>
      <c r="FK48" s="33"/>
      <c r="FL48" s="33"/>
    </row>
    <row r="49" spans="1:168" x14ac:dyDescent="0.2">
      <c r="A49" s="1" t="s">
        <v>44</v>
      </c>
      <c r="B49" s="22" t="s">
        <v>163</v>
      </c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  <c r="O49" s="33"/>
      <c r="P49" s="33"/>
      <c r="Q49" s="33"/>
      <c r="R49" s="33"/>
      <c r="S49" s="33"/>
      <c r="T49" s="33"/>
      <c r="U49" s="33"/>
      <c r="V49" s="33"/>
      <c r="W49" s="33"/>
      <c r="X49" s="33"/>
      <c r="Y49" s="33"/>
      <c r="Z49" s="33"/>
      <c r="AA49" s="33"/>
      <c r="AB49" s="33"/>
      <c r="AC49" s="33"/>
      <c r="AD49" s="33"/>
      <c r="AE49" s="33"/>
      <c r="AF49" s="33"/>
      <c r="AG49" s="33"/>
      <c r="AH49" s="33"/>
      <c r="AI49" s="33"/>
      <c r="AJ49" s="33"/>
      <c r="AK49" s="33"/>
      <c r="AL49" s="33"/>
      <c r="AM49" s="33"/>
      <c r="AN49" s="33"/>
      <c r="AO49" s="33"/>
      <c r="AP49" s="33"/>
      <c r="AQ49" s="33"/>
      <c r="AR49" s="33"/>
      <c r="AS49" s="33"/>
      <c r="AT49" s="33"/>
      <c r="AU49" s="33"/>
      <c r="AV49" s="33"/>
      <c r="AW49" s="33"/>
      <c r="AX49" s="33"/>
      <c r="AY49" s="33"/>
      <c r="AZ49" s="33"/>
      <c r="BA49" s="33"/>
      <c r="BB49" s="33"/>
      <c r="BC49" s="33"/>
      <c r="BD49" s="33"/>
      <c r="BE49" s="33"/>
      <c r="BF49" s="33"/>
      <c r="BG49" s="33"/>
      <c r="BH49" s="33"/>
      <c r="BI49" s="33"/>
      <c r="BJ49" s="33"/>
      <c r="BK49" s="33"/>
      <c r="BL49" s="33"/>
      <c r="BM49" s="33"/>
      <c r="BN49" s="33"/>
      <c r="BO49" s="33"/>
      <c r="BP49" s="33"/>
      <c r="BQ49" s="33"/>
      <c r="BR49" s="33"/>
      <c r="BS49" s="33"/>
      <c r="BT49" s="33"/>
      <c r="BU49" s="33"/>
      <c r="BV49" s="33"/>
      <c r="BW49" s="33"/>
      <c r="BX49" s="33"/>
      <c r="BY49" s="33"/>
      <c r="BZ49" s="85">
        <f t="shared" si="0"/>
        <v>0</v>
      </c>
      <c r="CA49" s="33"/>
      <c r="CB49" s="33"/>
      <c r="CC49" s="33"/>
      <c r="CD49" s="33"/>
      <c r="CE49" s="33"/>
      <c r="CF49" s="33"/>
      <c r="CG49" s="33"/>
      <c r="CH49" s="33"/>
      <c r="CI49" s="33"/>
      <c r="CJ49" s="33"/>
      <c r="CK49" s="33"/>
      <c r="CL49" s="33"/>
      <c r="CM49" s="33"/>
      <c r="CN49" s="33"/>
      <c r="CO49" s="33"/>
      <c r="CP49" s="33"/>
      <c r="CQ49" s="33"/>
      <c r="CR49" s="33"/>
      <c r="CS49" s="33"/>
      <c r="CT49" s="33"/>
      <c r="CU49" s="33"/>
      <c r="CV49" s="33"/>
      <c r="CW49" s="33"/>
      <c r="CX49" s="33"/>
      <c r="CY49" s="33"/>
      <c r="CZ49" s="33"/>
      <c r="DA49" s="33"/>
      <c r="DB49" s="33"/>
      <c r="DC49" s="33"/>
      <c r="DD49" s="33"/>
      <c r="DE49" s="33"/>
      <c r="DF49" s="33"/>
      <c r="DG49" s="33"/>
      <c r="DH49" s="33"/>
      <c r="DI49" s="33"/>
      <c r="DJ49" s="33"/>
      <c r="DK49" s="33"/>
      <c r="DL49" s="33"/>
      <c r="DM49" s="33"/>
      <c r="DN49" s="33"/>
      <c r="DO49" s="33"/>
      <c r="DP49" s="33"/>
      <c r="DQ49" s="33"/>
      <c r="DR49" s="33"/>
      <c r="DS49" s="33"/>
      <c r="DT49" s="33"/>
      <c r="DU49" s="33"/>
      <c r="DV49" s="33"/>
      <c r="DW49" s="33"/>
      <c r="DX49" s="33"/>
      <c r="DY49" s="33"/>
      <c r="DZ49" s="33"/>
      <c r="EA49" s="33"/>
      <c r="EB49" s="33"/>
      <c r="EC49" s="33"/>
      <c r="ED49" s="33"/>
      <c r="EE49" s="33"/>
      <c r="EF49" s="33"/>
      <c r="EG49" s="33"/>
      <c r="EH49" s="33"/>
      <c r="EI49" s="33"/>
      <c r="EJ49" s="33"/>
      <c r="EK49" s="33"/>
      <c r="EL49" s="33"/>
      <c r="EM49" s="33"/>
      <c r="EN49" s="33"/>
      <c r="EO49" s="33"/>
      <c r="EP49" s="33"/>
      <c r="EQ49" s="33"/>
      <c r="ER49" s="33"/>
      <c r="ES49" s="33"/>
      <c r="ET49" s="33"/>
      <c r="EU49" s="33"/>
      <c r="EV49" s="33"/>
      <c r="EW49" s="33"/>
      <c r="EX49" s="33"/>
      <c r="EY49" s="33"/>
      <c r="EZ49" s="33"/>
      <c r="FA49" s="33"/>
      <c r="FB49" s="33"/>
      <c r="FC49" s="33"/>
      <c r="FD49" s="33"/>
      <c r="FE49" s="33"/>
      <c r="FF49" s="33"/>
      <c r="FG49" s="33"/>
      <c r="FH49" s="33"/>
      <c r="FI49" s="33"/>
      <c r="FJ49" s="33"/>
      <c r="FK49" s="33"/>
      <c r="FL49" s="33"/>
    </row>
    <row r="50" spans="1:168" x14ac:dyDescent="0.2">
      <c r="A50" s="1" t="s">
        <v>45</v>
      </c>
      <c r="B50" s="22" t="s">
        <v>164</v>
      </c>
      <c r="C50" s="33"/>
      <c r="D50" s="33"/>
      <c r="E50" s="33"/>
      <c r="F50" s="33"/>
      <c r="G50" s="33"/>
      <c r="H50" s="33"/>
      <c r="I50" s="33"/>
      <c r="J50" s="33"/>
      <c r="K50" s="33"/>
      <c r="L50" s="33"/>
      <c r="M50" s="33"/>
      <c r="N50" s="33"/>
      <c r="O50" s="33"/>
      <c r="P50" s="33"/>
      <c r="Q50" s="33"/>
      <c r="R50" s="33"/>
      <c r="S50" s="33"/>
      <c r="T50" s="33"/>
      <c r="U50" s="33"/>
      <c r="V50" s="33"/>
      <c r="W50" s="33"/>
      <c r="X50" s="33"/>
      <c r="Y50" s="33"/>
      <c r="Z50" s="33"/>
      <c r="AA50" s="33"/>
      <c r="AB50" s="33"/>
      <c r="AC50" s="33"/>
      <c r="AD50" s="33"/>
      <c r="AE50" s="33"/>
      <c r="AF50" s="33"/>
      <c r="AG50" s="33"/>
      <c r="AH50" s="33"/>
      <c r="AI50" s="33"/>
      <c r="AJ50" s="33"/>
      <c r="AK50" s="33"/>
      <c r="AL50" s="33"/>
      <c r="AM50" s="33"/>
      <c r="AN50" s="33"/>
      <c r="AO50" s="33"/>
      <c r="AP50" s="33"/>
      <c r="AQ50" s="33"/>
      <c r="AR50" s="33"/>
      <c r="AS50" s="33"/>
      <c r="AT50" s="33"/>
      <c r="AU50" s="33"/>
      <c r="AV50" s="33"/>
      <c r="AW50" s="33"/>
      <c r="AX50" s="33"/>
      <c r="AY50" s="33"/>
      <c r="AZ50" s="33"/>
      <c r="BA50" s="33"/>
      <c r="BB50" s="33"/>
      <c r="BC50" s="33"/>
      <c r="BD50" s="33"/>
      <c r="BE50" s="33"/>
      <c r="BF50" s="33"/>
      <c r="BG50" s="33"/>
      <c r="BH50" s="33"/>
      <c r="BI50" s="33"/>
      <c r="BJ50" s="33"/>
      <c r="BK50" s="33"/>
      <c r="BL50" s="33"/>
      <c r="BM50" s="33"/>
      <c r="BN50" s="33"/>
      <c r="BO50" s="33"/>
      <c r="BP50" s="33"/>
      <c r="BQ50" s="33"/>
      <c r="BR50" s="33"/>
      <c r="BS50" s="33"/>
      <c r="BT50" s="33"/>
      <c r="BU50" s="33"/>
      <c r="BV50" s="33"/>
      <c r="BW50" s="33"/>
      <c r="BX50" s="33"/>
      <c r="BY50" s="33"/>
      <c r="BZ50" s="85">
        <f t="shared" si="0"/>
        <v>0</v>
      </c>
      <c r="CA50" s="33"/>
      <c r="CB50" s="33"/>
      <c r="CC50" s="33"/>
      <c r="CD50" s="33"/>
      <c r="CE50" s="33"/>
      <c r="CF50" s="33"/>
      <c r="CG50" s="33"/>
      <c r="CH50" s="33"/>
      <c r="CI50" s="33"/>
      <c r="CJ50" s="33"/>
      <c r="CK50" s="33"/>
      <c r="CL50" s="33"/>
      <c r="CM50" s="33"/>
      <c r="CN50" s="33"/>
      <c r="CO50" s="33"/>
      <c r="CP50" s="33"/>
      <c r="CQ50" s="33"/>
      <c r="CR50" s="33"/>
      <c r="CS50" s="33"/>
      <c r="CT50" s="33"/>
      <c r="CU50" s="33"/>
      <c r="CV50" s="33"/>
      <c r="CW50" s="33"/>
      <c r="CX50" s="33"/>
      <c r="CY50" s="33"/>
      <c r="CZ50" s="33"/>
      <c r="DA50" s="33"/>
      <c r="DB50" s="33"/>
      <c r="DC50" s="33"/>
      <c r="DD50" s="33"/>
      <c r="DE50" s="33"/>
      <c r="DF50" s="33"/>
      <c r="DG50" s="33"/>
      <c r="DH50" s="33"/>
      <c r="DI50" s="33"/>
      <c r="DJ50" s="33"/>
      <c r="DK50" s="33"/>
      <c r="DL50" s="33"/>
      <c r="DM50" s="33"/>
      <c r="DN50" s="33"/>
      <c r="DO50" s="33"/>
      <c r="DP50" s="33"/>
      <c r="DQ50" s="33"/>
      <c r="DR50" s="33"/>
      <c r="DS50" s="33"/>
      <c r="DT50" s="33"/>
      <c r="DU50" s="33"/>
      <c r="DV50" s="33"/>
      <c r="DW50" s="33"/>
      <c r="DX50" s="33"/>
      <c r="DY50" s="33"/>
      <c r="DZ50" s="33"/>
      <c r="EA50" s="33"/>
      <c r="EB50" s="33"/>
      <c r="EC50" s="33"/>
      <c r="ED50" s="33"/>
      <c r="EE50" s="33"/>
      <c r="EF50" s="33"/>
      <c r="EG50" s="33"/>
      <c r="EH50" s="33"/>
      <c r="EI50" s="33"/>
      <c r="EJ50" s="33"/>
      <c r="EK50" s="33"/>
      <c r="EL50" s="33"/>
      <c r="EM50" s="33"/>
      <c r="EN50" s="33"/>
      <c r="EO50" s="33"/>
      <c r="EP50" s="33"/>
      <c r="EQ50" s="33"/>
      <c r="ER50" s="33"/>
      <c r="ES50" s="33"/>
      <c r="ET50" s="33"/>
      <c r="EU50" s="33"/>
      <c r="EV50" s="33"/>
      <c r="EW50" s="33"/>
      <c r="EX50" s="33"/>
      <c r="EY50" s="33"/>
      <c r="EZ50" s="33"/>
      <c r="FA50" s="33"/>
      <c r="FB50" s="33"/>
      <c r="FC50" s="33"/>
      <c r="FD50" s="33"/>
      <c r="FE50" s="33"/>
      <c r="FF50" s="33"/>
      <c r="FG50" s="33"/>
      <c r="FH50" s="33"/>
      <c r="FI50" s="33"/>
      <c r="FJ50" s="33"/>
      <c r="FK50" s="33"/>
      <c r="FL50" s="33"/>
    </row>
    <row r="51" spans="1:168" x14ac:dyDescent="0.2">
      <c r="A51" s="1" t="s">
        <v>46</v>
      </c>
      <c r="B51" s="22" t="s">
        <v>165</v>
      </c>
      <c r="C51" s="33"/>
      <c r="D51" s="33"/>
      <c r="E51" s="33"/>
      <c r="F51" s="33"/>
      <c r="G51" s="33"/>
      <c r="H51" s="33"/>
      <c r="I51" s="33"/>
      <c r="J51" s="33"/>
      <c r="K51" s="33"/>
      <c r="L51" s="33"/>
      <c r="M51" s="33"/>
      <c r="N51" s="33"/>
      <c r="O51" s="33"/>
      <c r="P51" s="33"/>
      <c r="Q51" s="33"/>
      <c r="R51" s="33"/>
      <c r="S51" s="33"/>
      <c r="T51" s="33"/>
      <c r="U51" s="33"/>
      <c r="V51" s="33"/>
      <c r="W51" s="33"/>
      <c r="X51" s="33"/>
      <c r="Y51" s="33"/>
      <c r="Z51" s="33"/>
      <c r="AA51" s="33"/>
      <c r="AB51" s="33"/>
      <c r="AC51" s="33"/>
      <c r="AD51" s="33"/>
      <c r="AE51" s="33"/>
      <c r="AF51" s="33"/>
      <c r="AG51" s="33"/>
      <c r="AH51" s="33"/>
      <c r="AI51" s="33"/>
      <c r="AJ51" s="33"/>
      <c r="AK51" s="33"/>
      <c r="AL51" s="33"/>
      <c r="AM51" s="33"/>
      <c r="AN51" s="33"/>
      <c r="AO51" s="33"/>
      <c r="AP51" s="33"/>
      <c r="AQ51" s="33"/>
      <c r="AR51" s="33"/>
      <c r="AS51" s="33"/>
      <c r="AT51" s="33"/>
      <c r="AU51" s="33"/>
      <c r="AV51" s="33"/>
      <c r="AW51" s="33"/>
      <c r="AX51" s="33"/>
      <c r="AY51" s="33"/>
      <c r="AZ51" s="33"/>
      <c r="BA51" s="33"/>
      <c r="BB51" s="33"/>
      <c r="BC51" s="33"/>
      <c r="BD51" s="33"/>
      <c r="BE51" s="33"/>
      <c r="BF51" s="33"/>
      <c r="BG51" s="33"/>
      <c r="BH51" s="33"/>
      <c r="BI51" s="33"/>
      <c r="BJ51" s="33"/>
      <c r="BK51" s="33"/>
      <c r="BL51" s="33"/>
      <c r="BM51" s="33"/>
      <c r="BN51" s="33"/>
      <c r="BO51" s="33"/>
      <c r="BP51" s="33"/>
      <c r="BQ51" s="33"/>
      <c r="BR51" s="33"/>
      <c r="BS51" s="33"/>
      <c r="BT51" s="33"/>
      <c r="BU51" s="33"/>
      <c r="BV51" s="33"/>
      <c r="BW51" s="33"/>
      <c r="BX51" s="33"/>
      <c r="BY51" s="33"/>
      <c r="BZ51" s="85">
        <f t="shared" si="0"/>
        <v>0</v>
      </c>
      <c r="CA51" s="33"/>
      <c r="CB51" s="33"/>
      <c r="CC51" s="33"/>
      <c r="CD51" s="33"/>
      <c r="CE51" s="33"/>
      <c r="CF51" s="33"/>
      <c r="CG51" s="33"/>
      <c r="CH51" s="33"/>
      <c r="CI51" s="33"/>
      <c r="CJ51" s="33"/>
      <c r="CK51" s="33"/>
      <c r="CL51" s="33"/>
      <c r="CM51" s="33"/>
      <c r="CN51" s="33"/>
      <c r="CO51" s="33"/>
      <c r="CP51" s="33"/>
      <c r="CQ51" s="33"/>
      <c r="CR51" s="33"/>
      <c r="CS51" s="33"/>
      <c r="CT51" s="33"/>
      <c r="CU51" s="33"/>
      <c r="CV51" s="33"/>
      <c r="CW51" s="33"/>
      <c r="CX51" s="33"/>
      <c r="CY51" s="33"/>
      <c r="CZ51" s="33"/>
      <c r="DA51" s="33"/>
      <c r="DB51" s="33"/>
      <c r="DC51" s="33"/>
      <c r="DD51" s="33"/>
      <c r="DE51" s="33"/>
      <c r="DF51" s="33"/>
      <c r="DG51" s="33"/>
      <c r="DH51" s="33"/>
      <c r="DI51" s="33"/>
      <c r="DJ51" s="33"/>
      <c r="DK51" s="33"/>
      <c r="DL51" s="33"/>
      <c r="DM51" s="33"/>
      <c r="DN51" s="33"/>
      <c r="DO51" s="33"/>
      <c r="DP51" s="33"/>
      <c r="DQ51" s="33"/>
      <c r="DR51" s="33"/>
      <c r="DS51" s="33"/>
      <c r="DT51" s="33"/>
      <c r="DU51" s="33"/>
      <c r="DV51" s="33"/>
      <c r="DW51" s="33"/>
      <c r="DX51" s="33"/>
      <c r="DY51" s="33"/>
      <c r="DZ51" s="33"/>
      <c r="EA51" s="33"/>
      <c r="EB51" s="33"/>
      <c r="EC51" s="33"/>
      <c r="ED51" s="33"/>
      <c r="EE51" s="33"/>
      <c r="EF51" s="33"/>
      <c r="EG51" s="33"/>
      <c r="EH51" s="33"/>
      <c r="EI51" s="33"/>
      <c r="EJ51" s="33"/>
      <c r="EK51" s="33"/>
      <c r="EL51" s="33"/>
      <c r="EM51" s="33"/>
      <c r="EN51" s="33"/>
      <c r="EO51" s="33"/>
      <c r="EP51" s="33"/>
      <c r="EQ51" s="33"/>
      <c r="ER51" s="33"/>
      <c r="ES51" s="33"/>
      <c r="ET51" s="33"/>
      <c r="EU51" s="33"/>
      <c r="EV51" s="33"/>
      <c r="EW51" s="33"/>
      <c r="EX51" s="33"/>
      <c r="EY51" s="33"/>
      <c r="EZ51" s="33"/>
      <c r="FA51" s="33"/>
      <c r="FB51" s="33"/>
      <c r="FC51" s="33"/>
      <c r="FD51" s="33"/>
      <c r="FE51" s="33"/>
      <c r="FF51" s="33"/>
      <c r="FG51" s="33"/>
      <c r="FH51" s="33"/>
      <c r="FI51" s="33"/>
      <c r="FJ51" s="33"/>
      <c r="FK51" s="33"/>
      <c r="FL51" s="33"/>
    </row>
    <row r="52" spans="1:168" x14ac:dyDescent="0.2">
      <c r="A52" s="1" t="s">
        <v>47</v>
      </c>
      <c r="B52" s="22" t="s">
        <v>166</v>
      </c>
      <c r="C52" s="33"/>
      <c r="D52" s="33"/>
      <c r="E52" s="33"/>
      <c r="F52" s="33"/>
      <c r="G52" s="33"/>
      <c r="H52" s="33"/>
      <c r="I52" s="33"/>
      <c r="J52" s="33"/>
      <c r="K52" s="33"/>
      <c r="L52" s="33"/>
      <c r="M52" s="33"/>
      <c r="N52" s="33"/>
      <c r="O52" s="33"/>
      <c r="P52" s="33"/>
      <c r="Q52" s="33"/>
      <c r="R52" s="33"/>
      <c r="S52" s="33"/>
      <c r="T52" s="33"/>
      <c r="U52" s="33"/>
      <c r="V52" s="33"/>
      <c r="W52" s="33"/>
      <c r="X52" s="33"/>
      <c r="Y52" s="33"/>
      <c r="Z52" s="33"/>
      <c r="AA52" s="33"/>
      <c r="AB52" s="33"/>
      <c r="AC52" s="33"/>
      <c r="AD52" s="33"/>
      <c r="AE52" s="33"/>
      <c r="AF52" s="33"/>
      <c r="AG52" s="33"/>
      <c r="AH52" s="33"/>
      <c r="AI52" s="33"/>
      <c r="AJ52" s="33"/>
      <c r="AK52" s="33"/>
      <c r="AL52" s="33"/>
      <c r="AM52" s="33"/>
      <c r="AN52" s="33"/>
      <c r="AO52" s="33"/>
      <c r="AP52" s="33"/>
      <c r="AQ52" s="33"/>
      <c r="AR52" s="33"/>
      <c r="AS52" s="33"/>
      <c r="AT52" s="33"/>
      <c r="AU52" s="33"/>
      <c r="AV52" s="33"/>
      <c r="AW52" s="33"/>
      <c r="AX52" s="33"/>
      <c r="AY52" s="33"/>
      <c r="AZ52" s="33"/>
      <c r="BA52" s="33"/>
      <c r="BB52" s="33"/>
      <c r="BC52" s="33"/>
      <c r="BD52" s="33"/>
      <c r="BE52" s="33"/>
      <c r="BF52" s="33"/>
      <c r="BG52" s="33"/>
      <c r="BH52" s="33"/>
      <c r="BI52" s="33"/>
      <c r="BJ52" s="33"/>
      <c r="BK52" s="33"/>
      <c r="BL52" s="33"/>
      <c r="BM52" s="33"/>
      <c r="BN52" s="33"/>
      <c r="BO52" s="33"/>
      <c r="BP52" s="33"/>
      <c r="BQ52" s="33"/>
      <c r="BR52" s="33"/>
      <c r="BS52" s="33"/>
      <c r="BT52" s="33"/>
      <c r="BU52" s="33"/>
      <c r="BV52" s="33"/>
      <c r="BW52" s="33"/>
      <c r="BX52" s="33"/>
      <c r="BY52" s="33"/>
      <c r="BZ52" s="85">
        <f t="shared" si="0"/>
        <v>0</v>
      </c>
      <c r="CA52" s="33"/>
      <c r="CB52" s="33"/>
      <c r="CC52" s="33"/>
      <c r="CD52" s="33"/>
      <c r="CE52" s="33"/>
      <c r="CF52" s="33"/>
      <c r="CG52" s="33"/>
      <c r="CH52" s="33"/>
      <c r="CI52" s="33"/>
      <c r="CJ52" s="33"/>
      <c r="CK52" s="33"/>
      <c r="CL52" s="33"/>
      <c r="CM52" s="33"/>
      <c r="CN52" s="33"/>
      <c r="CO52" s="33"/>
      <c r="CP52" s="33"/>
      <c r="CQ52" s="33"/>
      <c r="CR52" s="33"/>
      <c r="CS52" s="33"/>
      <c r="CT52" s="33"/>
      <c r="CU52" s="33"/>
      <c r="CV52" s="33"/>
      <c r="CW52" s="33"/>
      <c r="CX52" s="33"/>
      <c r="CY52" s="33"/>
      <c r="CZ52" s="33"/>
      <c r="DA52" s="33"/>
      <c r="DB52" s="33"/>
      <c r="DC52" s="33"/>
      <c r="DD52" s="33"/>
      <c r="DE52" s="33"/>
      <c r="DF52" s="33"/>
      <c r="DG52" s="33"/>
      <c r="DH52" s="33"/>
      <c r="DI52" s="33"/>
      <c r="DJ52" s="33"/>
      <c r="DK52" s="33"/>
      <c r="DL52" s="33"/>
      <c r="DM52" s="33"/>
      <c r="DN52" s="33"/>
      <c r="DO52" s="33"/>
      <c r="DP52" s="33"/>
      <c r="DQ52" s="33"/>
      <c r="DR52" s="33"/>
      <c r="DS52" s="33"/>
      <c r="DT52" s="33"/>
      <c r="DU52" s="33"/>
      <c r="DV52" s="33"/>
      <c r="DW52" s="33"/>
      <c r="DX52" s="33"/>
      <c r="DY52" s="33"/>
      <c r="DZ52" s="33"/>
      <c r="EA52" s="33"/>
      <c r="EB52" s="33"/>
      <c r="EC52" s="33"/>
      <c r="ED52" s="33"/>
      <c r="EE52" s="33"/>
      <c r="EF52" s="33"/>
      <c r="EG52" s="33"/>
      <c r="EH52" s="33"/>
      <c r="EI52" s="33"/>
      <c r="EJ52" s="33"/>
      <c r="EK52" s="33"/>
      <c r="EL52" s="33"/>
      <c r="EM52" s="33"/>
      <c r="EN52" s="33"/>
      <c r="EO52" s="33"/>
      <c r="EP52" s="33"/>
      <c r="EQ52" s="33"/>
      <c r="ER52" s="33"/>
      <c r="ES52" s="33"/>
      <c r="ET52" s="33"/>
      <c r="EU52" s="33"/>
      <c r="EV52" s="33"/>
      <c r="EW52" s="33"/>
      <c r="EX52" s="33"/>
      <c r="EY52" s="33"/>
      <c r="EZ52" s="33"/>
      <c r="FA52" s="33"/>
      <c r="FB52" s="33"/>
      <c r="FC52" s="33"/>
      <c r="FD52" s="33"/>
      <c r="FE52" s="33"/>
      <c r="FF52" s="33"/>
      <c r="FG52" s="33"/>
      <c r="FH52" s="33"/>
      <c r="FI52" s="33"/>
      <c r="FJ52" s="33"/>
      <c r="FK52" s="33"/>
      <c r="FL52" s="33"/>
    </row>
    <row r="53" spans="1:168" x14ac:dyDescent="0.2">
      <c r="A53" s="1" t="s">
        <v>48</v>
      </c>
      <c r="B53" s="22" t="s">
        <v>167</v>
      </c>
      <c r="C53" s="33"/>
      <c r="D53" s="33"/>
      <c r="E53" s="33"/>
      <c r="F53" s="33"/>
      <c r="G53" s="33"/>
      <c r="H53" s="33"/>
      <c r="I53" s="33"/>
      <c r="J53" s="33"/>
      <c r="K53" s="33"/>
      <c r="L53" s="33"/>
      <c r="M53" s="33"/>
      <c r="N53" s="33"/>
      <c r="O53" s="33"/>
      <c r="P53" s="33"/>
      <c r="Q53" s="33"/>
      <c r="R53" s="33"/>
      <c r="S53" s="33"/>
      <c r="T53" s="33"/>
      <c r="U53" s="33"/>
      <c r="V53" s="33"/>
      <c r="W53" s="33"/>
      <c r="X53" s="33"/>
      <c r="Y53" s="33"/>
      <c r="Z53" s="33"/>
      <c r="AA53" s="33"/>
      <c r="AB53" s="33"/>
      <c r="AC53" s="33"/>
      <c r="AD53" s="33"/>
      <c r="AE53" s="33"/>
      <c r="AF53" s="33"/>
      <c r="AG53" s="33"/>
      <c r="AH53" s="33"/>
      <c r="AI53" s="33"/>
      <c r="AJ53" s="33"/>
      <c r="AK53" s="33"/>
      <c r="AL53" s="33"/>
      <c r="AM53" s="33"/>
      <c r="AN53" s="33"/>
      <c r="AO53" s="33"/>
      <c r="AP53" s="33"/>
      <c r="AQ53" s="33"/>
      <c r="AR53" s="33"/>
      <c r="AS53" s="33"/>
      <c r="AT53" s="33"/>
      <c r="AU53" s="33"/>
      <c r="AV53" s="33"/>
      <c r="AW53" s="33"/>
      <c r="AX53" s="33"/>
      <c r="AY53" s="33"/>
      <c r="AZ53" s="33"/>
      <c r="BA53" s="33"/>
      <c r="BB53" s="33"/>
      <c r="BC53" s="33"/>
      <c r="BD53" s="33"/>
      <c r="BE53" s="33"/>
      <c r="BF53" s="33"/>
      <c r="BG53" s="33"/>
      <c r="BH53" s="33"/>
      <c r="BI53" s="33"/>
      <c r="BJ53" s="33"/>
      <c r="BK53" s="33"/>
      <c r="BL53" s="33"/>
      <c r="BM53" s="33"/>
      <c r="BN53" s="33"/>
      <c r="BO53" s="33"/>
      <c r="BP53" s="33"/>
      <c r="BQ53" s="33"/>
      <c r="BR53" s="33"/>
      <c r="BS53" s="33"/>
      <c r="BT53" s="33"/>
      <c r="BU53" s="33"/>
      <c r="BV53" s="33"/>
      <c r="BW53" s="33"/>
      <c r="BX53" s="33"/>
      <c r="BY53" s="33"/>
      <c r="BZ53" s="85">
        <f t="shared" si="0"/>
        <v>0</v>
      </c>
      <c r="CA53" s="33"/>
      <c r="CB53" s="33"/>
      <c r="CC53" s="33"/>
      <c r="CD53" s="33"/>
      <c r="CE53" s="33"/>
      <c r="CF53" s="33"/>
      <c r="CG53" s="33"/>
      <c r="CH53" s="33"/>
      <c r="CI53" s="33"/>
      <c r="CJ53" s="33"/>
      <c r="CK53" s="33"/>
      <c r="CL53" s="33"/>
      <c r="CM53" s="33"/>
      <c r="CN53" s="33"/>
      <c r="CO53" s="33"/>
      <c r="CP53" s="33"/>
      <c r="CQ53" s="33"/>
      <c r="CR53" s="33"/>
      <c r="CS53" s="33"/>
      <c r="CT53" s="33"/>
      <c r="CU53" s="33"/>
      <c r="CV53" s="33"/>
      <c r="CW53" s="33"/>
      <c r="CX53" s="33"/>
      <c r="CY53" s="33"/>
      <c r="CZ53" s="33"/>
      <c r="DA53" s="33"/>
      <c r="DB53" s="33"/>
      <c r="DC53" s="33"/>
      <c r="DD53" s="33"/>
      <c r="DE53" s="33"/>
      <c r="DF53" s="33"/>
      <c r="DG53" s="33"/>
      <c r="DH53" s="33"/>
      <c r="DI53" s="33"/>
      <c r="DJ53" s="33"/>
      <c r="DK53" s="33"/>
      <c r="DL53" s="33"/>
      <c r="DM53" s="33"/>
      <c r="DN53" s="33"/>
      <c r="DO53" s="33"/>
      <c r="DP53" s="33"/>
      <c r="DQ53" s="33"/>
      <c r="DR53" s="33"/>
      <c r="DS53" s="33"/>
      <c r="DT53" s="33"/>
      <c r="DU53" s="33"/>
      <c r="DV53" s="33"/>
      <c r="DW53" s="33"/>
      <c r="DX53" s="33"/>
      <c r="DY53" s="33"/>
      <c r="DZ53" s="33"/>
      <c r="EA53" s="33"/>
      <c r="EB53" s="33"/>
      <c r="EC53" s="33"/>
      <c r="ED53" s="33"/>
      <c r="EE53" s="33"/>
      <c r="EF53" s="33"/>
      <c r="EG53" s="33"/>
      <c r="EH53" s="33"/>
      <c r="EI53" s="33"/>
      <c r="EJ53" s="33"/>
      <c r="EK53" s="33"/>
      <c r="EL53" s="33"/>
      <c r="EM53" s="33"/>
      <c r="EN53" s="33"/>
      <c r="EO53" s="33"/>
      <c r="EP53" s="33"/>
      <c r="EQ53" s="33"/>
      <c r="ER53" s="33"/>
      <c r="ES53" s="33"/>
      <c r="ET53" s="33"/>
      <c r="EU53" s="33"/>
      <c r="EV53" s="33"/>
      <c r="EW53" s="33"/>
      <c r="EX53" s="33"/>
      <c r="EY53" s="33"/>
      <c r="EZ53" s="33"/>
      <c r="FA53" s="33"/>
      <c r="FB53" s="33"/>
      <c r="FC53" s="33"/>
      <c r="FD53" s="33"/>
      <c r="FE53" s="33"/>
      <c r="FF53" s="33"/>
      <c r="FG53" s="33"/>
      <c r="FH53" s="33"/>
      <c r="FI53" s="33"/>
      <c r="FJ53" s="33"/>
      <c r="FK53" s="33"/>
      <c r="FL53" s="33"/>
    </row>
    <row r="54" spans="1:168" x14ac:dyDescent="0.2">
      <c r="A54" s="1" t="s">
        <v>49</v>
      </c>
      <c r="B54" s="22" t="s">
        <v>168</v>
      </c>
      <c r="C54" s="33"/>
      <c r="D54" s="33"/>
      <c r="E54" s="33"/>
      <c r="F54" s="33"/>
      <c r="G54" s="33"/>
      <c r="H54" s="33"/>
      <c r="I54" s="33"/>
      <c r="J54" s="33"/>
      <c r="K54" s="33"/>
      <c r="L54" s="33"/>
      <c r="M54" s="33"/>
      <c r="N54" s="33"/>
      <c r="O54" s="33"/>
      <c r="P54" s="33"/>
      <c r="Q54" s="33"/>
      <c r="R54" s="33"/>
      <c r="S54" s="33"/>
      <c r="T54" s="33"/>
      <c r="U54" s="33"/>
      <c r="V54" s="33"/>
      <c r="W54" s="33"/>
      <c r="X54" s="33"/>
      <c r="Y54" s="33"/>
      <c r="Z54" s="33"/>
      <c r="AA54" s="33"/>
      <c r="AB54" s="33"/>
      <c r="AC54" s="33"/>
      <c r="AD54" s="33"/>
      <c r="AE54" s="33"/>
      <c r="AF54" s="33"/>
      <c r="AG54" s="33"/>
      <c r="AH54" s="33"/>
      <c r="AI54" s="33"/>
      <c r="AJ54" s="33"/>
      <c r="AK54" s="33"/>
      <c r="AL54" s="33"/>
      <c r="AM54" s="33"/>
      <c r="AN54" s="33"/>
      <c r="AO54" s="33"/>
      <c r="AP54" s="33"/>
      <c r="AQ54" s="33"/>
      <c r="AR54" s="33"/>
      <c r="AS54" s="33"/>
      <c r="AT54" s="33"/>
      <c r="AU54" s="33"/>
      <c r="AV54" s="33"/>
      <c r="AW54" s="33"/>
      <c r="AX54" s="33"/>
      <c r="AY54" s="33"/>
      <c r="AZ54" s="33"/>
      <c r="BA54" s="33"/>
      <c r="BB54" s="33"/>
      <c r="BC54" s="33"/>
      <c r="BD54" s="33"/>
      <c r="BE54" s="33"/>
      <c r="BF54" s="33"/>
      <c r="BG54" s="33"/>
      <c r="BH54" s="33"/>
      <c r="BI54" s="33"/>
      <c r="BJ54" s="33"/>
      <c r="BK54" s="33"/>
      <c r="BL54" s="33"/>
      <c r="BM54" s="33"/>
      <c r="BN54" s="33"/>
      <c r="BO54" s="33"/>
      <c r="BP54" s="33"/>
      <c r="BQ54" s="33"/>
      <c r="BR54" s="33"/>
      <c r="BS54" s="33"/>
      <c r="BT54" s="33"/>
      <c r="BU54" s="33"/>
      <c r="BV54" s="33"/>
      <c r="BW54" s="33"/>
      <c r="BX54" s="33"/>
      <c r="BY54" s="33"/>
      <c r="BZ54" s="85">
        <f t="shared" si="0"/>
        <v>0</v>
      </c>
      <c r="CA54" s="33"/>
      <c r="CB54" s="33"/>
      <c r="CC54" s="33"/>
      <c r="CD54" s="33"/>
      <c r="CE54" s="33"/>
      <c r="CF54" s="33"/>
      <c r="CG54" s="33"/>
      <c r="CH54" s="33"/>
      <c r="CI54" s="33"/>
      <c r="CJ54" s="33"/>
      <c r="CK54" s="33"/>
      <c r="CL54" s="33"/>
      <c r="CM54" s="33"/>
      <c r="CN54" s="33"/>
      <c r="CO54" s="33"/>
      <c r="CP54" s="33"/>
      <c r="CQ54" s="33"/>
      <c r="CR54" s="33"/>
      <c r="CS54" s="33"/>
      <c r="CT54" s="33"/>
      <c r="CU54" s="33"/>
      <c r="CV54" s="33"/>
      <c r="CW54" s="33"/>
      <c r="CX54" s="33"/>
      <c r="CY54" s="33"/>
      <c r="CZ54" s="33"/>
      <c r="DA54" s="33"/>
      <c r="DB54" s="33"/>
      <c r="DC54" s="33"/>
      <c r="DD54" s="33"/>
      <c r="DE54" s="33"/>
      <c r="DF54" s="33"/>
      <c r="DG54" s="33"/>
      <c r="DH54" s="33"/>
      <c r="DI54" s="33"/>
      <c r="DJ54" s="33"/>
      <c r="DK54" s="33"/>
      <c r="DL54" s="33"/>
      <c r="DM54" s="33"/>
      <c r="DN54" s="33"/>
      <c r="DO54" s="33"/>
      <c r="DP54" s="33"/>
      <c r="DQ54" s="33"/>
      <c r="DR54" s="33"/>
      <c r="DS54" s="33"/>
      <c r="DT54" s="33"/>
      <c r="DU54" s="33"/>
      <c r="DV54" s="33"/>
      <c r="DW54" s="33"/>
      <c r="DX54" s="33"/>
      <c r="DY54" s="33"/>
      <c r="DZ54" s="33"/>
      <c r="EA54" s="33"/>
      <c r="EB54" s="33"/>
      <c r="EC54" s="33"/>
      <c r="ED54" s="33"/>
      <c r="EE54" s="33"/>
      <c r="EF54" s="33"/>
      <c r="EG54" s="33"/>
      <c r="EH54" s="33"/>
      <c r="EI54" s="33"/>
      <c r="EJ54" s="33"/>
      <c r="EK54" s="33"/>
      <c r="EL54" s="33"/>
      <c r="EM54" s="33"/>
      <c r="EN54" s="33"/>
      <c r="EO54" s="33"/>
      <c r="EP54" s="33"/>
      <c r="EQ54" s="33"/>
      <c r="ER54" s="33"/>
      <c r="ES54" s="33"/>
      <c r="ET54" s="33"/>
      <c r="EU54" s="33"/>
      <c r="EV54" s="33"/>
      <c r="EW54" s="33"/>
      <c r="EX54" s="33"/>
      <c r="EY54" s="33"/>
      <c r="EZ54" s="33"/>
      <c r="FA54" s="33"/>
      <c r="FB54" s="33"/>
      <c r="FC54" s="33"/>
      <c r="FD54" s="33"/>
      <c r="FE54" s="33"/>
      <c r="FF54" s="33"/>
      <c r="FG54" s="33"/>
      <c r="FH54" s="33"/>
      <c r="FI54" s="33"/>
      <c r="FJ54" s="33"/>
      <c r="FK54" s="33"/>
      <c r="FL54" s="33"/>
    </row>
    <row r="55" spans="1:168" x14ac:dyDescent="0.2">
      <c r="A55" s="1" t="s">
        <v>50</v>
      </c>
      <c r="B55" s="22" t="s">
        <v>169</v>
      </c>
      <c r="C55" s="33"/>
      <c r="D55" s="33"/>
      <c r="E55" s="33"/>
      <c r="F55" s="33"/>
      <c r="G55" s="33"/>
      <c r="H55" s="33"/>
      <c r="I55" s="33"/>
      <c r="J55" s="33"/>
      <c r="K55" s="33"/>
      <c r="L55" s="33"/>
      <c r="M55" s="33"/>
      <c r="N55" s="33"/>
      <c r="O55" s="33"/>
      <c r="P55" s="33"/>
      <c r="Q55" s="33"/>
      <c r="R55" s="33"/>
      <c r="S55" s="33"/>
      <c r="T55" s="33"/>
      <c r="U55" s="33"/>
      <c r="V55" s="33"/>
      <c r="W55" s="33"/>
      <c r="X55" s="33"/>
      <c r="Y55" s="33"/>
      <c r="Z55" s="33"/>
      <c r="AA55" s="33"/>
      <c r="AB55" s="33"/>
      <c r="AC55" s="33"/>
      <c r="AD55" s="33"/>
      <c r="AE55" s="33"/>
      <c r="AF55" s="33"/>
      <c r="AG55" s="33"/>
      <c r="AH55" s="33"/>
      <c r="AI55" s="33"/>
      <c r="AJ55" s="33"/>
      <c r="AK55" s="33"/>
      <c r="AL55" s="33"/>
      <c r="AM55" s="33"/>
      <c r="AN55" s="33"/>
      <c r="AO55" s="33"/>
      <c r="AP55" s="33"/>
      <c r="AQ55" s="33"/>
      <c r="AR55" s="33"/>
      <c r="AS55" s="33"/>
      <c r="AT55" s="33"/>
      <c r="AU55" s="33"/>
      <c r="AV55" s="33"/>
      <c r="AW55" s="33"/>
      <c r="AX55" s="33"/>
      <c r="AY55" s="33"/>
      <c r="AZ55" s="33"/>
      <c r="BA55" s="33"/>
      <c r="BB55" s="33"/>
      <c r="BC55" s="33"/>
      <c r="BD55" s="33"/>
      <c r="BE55" s="33"/>
      <c r="BF55" s="33"/>
      <c r="BG55" s="33"/>
      <c r="BH55" s="33"/>
      <c r="BI55" s="33"/>
      <c r="BJ55" s="33"/>
      <c r="BK55" s="33"/>
      <c r="BL55" s="33"/>
      <c r="BM55" s="33"/>
      <c r="BN55" s="33"/>
      <c r="BO55" s="33"/>
      <c r="BP55" s="33"/>
      <c r="BQ55" s="33"/>
      <c r="BR55" s="33"/>
      <c r="BS55" s="33"/>
      <c r="BT55" s="33"/>
      <c r="BU55" s="33"/>
      <c r="BV55" s="33"/>
      <c r="BW55" s="33"/>
      <c r="BX55" s="33"/>
      <c r="BY55" s="33"/>
      <c r="BZ55" s="85">
        <f t="shared" si="0"/>
        <v>0</v>
      </c>
      <c r="CA55" s="33"/>
      <c r="CB55" s="33"/>
      <c r="CC55" s="33"/>
      <c r="CD55" s="33"/>
      <c r="CE55" s="33"/>
      <c r="CF55" s="33"/>
      <c r="CG55" s="33"/>
      <c r="CH55" s="33"/>
      <c r="CI55" s="33"/>
      <c r="CJ55" s="33"/>
      <c r="CK55" s="33"/>
      <c r="CL55" s="33"/>
      <c r="CM55" s="33"/>
      <c r="CN55" s="33"/>
      <c r="CO55" s="33"/>
      <c r="CP55" s="33"/>
      <c r="CQ55" s="33"/>
      <c r="CR55" s="33"/>
      <c r="CS55" s="33"/>
      <c r="CT55" s="33"/>
      <c r="CU55" s="33"/>
      <c r="CV55" s="33"/>
      <c r="CW55" s="33"/>
      <c r="CX55" s="33"/>
      <c r="CY55" s="33"/>
      <c r="CZ55" s="33"/>
      <c r="DA55" s="33"/>
      <c r="DB55" s="33"/>
      <c r="DC55" s="33"/>
      <c r="DD55" s="33"/>
      <c r="DE55" s="33"/>
      <c r="DF55" s="33"/>
      <c r="DG55" s="33"/>
      <c r="DH55" s="33"/>
      <c r="DI55" s="33"/>
      <c r="DJ55" s="33"/>
      <c r="DK55" s="33"/>
      <c r="DL55" s="33"/>
      <c r="DM55" s="33"/>
      <c r="DN55" s="33"/>
      <c r="DO55" s="33"/>
      <c r="DP55" s="33"/>
      <c r="DQ55" s="33"/>
      <c r="DR55" s="33"/>
      <c r="DS55" s="33"/>
      <c r="DT55" s="33"/>
      <c r="DU55" s="33"/>
      <c r="DV55" s="33"/>
      <c r="DW55" s="33"/>
      <c r="DX55" s="33"/>
      <c r="DY55" s="33"/>
      <c r="DZ55" s="33"/>
      <c r="EA55" s="33"/>
      <c r="EB55" s="33"/>
      <c r="EC55" s="33"/>
      <c r="ED55" s="33"/>
      <c r="EE55" s="33"/>
      <c r="EF55" s="33"/>
      <c r="EG55" s="33"/>
      <c r="EH55" s="33"/>
      <c r="EI55" s="33"/>
      <c r="EJ55" s="33"/>
      <c r="EK55" s="33"/>
      <c r="EL55" s="33"/>
      <c r="EM55" s="33"/>
      <c r="EN55" s="33"/>
      <c r="EO55" s="33"/>
      <c r="EP55" s="33"/>
      <c r="EQ55" s="33"/>
      <c r="ER55" s="33"/>
      <c r="ES55" s="33"/>
      <c r="ET55" s="33"/>
      <c r="EU55" s="33"/>
      <c r="EV55" s="33"/>
      <c r="EW55" s="33"/>
      <c r="EX55" s="33"/>
      <c r="EY55" s="33"/>
      <c r="EZ55" s="33"/>
      <c r="FA55" s="33"/>
      <c r="FB55" s="33"/>
      <c r="FC55" s="33"/>
      <c r="FD55" s="33"/>
      <c r="FE55" s="33"/>
      <c r="FF55" s="33"/>
      <c r="FG55" s="33"/>
      <c r="FH55" s="33"/>
      <c r="FI55" s="33"/>
      <c r="FJ55" s="33"/>
      <c r="FK55" s="33"/>
      <c r="FL55" s="33"/>
    </row>
    <row r="56" spans="1:168" x14ac:dyDescent="0.2">
      <c r="A56" s="1" t="s">
        <v>51</v>
      </c>
      <c r="B56" s="22" t="s">
        <v>170</v>
      </c>
      <c r="C56" s="33"/>
      <c r="D56" s="33"/>
      <c r="E56" s="33"/>
      <c r="F56" s="33"/>
      <c r="G56" s="33"/>
      <c r="H56" s="33"/>
      <c r="I56" s="33"/>
      <c r="J56" s="33"/>
      <c r="K56" s="33"/>
      <c r="L56" s="33"/>
      <c r="M56" s="33"/>
      <c r="N56" s="33"/>
      <c r="O56" s="33"/>
      <c r="P56" s="33"/>
      <c r="Q56" s="33"/>
      <c r="R56" s="33"/>
      <c r="S56" s="33"/>
      <c r="T56" s="33"/>
      <c r="U56" s="33"/>
      <c r="V56" s="33"/>
      <c r="W56" s="33"/>
      <c r="X56" s="33"/>
      <c r="Y56" s="33"/>
      <c r="Z56" s="33"/>
      <c r="AA56" s="33"/>
      <c r="AB56" s="33"/>
      <c r="AC56" s="33"/>
      <c r="AD56" s="33"/>
      <c r="AE56" s="33"/>
      <c r="AF56" s="33"/>
      <c r="AG56" s="33"/>
      <c r="AH56" s="33"/>
      <c r="AI56" s="33"/>
      <c r="AJ56" s="33"/>
      <c r="AK56" s="33"/>
      <c r="AL56" s="33"/>
      <c r="AM56" s="33"/>
      <c r="AN56" s="33"/>
      <c r="AO56" s="33"/>
      <c r="AP56" s="33"/>
      <c r="AQ56" s="33"/>
      <c r="AR56" s="33"/>
      <c r="AS56" s="33"/>
      <c r="AT56" s="33"/>
      <c r="AU56" s="33"/>
      <c r="AV56" s="33"/>
      <c r="AW56" s="33"/>
      <c r="AX56" s="33"/>
      <c r="AY56" s="33"/>
      <c r="AZ56" s="33"/>
      <c r="BA56" s="33"/>
      <c r="BB56" s="33"/>
      <c r="BC56" s="33"/>
      <c r="BD56" s="33"/>
      <c r="BE56" s="33"/>
      <c r="BF56" s="33"/>
      <c r="BG56" s="33"/>
      <c r="BH56" s="33"/>
      <c r="BI56" s="33"/>
      <c r="BJ56" s="33"/>
      <c r="BK56" s="33"/>
      <c r="BL56" s="33"/>
      <c r="BM56" s="33"/>
      <c r="BN56" s="33"/>
      <c r="BO56" s="33"/>
      <c r="BP56" s="33"/>
      <c r="BQ56" s="33"/>
      <c r="BR56" s="33"/>
      <c r="BS56" s="33"/>
      <c r="BT56" s="33"/>
      <c r="BU56" s="33"/>
      <c r="BV56" s="33"/>
      <c r="BW56" s="33"/>
      <c r="BX56" s="33"/>
      <c r="BY56" s="33"/>
      <c r="BZ56" s="85">
        <f t="shared" si="0"/>
        <v>0</v>
      </c>
      <c r="CA56" s="33"/>
      <c r="CB56" s="33"/>
      <c r="CC56" s="33"/>
      <c r="CD56" s="33"/>
      <c r="CE56" s="33"/>
      <c r="CF56" s="33"/>
      <c r="CG56" s="33"/>
      <c r="CH56" s="33"/>
      <c r="CI56" s="33"/>
      <c r="CJ56" s="33"/>
      <c r="CK56" s="33"/>
      <c r="CL56" s="33"/>
      <c r="CM56" s="33"/>
      <c r="CN56" s="33"/>
      <c r="CO56" s="33"/>
      <c r="CP56" s="33"/>
      <c r="CQ56" s="33"/>
      <c r="CR56" s="33"/>
      <c r="CS56" s="33"/>
      <c r="CT56" s="33"/>
      <c r="CU56" s="33"/>
      <c r="CV56" s="33"/>
      <c r="CW56" s="33"/>
      <c r="CX56" s="33"/>
      <c r="CY56" s="33"/>
      <c r="CZ56" s="33"/>
      <c r="DA56" s="33"/>
      <c r="DB56" s="33"/>
      <c r="DC56" s="33"/>
      <c r="DD56" s="33"/>
      <c r="DE56" s="33"/>
      <c r="DF56" s="33"/>
      <c r="DG56" s="33"/>
      <c r="DH56" s="33"/>
      <c r="DI56" s="33"/>
      <c r="DJ56" s="33"/>
      <c r="DK56" s="33"/>
      <c r="DL56" s="33"/>
      <c r="DM56" s="33"/>
      <c r="DN56" s="33"/>
      <c r="DO56" s="33"/>
      <c r="DP56" s="33"/>
      <c r="DQ56" s="33"/>
      <c r="DR56" s="33"/>
      <c r="DS56" s="33"/>
      <c r="DT56" s="33"/>
      <c r="DU56" s="33"/>
      <c r="DV56" s="33"/>
      <c r="DW56" s="33"/>
      <c r="DX56" s="33"/>
      <c r="DY56" s="33"/>
      <c r="DZ56" s="33"/>
      <c r="EA56" s="33"/>
      <c r="EB56" s="33"/>
      <c r="EC56" s="33"/>
      <c r="ED56" s="33"/>
      <c r="EE56" s="33"/>
      <c r="EF56" s="33"/>
      <c r="EG56" s="33"/>
      <c r="EH56" s="33"/>
      <c r="EI56" s="33"/>
      <c r="EJ56" s="33"/>
      <c r="EK56" s="33"/>
      <c r="EL56" s="33"/>
      <c r="EM56" s="33"/>
      <c r="EN56" s="33"/>
      <c r="EO56" s="33"/>
      <c r="EP56" s="33"/>
      <c r="EQ56" s="33"/>
      <c r="ER56" s="33"/>
      <c r="ES56" s="33"/>
      <c r="ET56" s="33"/>
      <c r="EU56" s="33"/>
      <c r="EV56" s="33"/>
      <c r="EW56" s="33"/>
      <c r="EX56" s="33"/>
      <c r="EY56" s="33"/>
      <c r="EZ56" s="33"/>
      <c r="FA56" s="33"/>
      <c r="FB56" s="33"/>
      <c r="FC56" s="33"/>
      <c r="FD56" s="33"/>
      <c r="FE56" s="33"/>
      <c r="FF56" s="33"/>
      <c r="FG56" s="33"/>
      <c r="FH56" s="33"/>
      <c r="FI56" s="33"/>
      <c r="FJ56" s="33"/>
      <c r="FK56" s="33"/>
      <c r="FL56" s="33"/>
    </row>
    <row r="57" spans="1:168" x14ac:dyDescent="0.2">
      <c r="A57" s="1" t="s">
        <v>52</v>
      </c>
      <c r="B57" s="22" t="s">
        <v>171</v>
      </c>
      <c r="C57" s="33"/>
      <c r="D57" s="33"/>
      <c r="E57" s="33"/>
      <c r="F57" s="33"/>
      <c r="G57" s="33"/>
      <c r="H57" s="33"/>
      <c r="I57" s="33"/>
      <c r="J57" s="33"/>
      <c r="K57" s="33"/>
      <c r="L57" s="33"/>
      <c r="M57" s="33"/>
      <c r="N57" s="33"/>
      <c r="O57" s="33"/>
      <c r="P57" s="33"/>
      <c r="Q57" s="33"/>
      <c r="R57" s="33"/>
      <c r="S57" s="33"/>
      <c r="T57" s="33"/>
      <c r="U57" s="33"/>
      <c r="V57" s="33"/>
      <c r="W57" s="33"/>
      <c r="X57" s="33"/>
      <c r="Y57" s="33"/>
      <c r="Z57" s="33"/>
      <c r="AA57" s="33"/>
      <c r="AB57" s="33"/>
      <c r="AC57" s="33"/>
      <c r="AD57" s="33"/>
      <c r="AE57" s="33"/>
      <c r="AF57" s="33"/>
      <c r="AG57" s="33"/>
      <c r="AH57" s="33"/>
      <c r="AI57" s="33"/>
      <c r="AJ57" s="33"/>
      <c r="AK57" s="33"/>
      <c r="AL57" s="33"/>
      <c r="AM57" s="33"/>
      <c r="AN57" s="33"/>
      <c r="AO57" s="33"/>
      <c r="AP57" s="33"/>
      <c r="AQ57" s="33"/>
      <c r="AR57" s="33"/>
      <c r="AS57" s="33"/>
      <c r="AT57" s="33"/>
      <c r="AU57" s="33"/>
      <c r="AV57" s="33"/>
      <c r="AW57" s="33"/>
      <c r="AX57" s="33"/>
      <c r="AY57" s="33"/>
      <c r="AZ57" s="33"/>
      <c r="BA57" s="33"/>
      <c r="BB57" s="33"/>
      <c r="BC57" s="33"/>
      <c r="BD57" s="33"/>
      <c r="BE57" s="33"/>
      <c r="BF57" s="33"/>
      <c r="BG57" s="33"/>
      <c r="BH57" s="33"/>
      <c r="BI57" s="33"/>
      <c r="BJ57" s="33"/>
      <c r="BK57" s="33"/>
      <c r="BL57" s="33"/>
      <c r="BM57" s="33"/>
      <c r="BN57" s="33"/>
      <c r="BO57" s="33"/>
      <c r="BP57" s="33"/>
      <c r="BQ57" s="33"/>
      <c r="BR57" s="33"/>
      <c r="BS57" s="33"/>
      <c r="BT57" s="33"/>
      <c r="BU57" s="33"/>
      <c r="BV57" s="33"/>
      <c r="BW57" s="33"/>
      <c r="BX57" s="33"/>
      <c r="BY57" s="33"/>
      <c r="BZ57" s="85">
        <f t="shared" si="0"/>
        <v>0</v>
      </c>
      <c r="CA57" s="33"/>
      <c r="CB57" s="33"/>
      <c r="CC57" s="33"/>
      <c r="CD57" s="33"/>
      <c r="CE57" s="33"/>
      <c r="CF57" s="33"/>
      <c r="CG57" s="33"/>
      <c r="CH57" s="33"/>
      <c r="CI57" s="33"/>
      <c r="CJ57" s="33"/>
      <c r="CK57" s="33"/>
      <c r="CL57" s="33"/>
      <c r="CM57" s="33"/>
      <c r="CN57" s="33"/>
      <c r="CO57" s="33"/>
      <c r="CP57" s="33"/>
      <c r="CQ57" s="33"/>
      <c r="CR57" s="33"/>
      <c r="CS57" s="33"/>
      <c r="CT57" s="33"/>
      <c r="CU57" s="33"/>
      <c r="CV57" s="33"/>
      <c r="CW57" s="33"/>
      <c r="CX57" s="33"/>
      <c r="CY57" s="33"/>
      <c r="CZ57" s="33"/>
      <c r="DA57" s="33"/>
      <c r="DB57" s="33"/>
      <c r="DC57" s="33"/>
      <c r="DD57" s="33"/>
      <c r="DE57" s="33"/>
      <c r="DF57" s="33"/>
      <c r="DG57" s="33"/>
      <c r="DH57" s="33"/>
      <c r="DI57" s="33"/>
      <c r="DJ57" s="33"/>
      <c r="DK57" s="33"/>
      <c r="DL57" s="33"/>
      <c r="DM57" s="33"/>
      <c r="DN57" s="33"/>
      <c r="DO57" s="33"/>
      <c r="DP57" s="33"/>
      <c r="DQ57" s="33"/>
      <c r="DR57" s="33"/>
      <c r="DS57" s="33"/>
      <c r="DT57" s="33"/>
      <c r="DU57" s="33"/>
      <c r="DV57" s="33"/>
      <c r="DW57" s="33"/>
      <c r="DX57" s="33"/>
      <c r="DY57" s="33"/>
      <c r="DZ57" s="33"/>
      <c r="EA57" s="33"/>
      <c r="EB57" s="33"/>
      <c r="EC57" s="33"/>
      <c r="ED57" s="33"/>
      <c r="EE57" s="33"/>
      <c r="EF57" s="33"/>
      <c r="EG57" s="33"/>
      <c r="EH57" s="33"/>
      <c r="EI57" s="33"/>
      <c r="EJ57" s="33"/>
      <c r="EK57" s="33"/>
      <c r="EL57" s="33"/>
      <c r="EM57" s="33"/>
      <c r="EN57" s="33"/>
      <c r="EO57" s="33"/>
      <c r="EP57" s="33"/>
      <c r="EQ57" s="33"/>
      <c r="ER57" s="33"/>
      <c r="ES57" s="33"/>
      <c r="ET57" s="33"/>
      <c r="EU57" s="33"/>
      <c r="EV57" s="33"/>
      <c r="EW57" s="33"/>
      <c r="EX57" s="33"/>
      <c r="EY57" s="33"/>
      <c r="EZ57" s="33"/>
      <c r="FA57" s="33"/>
      <c r="FB57" s="33"/>
      <c r="FC57" s="33"/>
      <c r="FD57" s="33"/>
      <c r="FE57" s="33"/>
      <c r="FF57" s="33"/>
      <c r="FG57" s="33"/>
      <c r="FH57" s="33"/>
      <c r="FI57" s="33"/>
      <c r="FJ57" s="33"/>
      <c r="FK57" s="33"/>
      <c r="FL57" s="33"/>
    </row>
    <row r="58" spans="1:168" x14ac:dyDescent="0.2">
      <c r="A58" s="1" t="s">
        <v>53</v>
      </c>
      <c r="B58" s="22" t="s">
        <v>172</v>
      </c>
      <c r="C58" s="33"/>
      <c r="D58" s="33"/>
      <c r="E58" s="33"/>
      <c r="F58" s="33"/>
      <c r="G58" s="33"/>
      <c r="H58" s="33"/>
      <c r="I58" s="33"/>
      <c r="J58" s="33"/>
      <c r="K58" s="33"/>
      <c r="L58" s="33"/>
      <c r="M58" s="33"/>
      <c r="N58" s="33"/>
      <c r="O58" s="33"/>
      <c r="P58" s="33"/>
      <c r="Q58" s="33"/>
      <c r="R58" s="33"/>
      <c r="S58" s="33"/>
      <c r="T58" s="33"/>
      <c r="U58" s="33"/>
      <c r="V58" s="33"/>
      <c r="W58" s="33"/>
      <c r="X58" s="33"/>
      <c r="Y58" s="33"/>
      <c r="Z58" s="33"/>
      <c r="AA58" s="33"/>
      <c r="AB58" s="33"/>
      <c r="AC58" s="33"/>
      <c r="AD58" s="33"/>
      <c r="AE58" s="33"/>
      <c r="AF58" s="33"/>
      <c r="AG58" s="33"/>
      <c r="AH58" s="33"/>
      <c r="AI58" s="33"/>
      <c r="AJ58" s="33"/>
      <c r="AK58" s="33"/>
      <c r="AL58" s="33"/>
      <c r="AM58" s="33"/>
      <c r="AN58" s="33"/>
      <c r="AO58" s="33"/>
      <c r="AP58" s="33"/>
      <c r="AQ58" s="33"/>
      <c r="AR58" s="33"/>
      <c r="AS58" s="33"/>
      <c r="AT58" s="33"/>
      <c r="AU58" s="33"/>
      <c r="AV58" s="33"/>
      <c r="AW58" s="33"/>
      <c r="AX58" s="33"/>
      <c r="AY58" s="33"/>
      <c r="AZ58" s="33"/>
      <c r="BA58" s="33"/>
      <c r="BB58" s="33"/>
      <c r="BC58" s="33"/>
      <c r="BD58" s="33"/>
      <c r="BE58" s="33"/>
      <c r="BF58" s="33"/>
      <c r="BG58" s="33"/>
      <c r="BH58" s="33"/>
      <c r="BI58" s="33"/>
      <c r="BJ58" s="33"/>
      <c r="BK58" s="33"/>
      <c r="BL58" s="33"/>
      <c r="BM58" s="33"/>
      <c r="BN58" s="33"/>
      <c r="BO58" s="33"/>
      <c r="BP58" s="33"/>
      <c r="BQ58" s="33"/>
      <c r="BR58" s="33"/>
      <c r="BS58" s="33"/>
      <c r="BT58" s="33"/>
      <c r="BU58" s="33"/>
      <c r="BV58" s="33"/>
      <c r="BW58" s="33"/>
      <c r="BX58" s="33"/>
      <c r="BY58" s="33"/>
      <c r="BZ58" s="85">
        <f t="shared" si="0"/>
        <v>0</v>
      </c>
      <c r="CA58" s="33"/>
      <c r="CB58" s="33"/>
      <c r="CC58" s="33"/>
      <c r="CD58" s="33"/>
      <c r="CE58" s="33"/>
      <c r="CF58" s="33"/>
      <c r="CG58" s="33"/>
      <c r="CH58" s="33"/>
      <c r="CI58" s="33"/>
      <c r="CJ58" s="33"/>
      <c r="CK58" s="33"/>
      <c r="CL58" s="33"/>
      <c r="CM58" s="33"/>
      <c r="CN58" s="33"/>
      <c r="CO58" s="33"/>
      <c r="CP58" s="33"/>
      <c r="CQ58" s="33"/>
      <c r="CR58" s="33"/>
      <c r="CS58" s="33"/>
      <c r="CT58" s="33"/>
      <c r="CU58" s="33"/>
      <c r="CV58" s="33"/>
      <c r="CW58" s="33"/>
      <c r="CX58" s="33"/>
      <c r="CY58" s="33"/>
      <c r="CZ58" s="33"/>
      <c r="DA58" s="33"/>
      <c r="DB58" s="33"/>
      <c r="DC58" s="33"/>
      <c r="DD58" s="33"/>
      <c r="DE58" s="33"/>
      <c r="DF58" s="33"/>
      <c r="DG58" s="33"/>
      <c r="DH58" s="33"/>
      <c r="DI58" s="33"/>
      <c r="DJ58" s="33"/>
      <c r="DK58" s="33"/>
      <c r="DL58" s="33"/>
      <c r="DM58" s="33"/>
      <c r="DN58" s="33"/>
      <c r="DO58" s="33"/>
      <c r="DP58" s="33"/>
      <c r="DQ58" s="33"/>
      <c r="DR58" s="33"/>
      <c r="DS58" s="33"/>
      <c r="DT58" s="33"/>
      <c r="DU58" s="33"/>
      <c r="DV58" s="33"/>
      <c r="DW58" s="33"/>
      <c r="DX58" s="33"/>
      <c r="DY58" s="33"/>
      <c r="DZ58" s="33"/>
      <c r="EA58" s="33"/>
      <c r="EB58" s="33"/>
      <c r="EC58" s="33"/>
      <c r="ED58" s="33"/>
      <c r="EE58" s="33"/>
      <c r="EF58" s="33"/>
      <c r="EG58" s="33"/>
      <c r="EH58" s="33"/>
      <c r="EI58" s="33"/>
      <c r="EJ58" s="33"/>
      <c r="EK58" s="33"/>
      <c r="EL58" s="33"/>
      <c r="EM58" s="33"/>
      <c r="EN58" s="33"/>
      <c r="EO58" s="33"/>
      <c r="EP58" s="33"/>
      <c r="EQ58" s="33"/>
      <c r="ER58" s="33"/>
      <c r="ES58" s="33"/>
      <c r="ET58" s="33"/>
      <c r="EU58" s="33"/>
      <c r="EV58" s="33"/>
      <c r="EW58" s="33"/>
      <c r="EX58" s="33"/>
      <c r="EY58" s="33"/>
      <c r="EZ58" s="33"/>
      <c r="FA58" s="33"/>
      <c r="FB58" s="33"/>
      <c r="FC58" s="33"/>
      <c r="FD58" s="33"/>
      <c r="FE58" s="33"/>
      <c r="FF58" s="33"/>
      <c r="FG58" s="33"/>
      <c r="FH58" s="33"/>
      <c r="FI58" s="33"/>
      <c r="FJ58" s="33"/>
      <c r="FK58" s="33"/>
      <c r="FL58" s="33"/>
    </row>
    <row r="59" spans="1:168" x14ac:dyDescent="0.2">
      <c r="A59" s="1" t="s">
        <v>54</v>
      </c>
      <c r="B59" s="22" t="s">
        <v>173</v>
      </c>
      <c r="C59" s="33"/>
      <c r="D59" s="33"/>
      <c r="E59" s="33"/>
      <c r="F59" s="33"/>
      <c r="G59" s="33"/>
      <c r="H59" s="33"/>
      <c r="I59" s="33"/>
      <c r="J59" s="33"/>
      <c r="K59" s="33"/>
      <c r="L59" s="33"/>
      <c r="M59" s="33"/>
      <c r="N59" s="33"/>
      <c r="O59" s="33"/>
      <c r="P59" s="33"/>
      <c r="Q59" s="33"/>
      <c r="R59" s="33"/>
      <c r="S59" s="33"/>
      <c r="T59" s="33"/>
      <c r="U59" s="33"/>
      <c r="V59" s="33"/>
      <c r="W59" s="33"/>
      <c r="X59" s="33"/>
      <c r="Y59" s="33"/>
      <c r="Z59" s="33"/>
      <c r="AA59" s="33"/>
      <c r="AB59" s="33"/>
      <c r="AC59" s="33"/>
      <c r="AD59" s="33"/>
      <c r="AE59" s="33"/>
      <c r="AF59" s="33"/>
      <c r="AG59" s="33"/>
      <c r="AH59" s="33"/>
      <c r="AI59" s="33"/>
      <c r="AJ59" s="33"/>
      <c r="AK59" s="33"/>
      <c r="AL59" s="33"/>
      <c r="AM59" s="33"/>
      <c r="AN59" s="33"/>
      <c r="AO59" s="33"/>
      <c r="AP59" s="33"/>
      <c r="AQ59" s="33"/>
      <c r="AR59" s="33"/>
      <c r="AS59" s="33"/>
      <c r="AT59" s="33"/>
      <c r="AU59" s="33"/>
      <c r="AV59" s="33"/>
      <c r="AW59" s="33"/>
      <c r="AX59" s="33"/>
      <c r="AY59" s="33"/>
      <c r="AZ59" s="33"/>
      <c r="BA59" s="33"/>
      <c r="BB59" s="33"/>
      <c r="BC59" s="33"/>
      <c r="BD59" s="33"/>
      <c r="BE59" s="33"/>
      <c r="BF59" s="33"/>
      <c r="BG59" s="33"/>
      <c r="BH59" s="33"/>
      <c r="BI59" s="33"/>
      <c r="BJ59" s="33"/>
      <c r="BK59" s="33"/>
      <c r="BL59" s="33"/>
      <c r="BM59" s="33"/>
      <c r="BN59" s="33"/>
      <c r="BO59" s="33"/>
      <c r="BP59" s="33"/>
      <c r="BQ59" s="33"/>
      <c r="BR59" s="33"/>
      <c r="BS59" s="33"/>
      <c r="BT59" s="33"/>
      <c r="BU59" s="33"/>
      <c r="BV59" s="33"/>
      <c r="BW59" s="33"/>
      <c r="BX59" s="33"/>
      <c r="BY59" s="33"/>
      <c r="BZ59" s="85">
        <f t="shared" si="0"/>
        <v>0</v>
      </c>
      <c r="CA59" s="33"/>
      <c r="CB59" s="33"/>
      <c r="CC59" s="33"/>
      <c r="CD59" s="33"/>
      <c r="CE59" s="33"/>
      <c r="CF59" s="33"/>
      <c r="CG59" s="33"/>
      <c r="CH59" s="33"/>
      <c r="CI59" s="33"/>
      <c r="CJ59" s="33"/>
      <c r="CK59" s="33"/>
      <c r="CL59" s="33"/>
      <c r="CM59" s="33"/>
      <c r="CN59" s="33"/>
      <c r="CO59" s="33"/>
      <c r="CP59" s="33"/>
      <c r="CQ59" s="33"/>
      <c r="CR59" s="33"/>
      <c r="CS59" s="33"/>
      <c r="CT59" s="33"/>
      <c r="CU59" s="33"/>
      <c r="CV59" s="33"/>
      <c r="CW59" s="33"/>
      <c r="CX59" s="33"/>
      <c r="CY59" s="33"/>
      <c r="CZ59" s="33"/>
      <c r="DA59" s="33"/>
      <c r="DB59" s="33"/>
      <c r="DC59" s="33"/>
      <c r="DD59" s="33"/>
      <c r="DE59" s="33"/>
      <c r="DF59" s="33"/>
      <c r="DG59" s="33"/>
      <c r="DH59" s="33"/>
      <c r="DI59" s="33"/>
      <c r="DJ59" s="33"/>
      <c r="DK59" s="33"/>
      <c r="DL59" s="33"/>
      <c r="DM59" s="33"/>
      <c r="DN59" s="33"/>
      <c r="DO59" s="33"/>
      <c r="DP59" s="33"/>
      <c r="DQ59" s="33"/>
      <c r="DR59" s="33"/>
      <c r="DS59" s="33"/>
      <c r="DT59" s="33"/>
      <c r="DU59" s="33"/>
      <c r="DV59" s="33"/>
      <c r="DW59" s="33"/>
      <c r="DX59" s="33"/>
      <c r="DY59" s="33"/>
      <c r="DZ59" s="33"/>
      <c r="EA59" s="33"/>
      <c r="EB59" s="33"/>
      <c r="EC59" s="33"/>
      <c r="ED59" s="33"/>
      <c r="EE59" s="33"/>
      <c r="EF59" s="33"/>
      <c r="EG59" s="33"/>
      <c r="EH59" s="33"/>
      <c r="EI59" s="33"/>
      <c r="EJ59" s="33"/>
      <c r="EK59" s="33"/>
      <c r="EL59" s="33"/>
      <c r="EM59" s="33"/>
      <c r="EN59" s="33"/>
      <c r="EO59" s="33"/>
      <c r="EP59" s="33"/>
      <c r="EQ59" s="33"/>
      <c r="ER59" s="33"/>
      <c r="ES59" s="33"/>
      <c r="ET59" s="33"/>
      <c r="EU59" s="33"/>
      <c r="EV59" s="33"/>
      <c r="EW59" s="33"/>
      <c r="EX59" s="33"/>
      <c r="EY59" s="33"/>
      <c r="EZ59" s="33"/>
      <c r="FA59" s="33"/>
      <c r="FB59" s="33"/>
      <c r="FC59" s="33"/>
      <c r="FD59" s="33"/>
      <c r="FE59" s="33"/>
      <c r="FF59" s="33"/>
      <c r="FG59" s="33"/>
      <c r="FH59" s="33"/>
      <c r="FI59" s="33"/>
      <c r="FJ59" s="33"/>
      <c r="FK59" s="33"/>
      <c r="FL59" s="33"/>
    </row>
    <row r="60" spans="1:168" x14ac:dyDescent="0.2">
      <c r="A60" s="1" t="s">
        <v>55</v>
      </c>
      <c r="B60" s="22" t="s">
        <v>174</v>
      </c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85">
        <f t="shared" si="0"/>
        <v>0</v>
      </c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  <c r="CP60" s="33"/>
      <c r="CQ60" s="33"/>
      <c r="CR60" s="33"/>
      <c r="CS60" s="33"/>
      <c r="CT60" s="33"/>
      <c r="CU60" s="33"/>
      <c r="CV60" s="33"/>
      <c r="CW60" s="33"/>
      <c r="CX60" s="33"/>
      <c r="CY60" s="33"/>
      <c r="CZ60" s="33"/>
      <c r="DA60" s="33"/>
      <c r="DB60" s="33"/>
      <c r="DC60" s="33"/>
      <c r="DD60" s="33"/>
      <c r="DE60" s="33"/>
      <c r="DF60" s="33"/>
      <c r="DG60" s="33"/>
      <c r="DH60" s="33"/>
      <c r="DI60" s="33"/>
      <c r="DJ60" s="33"/>
      <c r="DK60" s="33"/>
      <c r="DL60" s="33"/>
      <c r="DM60" s="33"/>
      <c r="DN60" s="33"/>
      <c r="DO60" s="33"/>
      <c r="DP60" s="33"/>
      <c r="DQ60" s="33"/>
      <c r="DR60" s="33"/>
      <c r="DS60" s="33"/>
      <c r="DT60" s="33"/>
      <c r="DU60" s="33"/>
      <c r="DV60" s="33"/>
      <c r="DW60" s="33"/>
      <c r="DX60" s="33"/>
      <c r="DY60" s="33"/>
      <c r="DZ60" s="33"/>
      <c r="EA60" s="33"/>
      <c r="EB60" s="33"/>
      <c r="EC60" s="33"/>
      <c r="ED60" s="33"/>
      <c r="EE60" s="33"/>
      <c r="EF60" s="33"/>
      <c r="EG60" s="33"/>
      <c r="EH60" s="33"/>
      <c r="EI60" s="33"/>
      <c r="EJ60" s="33"/>
      <c r="EK60" s="33"/>
      <c r="EL60" s="33"/>
      <c r="EM60" s="33"/>
      <c r="EN60" s="33"/>
      <c r="EO60" s="33"/>
      <c r="EP60" s="33"/>
      <c r="EQ60" s="33"/>
      <c r="ER60" s="33"/>
      <c r="ES60" s="33"/>
      <c r="ET60" s="33"/>
      <c r="EU60" s="33"/>
      <c r="EV60" s="33"/>
      <c r="EW60" s="33"/>
      <c r="EX60" s="33"/>
      <c r="EY60" s="33"/>
      <c r="EZ60" s="33"/>
      <c r="FA60" s="33"/>
      <c r="FB60" s="33"/>
      <c r="FC60" s="33"/>
      <c r="FD60" s="33"/>
      <c r="FE60" s="33"/>
      <c r="FF60" s="33"/>
      <c r="FG60" s="33"/>
      <c r="FH60" s="33"/>
      <c r="FI60" s="33"/>
      <c r="FJ60" s="33"/>
      <c r="FK60" s="33"/>
      <c r="FL60" s="33"/>
    </row>
    <row r="61" spans="1:168" x14ac:dyDescent="0.2">
      <c r="A61" s="1" t="s">
        <v>56</v>
      </c>
      <c r="B61" s="22" t="s">
        <v>175</v>
      </c>
      <c r="C61" s="33"/>
      <c r="D61" s="33"/>
      <c r="E61" s="33"/>
      <c r="F61" s="33"/>
      <c r="G61" s="33"/>
      <c r="H61" s="33"/>
      <c r="I61" s="33"/>
      <c r="J61" s="33"/>
      <c r="K61" s="33"/>
      <c r="L61" s="33"/>
      <c r="M61" s="33"/>
      <c r="N61" s="33"/>
      <c r="O61" s="33"/>
      <c r="P61" s="33"/>
      <c r="Q61" s="33"/>
      <c r="R61" s="33"/>
      <c r="S61" s="33"/>
      <c r="T61" s="33"/>
      <c r="U61" s="33"/>
      <c r="V61" s="33"/>
      <c r="W61" s="33"/>
      <c r="X61" s="33"/>
      <c r="Y61" s="33"/>
      <c r="Z61" s="33"/>
      <c r="AA61" s="33"/>
      <c r="AB61" s="33"/>
      <c r="AC61" s="33"/>
      <c r="AD61" s="33"/>
      <c r="AE61" s="33"/>
      <c r="AF61" s="33"/>
      <c r="AG61" s="33"/>
      <c r="AH61" s="33"/>
      <c r="AI61" s="33"/>
      <c r="AJ61" s="33"/>
      <c r="AK61" s="33"/>
      <c r="AL61" s="33"/>
      <c r="AM61" s="33"/>
      <c r="AN61" s="33"/>
      <c r="AO61" s="33"/>
      <c r="AP61" s="33"/>
      <c r="AQ61" s="33"/>
      <c r="AR61" s="33"/>
      <c r="AS61" s="33"/>
      <c r="AT61" s="33"/>
      <c r="AU61" s="33"/>
      <c r="AV61" s="33"/>
      <c r="AW61" s="33"/>
      <c r="AX61" s="33"/>
      <c r="AY61" s="33"/>
      <c r="AZ61" s="33"/>
      <c r="BA61" s="33"/>
      <c r="BB61" s="33"/>
      <c r="BC61" s="33"/>
      <c r="BD61" s="33"/>
      <c r="BE61" s="33"/>
      <c r="BF61" s="33"/>
      <c r="BG61" s="33"/>
      <c r="BH61" s="33"/>
      <c r="BI61" s="33"/>
      <c r="BJ61" s="33"/>
      <c r="BK61" s="33"/>
      <c r="BL61" s="33"/>
      <c r="BM61" s="33"/>
      <c r="BN61" s="33"/>
      <c r="BO61" s="33"/>
      <c r="BP61" s="33"/>
      <c r="BQ61" s="33"/>
      <c r="BR61" s="33"/>
      <c r="BS61" s="33"/>
      <c r="BT61" s="33"/>
      <c r="BU61" s="33"/>
      <c r="BV61" s="33"/>
      <c r="BW61" s="33"/>
      <c r="BX61" s="33"/>
      <c r="BY61" s="33"/>
      <c r="BZ61" s="85">
        <f t="shared" si="0"/>
        <v>0</v>
      </c>
      <c r="CA61" s="33"/>
      <c r="CB61" s="33"/>
      <c r="CC61" s="33"/>
      <c r="CD61" s="33"/>
      <c r="CE61" s="33"/>
      <c r="CF61" s="33"/>
      <c r="CG61" s="33"/>
      <c r="CH61" s="33"/>
      <c r="CI61" s="33"/>
      <c r="CJ61" s="33"/>
      <c r="CK61" s="33"/>
      <c r="CL61" s="33"/>
      <c r="CM61" s="33"/>
      <c r="CN61" s="33"/>
      <c r="CO61" s="33"/>
      <c r="CP61" s="33"/>
      <c r="CQ61" s="33"/>
      <c r="CR61" s="33"/>
      <c r="CS61" s="33"/>
      <c r="CT61" s="33"/>
      <c r="CU61" s="33"/>
      <c r="CV61" s="33"/>
      <c r="CW61" s="33"/>
      <c r="CX61" s="33"/>
      <c r="CY61" s="33"/>
      <c r="CZ61" s="33"/>
      <c r="DA61" s="33"/>
      <c r="DB61" s="33"/>
      <c r="DC61" s="33"/>
      <c r="DD61" s="33"/>
      <c r="DE61" s="33"/>
      <c r="DF61" s="33"/>
      <c r="DG61" s="33"/>
      <c r="DH61" s="33"/>
      <c r="DI61" s="33"/>
      <c r="DJ61" s="33"/>
      <c r="DK61" s="33"/>
      <c r="DL61" s="33"/>
      <c r="DM61" s="33"/>
      <c r="DN61" s="33"/>
      <c r="DO61" s="33"/>
      <c r="DP61" s="33"/>
      <c r="DQ61" s="33"/>
      <c r="DR61" s="33"/>
      <c r="DS61" s="33"/>
      <c r="DT61" s="33"/>
      <c r="DU61" s="33"/>
      <c r="DV61" s="33"/>
      <c r="DW61" s="33"/>
      <c r="DX61" s="33"/>
      <c r="DY61" s="33"/>
      <c r="DZ61" s="33"/>
      <c r="EA61" s="33"/>
      <c r="EB61" s="33"/>
      <c r="EC61" s="33"/>
      <c r="ED61" s="33"/>
      <c r="EE61" s="33"/>
      <c r="EF61" s="33"/>
      <c r="EG61" s="33"/>
      <c r="EH61" s="33"/>
      <c r="EI61" s="33"/>
      <c r="EJ61" s="33"/>
      <c r="EK61" s="33"/>
      <c r="EL61" s="33"/>
      <c r="EM61" s="33"/>
      <c r="EN61" s="33"/>
      <c r="EO61" s="33"/>
      <c r="EP61" s="33"/>
      <c r="EQ61" s="33"/>
      <c r="ER61" s="33"/>
      <c r="ES61" s="33"/>
      <c r="ET61" s="33"/>
      <c r="EU61" s="33"/>
      <c r="EV61" s="33"/>
      <c r="EW61" s="33"/>
      <c r="EX61" s="33"/>
      <c r="EY61" s="33"/>
      <c r="EZ61" s="33"/>
      <c r="FA61" s="33"/>
      <c r="FB61" s="33"/>
      <c r="FC61" s="33"/>
      <c r="FD61" s="33"/>
      <c r="FE61" s="33"/>
      <c r="FF61" s="33"/>
      <c r="FG61" s="33"/>
      <c r="FH61" s="33"/>
      <c r="FI61" s="33"/>
      <c r="FJ61" s="33"/>
      <c r="FK61" s="33"/>
      <c r="FL61" s="33"/>
    </row>
    <row r="62" spans="1:168" x14ac:dyDescent="0.2">
      <c r="A62" s="1" t="s">
        <v>57</v>
      </c>
      <c r="B62" s="22" t="s">
        <v>176</v>
      </c>
      <c r="C62" s="33"/>
      <c r="D62" s="33"/>
      <c r="E62" s="33"/>
      <c r="F62" s="33"/>
      <c r="G62" s="33"/>
      <c r="H62" s="33"/>
      <c r="I62" s="33"/>
      <c r="J62" s="33"/>
      <c r="K62" s="33"/>
      <c r="L62" s="33"/>
      <c r="M62" s="33"/>
      <c r="N62" s="33"/>
      <c r="O62" s="33"/>
      <c r="P62" s="33"/>
      <c r="Q62" s="33"/>
      <c r="R62" s="33"/>
      <c r="S62" s="33"/>
      <c r="T62" s="33"/>
      <c r="U62" s="33"/>
      <c r="V62" s="33"/>
      <c r="W62" s="33"/>
      <c r="X62" s="33"/>
      <c r="Y62" s="33"/>
      <c r="Z62" s="33"/>
      <c r="AA62" s="33"/>
      <c r="AB62" s="33"/>
      <c r="AC62" s="33"/>
      <c r="AD62" s="33"/>
      <c r="AE62" s="33"/>
      <c r="AF62" s="33"/>
      <c r="AG62" s="33"/>
      <c r="AH62" s="33"/>
      <c r="AI62" s="33"/>
      <c r="AJ62" s="33"/>
      <c r="AK62" s="33"/>
      <c r="AL62" s="33"/>
      <c r="AM62" s="33"/>
      <c r="AN62" s="33"/>
      <c r="AO62" s="33"/>
      <c r="AP62" s="33"/>
      <c r="AQ62" s="33"/>
      <c r="AR62" s="33"/>
      <c r="AS62" s="33"/>
      <c r="AT62" s="33"/>
      <c r="AU62" s="33"/>
      <c r="AV62" s="33"/>
      <c r="AW62" s="33"/>
      <c r="AX62" s="33"/>
      <c r="AY62" s="33"/>
      <c r="AZ62" s="33"/>
      <c r="BA62" s="33"/>
      <c r="BB62" s="33"/>
      <c r="BC62" s="33"/>
      <c r="BD62" s="33"/>
      <c r="BE62" s="33"/>
      <c r="BF62" s="33"/>
      <c r="BG62" s="33"/>
      <c r="BH62" s="33"/>
      <c r="BI62" s="33"/>
      <c r="BJ62" s="33"/>
      <c r="BK62" s="33"/>
      <c r="BL62" s="33"/>
      <c r="BM62" s="33"/>
      <c r="BN62" s="33"/>
      <c r="BO62" s="33"/>
      <c r="BP62" s="33"/>
      <c r="BQ62" s="33"/>
      <c r="BR62" s="33"/>
      <c r="BS62" s="33"/>
      <c r="BT62" s="33"/>
      <c r="BU62" s="33"/>
      <c r="BV62" s="33"/>
      <c r="BW62" s="33"/>
      <c r="BX62" s="33"/>
      <c r="BY62" s="33"/>
      <c r="BZ62" s="85">
        <f t="shared" si="0"/>
        <v>0</v>
      </c>
      <c r="CA62" s="33"/>
      <c r="CB62" s="33"/>
      <c r="CC62" s="33"/>
      <c r="CD62" s="33"/>
      <c r="CE62" s="33"/>
      <c r="CF62" s="33"/>
      <c r="CG62" s="33"/>
      <c r="CH62" s="33"/>
      <c r="CI62" s="33"/>
      <c r="CJ62" s="33"/>
      <c r="CK62" s="33"/>
      <c r="CL62" s="33"/>
      <c r="CM62" s="33"/>
      <c r="CN62" s="33"/>
      <c r="CO62" s="33"/>
      <c r="CP62" s="33"/>
      <c r="CQ62" s="33"/>
      <c r="CR62" s="33"/>
      <c r="CS62" s="33"/>
      <c r="CT62" s="33"/>
      <c r="CU62" s="33"/>
      <c r="CV62" s="33"/>
      <c r="CW62" s="33"/>
      <c r="CX62" s="33"/>
      <c r="CY62" s="33"/>
      <c r="CZ62" s="33"/>
      <c r="DA62" s="33"/>
      <c r="DB62" s="33"/>
      <c r="DC62" s="33"/>
      <c r="DD62" s="33"/>
      <c r="DE62" s="33"/>
      <c r="DF62" s="33"/>
      <c r="DG62" s="33"/>
      <c r="DH62" s="33"/>
      <c r="DI62" s="33"/>
      <c r="DJ62" s="33"/>
      <c r="DK62" s="33"/>
      <c r="DL62" s="33"/>
      <c r="DM62" s="33"/>
      <c r="DN62" s="33"/>
      <c r="DO62" s="33"/>
      <c r="DP62" s="33"/>
      <c r="DQ62" s="33"/>
      <c r="DR62" s="33"/>
      <c r="DS62" s="33"/>
      <c r="DT62" s="33"/>
      <c r="DU62" s="33"/>
      <c r="DV62" s="33"/>
      <c r="DW62" s="33"/>
      <c r="DX62" s="33"/>
      <c r="DY62" s="33"/>
      <c r="DZ62" s="33"/>
      <c r="EA62" s="33"/>
      <c r="EB62" s="33"/>
      <c r="EC62" s="33"/>
      <c r="ED62" s="33"/>
      <c r="EE62" s="33"/>
      <c r="EF62" s="33"/>
      <c r="EG62" s="33"/>
      <c r="EH62" s="33"/>
      <c r="EI62" s="33"/>
      <c r="EJ62" s="33"/>
      <c r="EK62" s="33"/>
      <c r="EL62" s="33"/>
      <c r="EM62" s="33"/>
      <c r="EN62" s="33"/>
      <c r="EO62" s="33"/>
      <c r="EP62" s="33"/>
      <c r="EQ62" s="33"/>
      <c r="ER62" s="33"/>
      <c r="ES62" s="33"/>
      <c r="ET62" s="33"/>
      <c r="EU62" s="33"/>
      <c r="EV62" s="33"/>
      <c r="EW62" s="33"/>
      <c r="EX62" s="33"/>
      <c r="EY62" s="33"/>
      <c r="EZ62" s="33"/>
      <c r="FA62" s="33"/>
      <c r="FB62" s="33"/>
      <c r="FC62" s="33"/>
      <c r="FD62" s="33"/>
      <c r="FE62" s="33"/>
      <c r="FF62" s="33"/>
      <c r="FG62" s="33"/>
      <c r="FH62" s="33"/>
      <c r="FI62" s="33"/>
      <c r="FJ62" s="33"/>
      <c r="FK62" s="33"/>
      <c r="FL62" s="33"/>
    </row>
    <row r="63" spans="1:168" x14ac:dyDescent="0.2">
      <c r="A63" s="1" t="s">
        <v>58</v>
      </c>
      <c r="B63" s="22" t="s">
        <v>177</v>
      </c>
      <c r="C63" s="33"/>
      <c r="D63" s="33"/>
      <c r="E63" s="33"/>
      <c r="F63" s="33"/>
      <c r="G63" s="33"/>
      <c r="H63" s="33"/>
      <c r="I63" s="33"/>
      <c r="J63" s="33"/>
      <c r="K63" s="33"/>
      <c r="L63" s="33"/>
      <c r="M63" s="33"/>
      <c r="N63" s="33"/>
      <c r="O63" s="33"/>
      <c r="P63" s="33"/>
      <c r="Q63" s="33"/>
      <c r="R63" s="33"/>
      <c r="S63" s="33"/>
      <c r="T63" s="33"/>
      <c r="U63" s="33"/>
      <c r="V63" s="33"/>
      <c r="W63" s="33"/>
      <c r="X63" s="33"/>
      <c r="Y63" s="33"/>
      <c r="Z63" s="33"/>
      <c r="AA63" s="33"/>
      <c r="AB63" s="33"/>
      <c r="AC63" s="33"/>
      <c r="AD63" s="33"/>
      <c r="AE63" s="33"/>
      <c r="AF63" s="33"/>
      <c r="AG63" s="33"/>
      <c r="AH63" s="33"/>
      <c r="AI63" s="33"/>
      <c r="AJ63" s="33"/>
      <c r="AK63" s="33"/>
      <c r="AL63" s="33"/>
      <c r="AM63" s="33"/>
      <c r="AN63" s="33"/>
      <c r="AO63" s="33"/>
      <c r="AP63" s="33"/>
      <c r="AQ63" s="33"/>
      <c r="AR63" s="33"/>
      <c r="AS63" s="33"/>
      <c r="AT63" s="33"/>
      <c r="AU63" s="33"/>
      <c r="AV63" s="33"/>
      <c r="AW63" s="33"/>
      <c r="AX63" s="33"/>
      <c r="AY63" s="33"/>
      <c r="AZ63" s="33"/>
      <c r="BA63" s="33"/>
      <c r="BB63" s="33"/>
      <c r="BC63" s="33"/>
      <c r="BD63" s="33"/>
      <c r="BE63" s="33"/>
      <c r="BF63" s="33"/>
      <c r="BG63" s="33"/>
      <c r="BH63" s="33"/>
      <c r="BI63" s="33"/>
      <c r="BJ63" s="33"/>
      <c r="BK63" s="33"/>
      <c r="BL63" s="33"/>
      <c r="BM63" s="33"/>
      <c r="BN63" s="33"/>
      <c r="BO63" s="33"/>
      <c r="BP63" s="33"/>
      <c r="BQ63" s="33"/>
      <c r="BR63" s="33"/>
      <c r="BS63" s="33"/>
      <c r="BT63" s="33"/>
      <c r="BU63" s="33"/>
      <c r="BV63" s="33"/>
      <c r="BW63" s="33"/>
      <c r="BX63" s="33"/>
      <c r="BY63" s="33"/>
      <c r="BZ63" s="85">
        <f t="shared" si="0"/>
        <v>0</v>
      </c>
      <c r="CA63" s="33"/>
      <c r="CB63" s="33"/>
      <c r="CC63" s="33"/>
      <c r="CD63" s="33"/>
      <c r="CE63" s="33"/>
      <c r="CF63" s="33"/>
      <c r="CG63" s="33"/>
      <c r="CH63" s="33"/>
      <c r="CI63" s="33"/>
      <c r="CJ63" s="33"/>
      <c r="CK63" s="33"/>
      <c r="CL63" s="33"/>
      <c r="CM63" s="33"/>
      <c r="CN63" s="33"/>
      <c r="CO63" s="33"/>
      <c r="CP63" s="33"/>
      <c r="CQ63" s="33"/>
      <c r="CR63" s="33"/>
      <c r="CS63" s="33"/>
      <c r="CT63" s="33"/>
      <c r="CU63" s="33"/>
      <c r="CV63" s="33"/>
      <c r="CW63" s="33"/>
      <c r="CX63" s="33"/>
      <c r="CY63" s="33"/>
      <c r="CZ63" s="33"/>
      <c r="DA63" s="33"/>
      <c r="DB63" s="33"/>
      <c r="DC63" s="33"/>
      <c r="DD63" s="33"/>
      <c r="DE63" s="33"/>
      <c r="DF63" s="33"/>
      <c r="DG63" s="33"/>
      <c r="DH63" s="33"/>
      <c r="DI63" s="33"/>
      <c r="DJ63" s="33"/>
      <c r="DK63" s="33"/>
      <c r="DL63" s="33"/>
      <c r="DM63" s="33"/>
      <c r="DN63" s="33"/>
      <c r="DO63" s="33"/>
      <c r="DP63" s="33"/>
      <c r="DQ63" s="33"/>
      <c r="DR63" s="33"/>
      <c r="DS63" s="33"/>
      <c r="DT63" s="33"/>
      <c r="DU63" s="33"/>
      <c r="DV63" s="33"/>
      <c r="DW63" s="33"/>
      <c r="DX63" s="33"/>
      <c r="DY63" s="33"/>
      <c r="DZ63" s="33"/>
      <c r="EA63" s="33"/>
      <c r="EB63" s="33"/>
      <c r="EC63" s="33"/>
      <c r="ED63" s="33"/>
      <c r="EE63" s="33"/>
      <c r="EF63" s="33"/>
      <c r="EG63" s="33"/>
      <c r="EH63" s="33"/>
      <c r="EI63" s="33"/>
      <c r="EJ63" s="33"/>
      <c r="EK63" s="33"/>
      <c r="EL63" s="33"/>
      <c r="EM63" s="33"/>
      <c r="EN63" s="33"/>
      <c r="EO63" s="33"/>
      <c r="EP63" s="33"/>
      <c r="EQ63" s="33"/>
      <c r="ER63" s="33"/>
      <c r="ES63" s="33"/>
      <c r="ET63" s="33"/>
      <c r="EU63" s="33"/>
      <c r="EV63" s="33"/>
      <c r="EW63" s="33"/>
      <c r="EX63" s="33"/>
      <c r="EY63" s="33"/>
      <c r="EZ63" s="33"/>
      <c r="FA63" s="33"/>
      <c r="FB63" s="33"/>
      <c r="FC63" s="33"/>
      <c r="FD63" s="33"/>
      <c r="FE63" s="33"/>
      <c r="FF63" s="33"/>
      <c r="FG63" s="33"/>
      <c r="FH63" s="33"/>
      <c r="FI63" s="33"/>
      <c r="FJ63" s="33"/>
      <c r="FK63" s="33"/>
      <c r="FL63" s="33"/>
    </row>
    <row r="64" spans="1:168" x14ac:dyDescent="0.2">
      <c r="A64" s="1" t="s">
        <v>59</v>
      </c>
      <c r="B64" s="22" t="s">
        <v>178</v>
      </c>
      <c r="C64" s="33"/>
      <c r="D64" s="33"/>
      <c r="E64" s="33"/>
      <c r="F64" s="33"/>
      <c r="G64" s="33"/>
      <c r="H64" s="33"/>
      <c r="I64" s="33"/>
      <c r="J64" s="33"/>
      <c r="K64" s="33"/>
      <c r="L64" s="33"/>
      <c r="M64" s="33"/>
      <c r="N64" s="33"/>
      <c r="O64" s="33"/>
      <c r="P64" s="33"/>
      <c r="Q64" s="33"/>
      <c r="R64" s="33"/>
      <c r="S64" s="33"/>
      <c r="T64" s="33"/>
      <c r="U64" s="33"/>
      <c r="V64" s="33"/>
      <c r="W64" s="33"/>
      <c r="X64" s="33"/>
      <c r="Y64" s="33"/>
      <c r="Z64" s="33"/>
      <c r="AA64" s="33"/>
      <c r="AB64" s="33"/>
      <c r="AC64" s="33"/>
      <c r="AD64" s="33"/>
      <c r="AE64" s="33"/>
      <c r="AF64" s="33"/>
      <c r="AG64" s="33"/>
      <c r="AH64" s="33"/>
      <c r="AI64" s="33"/>
      <c r="AJ64" s="33"/>
      <c r="AK64" s="33"/>
      <c r="AL64" s="33"/>
      <c r="AM64" s="33"/>
      <c r="AN64" s="33"/>
      <c r="AO64" s="33"/>
      <c r="AP64" s="33"/>
      <c r="AQ64" s="33"/>
      <c r="AR64" s="33"/>
      <c r="AS64" s="33"/>
      <c r="AT64" s="33"/>
      <c r="AU64" s="33"/>
      <c r="AV64" s="33"/>
      <c r="AW64" s="33"/>
      <c r="AX64" s="33"/>
      <c r="AY64" s="33"/>
      <c r="AZ64" s="33"/>
      <c r="BA64" s="33"/>
      <c r="BB64" s="33"/>
      <c r="BC64" s="33"/>
      <c r="BD64" s="33"/>
      <c r="BE64" s="33"/>
      <c r="BF64" s="33"/>
      <c r="BG64" s="33"/>
      <c r="BH64" s="33"/>
      <c r="BI64" s="33"/>
      <c r="BJ64" s="33"/>
      <c r="BK64" s="33"/>
      <c r="BL64" s="33"/>
      <c r="BM64" s="33"/>
      <c r="BN64" s="33"/>
      <c r="BO64" s="33"/>
      <c r="BP64" s="33"/>
      <c r="BQ64" s="33"/>
      <c r="BR64" s="33"/>
      <c r="BS64" s="33"/>
      <c r="BT64" s="33"/>
      <c r="BU64" s="33"/>
      <c r="BV64" s="33"/>
      <c r="BW64" s="33"/>
      <c r="BX64" s="33"/>
      <c r="BY64" s="33"/>
      <c r="BZ64" s="85">
        <f t="shared" si="0"/>
        <v>0</v>
      </c>
      <c r="CA64" s="33"/>
      <c r="CB64" s="33"/>
      <c r="CC64" s="33"/>
      <c r="CD64" s="33"/>
      <c r="CE64" s="33"/>
      <c r="CF64" s="33"/>
      <c r="CG64" s="33"/>
      <c r="CH64" s="33"/>
      <c r="CI64" s="33"/>
      <c r="CJ64" s="33"/>
      <c r="CK64" s="33"/>
      <c r="CL64" s="33"/>
      <c r="CM64" s="33"/>
      <c r="CN64" s="33"/>
      <c r="CO64" s="33"/>
      <c r="CP64" s="33"/>
      <c r="CQ64" s="33"/>
      <c r="CR64" s="33"/>
      <c r="CS64" s="33"/>
      <c r="CT64" s="33"/>
      <c r="CU64" s="33"/>
      <c r="CV64" s="33"/>
      <c r="CW64" s="33"/>
      <c r="CX64" s="33"/>
      <c r="CY64" s="33"/>
      <c r="CZ64" s="33"/>
      <c r="DA64" s="33"/>
      <c r="DB64" s="33"/>
      <c r="DC64" s="33"/>
      <c r="DD64" s="33"/>
      <c r="DE64" s="33"/>
      <c r="DF64" s="33"/>
      <c r="DG64" s="33"/>
      <c r="DH64" s="33"/>
      <c r="DI64" s="33"/>
      <c r="DJ64" s="33"/>
      <c r="DK64" s="33"/>
      <c r="DL64" s="33"/>
      <c r="DM64" s="33"/>
      <c r="DN64" s="33"/>
      <c r="DO64" s="33"/>
      <c r="DP64" s="33"/>
      <c r="DQ64" s="33"/>
      <c r="DR64" s="33"/>
      <c r="DS64" s="33"/>
      <c r="DT64" s="33"/>
      <c r="DU64" s="33"/>
      <c r="DV64" s="33"/>
      <c r="DW64" s="33"/>
      <c r="DX64" s="33"/>
      <c r="DY64" s="33"/>
      <c r="DZ64" s="33"/>
      <c r="EA64" s="33"/>
      <c r="EB64" s="33"/>
      <c r="EC64" s="33"/>
      <c r="ED64" s="33"/>
      <c r="EE64" s="33"/>
      <c r="EF64" s="33"/>
      <c r="EG64" s="33"/>
      <c r="EH64" s="33"/>
      <c r="EI64" s="33"/>
      <c r="EJ64" s="33"/>
      <c r="EK64" s="33"/>
      <c r="EL64" s="33"/>
      <c r="EM64" s="33"/>
      <c r="EN64" s="33"/>
      <c r="EO64" s="33"/>
      <c r="EP64" s="33"/>
      <c r="EQ64" s="33"/>
      <c r="ER64" s="33"/>
      <c r="ES64" s="33"/>
      <c r="ET64" s="33"/>
      <c r="EU64" s="33"/>
      <c r="EV64" s="33"/>
      <c r="EW64" s="33"/>
      <c r="EX64" s="33"/>
      <c r="EY64" s="33"/>
      <c r="EZ64" s="33"/>
      <c r="FA64" s="33"/>
      <c r="FB64" s="33"/>
      <c r="FC64" s="33"/>
      <c r="FD64" s="33"/>
      <c r="FE64" s="33"/>
      <c r="FF64" s="33"/>
      <c r="FG64" s="33"/>
      <c r="FH64" s="33"/>
      <c r="FI64" s="33"/>
      <c r="FJ64" s="33"/>
      <c r="FK64" s="33"/>
      <c r="FL64" s="33"/>
    </row>
    <row r="65" spans="1:168" x14ac:dyDescent="0.2">
      <c r="A65" s="1" t="s">
        <v>60</v>
      </c>
      <c r="B65" s="22" t="s">
        <v>179</v>
      </c>
      <c r="C65" s="33"/>
      <c r="D65" s="33"/>
      <c r="E65" s="33"/>
      <c r="F65" s="33"/>
      <c r="G65" s="33"/>
      <c r="H65" s="33"/>
      <c r="I65" s="33"/>
      <c r="J65" s="33"/>
      <c r="K65" s="33"/>
      <c r="L65" s="33"/>
      <c r="M65" s="33"/>
      <c r="N65" s="33"/>
      <c r="O65" s="33"/>
      <c r="P65" s="33"/>
      <c r="Q65" s="33"/>
      <c r="R65" s="33"/>
      <c r="S65" s="33"/>
      <c r="T65" s="33"/>
      <c r="U65" s="33"/>
      <c r="V65" s="33"/>
      <c r="W65" s="33"/>
      <c r="X65" s="33"/>
      <c r="Y65" s="33"/>
      <c r="Z65" s="33"/>
      <c r="AA65" s="33"/>
      <c r="AB65" s="33"/>
      <c r="AC65" s="33"/>
      <c r="AD65" s="33"/>
      <c r="AE65" s="33"/>
      <c r="AF65" s="33"/>
      <c r="AG65" s="33"/>
      <c r="AH65" s="33"/>
      <c r="AI65" s="33"/>
      <c r="AJ65" s="33"/>
      <c r="AK65" s="33"/>
      <c r="AL65" s="33"/>
      <c r="AM65" s="33"/>
      <c r="AN65" s="33"/>
      <c r="AO65" s="33"/>
      <c r="AP65" s="33"/>
      <c r="AQ65" s="33"/>
      <c r="AR65" s="33"/>
      <c r="AS65" s="33"/>
      <c r="AT65" s="33"/>
      <c r="AU65" s="33"/>
      <c r="AV65" s="33"/>
      <c r="AW65" s="33"/>
      <c r="AX65" s="33"/>
      <c r="AY65" s="33"/>
      <c r="AZ65" s="33"/>
      <c r="BA65" s="33"/>
      <c r="BB65" s="33"/>
      <c r="BC65" s="33"/>
      <c r="BD65" s="33"/>
      <c r="BE65" s="33"/>
      <c r="BF65" s="33"/>
      <c r="BG65" s="33"/>
      <c r="BH65" s="33"/>
      <c r="BI65" s="33"/>
      <c r="BJ65" s="33"/>
      <c r="BK65" s="33"/>
      <c r="BL65" s="33"/>
      <c r="BM65" s="33"/>
      <c r="BN65" s="33"/>
      <c r="BO65" s="33"/>
      <c r="BP65" s="33"/>
      <c r="BQ65" s="33"/>
      <c r="BR65" s="33"/>
      <c r="BS65" s="33"/>
      <c r="BT65" s="33"/>
      <c r="BU65" s="33"/>
      <c r="BV65" s="33"/>
      <c r="BW65" s="33"/>
      <c r="BX65" s="33"/>
      <c r="BY65" s="33"/>
      <c r="BZ65" s="85">
        <f t="shared" si="0"/>
        <v>0</v>
      </c>
      <c r="CA65" s="33"/>
      <c r="CB65" s="33"/>
      <c r="CC65" s="33"/>
      <c r="CD65" s="33"/>
      <c r="CE65" s="33"/>
      <c r="CF65" s="33"/>
      <c r="CG65" s="33"/>
      <c r="CH65" s="33"/>
      <c r="CI65" s="33"/>
      <c r="CJ65" s="33"/>
      <c r="CK65" s="33"/>
      <c r="CL65" s="33"/>
      <c r="CM65" s="33"/>
      <c r="CN65" s="33"/>
      <c r="CO65" s="33"/>
      <c r="CP65" s="33"/>
      <c r="CQ65" s="33"/>
      <c r="CR65" s="33"/>
      <c r="CS65" s="33"/>
      <c r="CT65" s="33"/>
      <c r="CU65" s="33"/>
      <c r="CV65" s="33"/>
      <c r="CW65" s="33"/>
      <c r="CX65" s="33"/>
      <c r="CY65" s="33"/>
      <c r="CZ65" s="33"/>
      <c r="DA65" s="33"/>
      <c r="DB65" s="33"/>
      <c r="DC65" s="33"/>
      <c r="DD65" s="33"/>
      <c r="DE65" s="33"/>
      <c r="DF65" s="33"/>
      <c r="DG65" s="33"/>
      <c r="DH65" s="33"/>
      <c r="DI65" s="33"/>
      <c r="DJ65" s="33"/>
      <c r="DK65" s="33"/>
      <c r="DL65" s="33"/>
      <c r="DM65" s="33"/>
      <c r="DN65" s="33"/>
      <c r="DO65" s="33"/>
      <c r="DP65" s="33"/>
      <c r="DQ65" s="33"/>
      <c r="DR65" s="33"/>
      <c r="DS65" s="33"/>
      <c r="DT65" s="33"/>
      <c r="DU65" s="33"/>
      <c r="DV65" s="33"/>
      <c r="DW65" s="33"/>
      <c r="DX65" s="33"/>
      <c r="DY65" s="33"/>
      <c r="DZ65" s="33"/>
      <c r="EA65" s="33"/>
      <c r="EB65" s="33"/>
      <c r="EC65" s="33"/>
      <c r="ED65" s="33"/>
      <c r="EE65" s="33"/>
      <c r="EF65" s="33"/>
      <c r="EG65" s="33"/>
      <c r="EH65" s="33"/>
      <c r="EI65" s="33"/>
      <c r="EJ65" s="33"/>
      <c r="EK65" s="33"/>
      <c r="EL65" s="33"/>
      <c r="EM65" s="33"/>
      <c r="EN65" s="33"/>
      <c r="EO65" s="33"/>
      <c r="EP65" s="33"/>
      <c r="EQ65" s="33"/>
      <c r="ER65" s="33"/>
      <c r="ES65" s="33"/>
      <c r="ET65" s="33"/>
      <c r="EU65" s="33"/>
      <c r="EV65" s="33"/>
      <c r="EW65" s="33"/>
      <c r="EX65" s="33"/>
      <c r="EY65" s="33"/>
      <c r="EZ65" s="33"/>
      <c r="FA65" s="33"/>
      <c r="FB65" s="33"/>
      <c r="FC65" s="33"/>
      <c r="FD65" s="33"/>
      <c r="FE65" s="33"/>
      <c r="FF65" s="33"/>
      <c r="FG65" s="33"/>
      <c r="FH65" s="33"/>
      <c r="FI65" s="33"/>
      <c r="FJ65" s="33"/>
      <c r="FK65" s="33"/>
      <c r="FL65" s="33"/>
    </row>
    <row r="66" spans="1:168" x14ac:dyDescent="0.2">
      <c r="A66" s="1" t="s">
        <v>61</v>
      </c>
      <c r="B66" s="22" t="s">
        <v>180</v>
      </c>
      <c r="C66" s="33"/>
      <c r="D66" s="33"/>
      <c r="E66" s="33"/>
      <c r="F66" s="33"/>
      <c r="G66" s="33"/>
      <c r="H66" s="33"/>
      <c r="I66" s="33"/>
      <c r="J66" s="33"/>
      <c r="K66" s="33"/>
      <c r="L66" s="33"/>
      <c r="M66" s="33"/>
      <c r="N66" s="33"/>
      <c r="O66" s="33"/>
      <c r="P66" s="33"/>
      <c r="Q66" s="33"/>
      <c r="R66" s="33"/>
      <c r="S66" s="33"/>
      <c r="T66" s="33"/>
      <c r="U66" s="33"/>
      <c r="V66" s="33"/>
      <c r="W66" s="33"/>
      <c r="X66" s="33"/>
      <c r="Y66" s="33"/>
      <c r="Z66" s="33"/>
      <c r="AA66" s="33"/>
      <c r="AB66" s="33"/>
      <c r="AC66" s="33"/>
      <c r="AD66" s="33"/>
      <c r="AE66" s="33"/>
      <c r="AF66" s="33"/>
      <c r="AG66" s="33"/>
      <c r="AH66" s="33"/>
      <c r="AI66" s="33"/>
      <c r="AJ66" s="33"/>
      <c r="AK66" s="33"/>
      <c r="AL66" s="33"/>
      <c r="AM66" s="33"/>
      <c r="AN66" s="33"/>
      <c r="AO66" s="33"/>
      <c r="AP66" s="33"/>
      <c r="AQ66" s="33"/>
      <c r="AR66" s="33"/>
      <c r="AS66" s="33"/>
      <c r="AT66" s="33"/>
      <c r="AU66" s="33"/>
      <c r="AV66" s="33"/>
      <c r="AW66" s="33"/>
      <c r="AX66" s="33"/>
      <c r="AY66" s="33"/>
      <c r="AZ66" s="33"/>
      <c r="BA66" s="33"/>
      <c r="BB66" s="33"/>
      <c r="BC66" s="33"/>
      <c r="BD66" s="33"/>
      <c r="BE66" s="33"/>
      <c r="BF66" s="33"/>
      <c r="BG66" s="33"/>
      <c r="BH66" s="33"/>
      <c r="BI66" s="33"/>
      <c r="BJ66" s="33"/>
      <c r="BK66" s="33"/>
      <c r="BL66" s="33"/>
      <c r="BM66" s="33"/>
      <c r="BN66" s="33"/>
      <c r="BO66" s="33"/>
      <c r="BP66" s="33"/>
      <c r="BQ66" s="33"/>
      <c r="BR66" s="33"/>
      <c r="BS66" s="33"/>
      <c r="BT66" s="33"/>
      <c r="BU66" s="33"/>
      <c r="BV66" s="33"/>
      <c r="BW66" s="33"/>
      <c r="BX66" s="33"/>
      <c r="BY66" s="33"/>
      <c r="BZ66" s="85">
        <f t="shared" si="0"/>
        <v>0</v>
      </c>
      <c r="CA66" s="33"/>
      <c r="CB66" s="33"/>
      <c r="CC66" s="33"/>
      <c r="CD66" s="33"/>
      <c r="CE66" s="33"/>
      <c r="CF66" s="33"/>
      <c r="CG66" s="33"/>
      <c r="CH66" s="33"/>
      <c r="CI66" s="33"/>
      <c r="CJ66" s="33"/>
      <c r="CK66" s="33"/>
      <c r="CL66" s="33"/>
      <c r="CM66" s="33"/>
      <c r="CN66" s="33"/>
      <c r="CO66" s="33"/>
      <c r="CP66" s="33"/>
      <c r="CQ66" s="33"/>
      <c r="CR66" s="33"/>
      <c r="CS66" s="33"/>
      <c r="CT66" s="33"/>
      <c r="CU66" s="33"/>
      <c r="CV66" s="33"/>
      <c r="CW66" s="33"/>
      <c r="CX66" s="33"/>
      <c r="CY66" s="33"/>
      <c r="CZ66" s="33"/>
      <c r="DA66" s="33"/>
      <c r="DB66" s="33"/>
      <c r="DC66" s="33"/>
      <c r="DD66" s="33"/>
      <c r="DE66" s="33"/>
      <c r="DF66" s="33"/>
      <c r="DG66" s="33"/>
      <c r="DH66" s="33"/>
      <c r="DI66" s="33"/>
      <c r="DJ66" s="33"/>
      <c r="DK66" s="33"/>
      <c r="DL66" s="33"/>
      <c r="DM66" s="33"/>
      <c r="DN66" s="33"/>
      <c r="DO66" s="33"/>
      <c r="DP66" s="33"/>
      <c r="DQ66" s="33"/>
      <c r="DR66" s="33"/>
      <c r="DS66" s="33"/>
      <c r="DT66" s="33"/>
      <c r="DU66" s="33"/>
      <c r="DV66" s="33"/>
      <c r="DW66" s="33"/>
      <c r="DX66" s="33"/>
      <c r="DY66" s="33"/>
      <c r="DZ66" s="33"/>
      <c r="EA66" s="33"/>
      <c r="EB66" s="33"/>
      <c r="EC66" s="33"/>
      <c r="ED66" s="33"/>
      <c r="EE66" s="33"/>
      <c r="EF66" s="33"/>
      <c r="EG66" s="33"/>
      <c r="EH66" s="33"/>
      <c r="EI66" s="33"/>
      <c r="EJ66" s="33"/>
      <c r="EK66" s="33"/>
      <c r="EL66" s="33"/>
      <c r="EM66" s="33"/>
      <c r="EN66" s="33"/>
      <c r="EO66" s="33"/>
      <c r="EP66" s="33"/>
      <c r="EQ66" s="33"/>
      <c r="ER66" s="33"/>
      <c r="ES66" s="33"/>
      <c r="ET66" s="33"/>
      <c r="EU66" s="33"/>
      <c r="EV66" s="33"/>
      <c r="EW66" s="33"/>
      <c r="EX66" s="33"/>
      <c r="EY66" s="33"/>
      <c r="EZ66" s="33"/>
      <c r="FA66" s="33"/>
      <c r="FB66" s="33"/>
      <c r="FC66" s="33"/>
      <c r="FD66" s="33"/>
      <c r="FE66" s="33"/>
      <c r="FF66" s="33"/>
      <c r="FG66" s="33"/>
      <c r="FH66" s="33"/>
      <c r="FI66" s="33"/>
      <c r="FJ66" s="33"/>
      <c r="FK66" s="33"/>
      <c r="FL66" s="33"/>
    </row>
    <row r="67" spans="1:168" x14ac:dyDescent="0.2">
      <c r="A67" s="1" t="s">
        <v>62</v>
      </c>
      <c r="B67" s="22" t="s">
        <v>181</v>
      </c>
      <c r="C67" s="33"/>
      <c r="D67" s="33"/>
      <c r="E67" s="33"/>
      <c r="F67" s="33"/>
      <c r="G67" s="33"/>
      <c r="H67" s="33"/>
      <c r="I67" s="33"/>
      <c r="J67" s="33"/>
      <c r="K67" s="33"/>
      <c r="L67" s="33"/>
      <c r="M67" s="33"/>
      <c r="N67" s="33"/>
      <c r="O67" s="33"/>
      <c r="P67" s="33"/>
      <c r="Q67" s="33"/>
      <c r="R67" s="33"/>
      <c r="S67" s="33"/>
      <c r="T67" s="33"/>
      <c r="U67" s="33"/>
      <c r="V67" s="33"/>
      <c r="W67" s="33"/>
      <c r="X67" s="33"/>
      <c r="Y67" s="33"/>
      <c r="Z67" s="33"/>
      <c r="AA67" s="33"/>
      <c r="AB67" s="33"/>
      <c r="AC67" s="33"/>
      <c r="AD67" s="33"/>
      <c r="AE67" s="33"/>
      <c r="AF67" s="33"/>
      <c r="AG67" s="33"/>
      <c r="AH67" s="33"/>
      <c r="AI67" s="33"/>
      <c r="AJ67" s="33"/>
      <c r="AK67" s="33"/>
      <c r="AL67" s="33"/>
      <c r="AM67" s="33"/>
      <c r="AN67" s="33"/>
      <c r="AO67" s="33"/>
      <c r="AP67" s="33"/>
      <c r="AQ67" s="33"/>
      <c r="AR67" s="33"/>
      <c r="AS67" s="33"/>
      <c r="AT67" s="33"/>
      <c r="AU67" s="33"/>
      <c r="AV67" s="33"/>
      <c r="AW67" s="33"/>
      <c r="AX67" s="33"/>
      <c r="AY67" s="33"/>
      <c r="AZ67" s="33"/>
      <c r="BA67" s="33"/>
      <c r="BB67" s="33"/>
      <c r="BC67" s="33"/>
      <c r="BD67" s="33"/>
      <c r="BE67" s="33"/>
      <c r="BF67" s="33"/>
      <c r="BG67" s="33"/>
      <c r="BH67" s="33"/>
      <c r="BI67" s="33"/>
      <c r="BJ67" s="33"/>
      <c r="BK67" s="33"/>
      <c r="BL67" s="33"/>
      <c r="BM67" s="33"/>
      <c r="BN67" s="33"/>
      <c r="BO67" s="33"/>
      <c r="BP67" s="33"/>
      <c r="BQ67" s="33"/>
      <c r="BR67" s="33"/>
      <c r="BS67" s="33"/>
      <c r="BT67" s="33"/>
      <c r="BU67" s="33"/>
      <c r="BV67" s="33"/>
      <c r="BW67" s="33"/>
      <c r="BX67" s="33"/>
      <c r="BY67" s="33"/>
      <c r="BZ67" s="85">
        <f t="shared" si="0"/>
        <v>0</v>
      </c>
      <c r="CA67" s="33"/>
      <c r="CB67" s="33"/>
      <c r="CC67" s="33"/>
      <c r="CD67" s="33"/>
      <c r="CE67" s="33"/>
      <c r="CF67" s="33"/>
      <c r="CG67" s="33"/>
      <c r="CH67" s="33"/>
      <c r="CI67" s="33"/>
      <c r="CJ67" s="33"/>
      <c r="CK67" s="33"/>
      <c r="CL67" s="33"/>
      <c r="CM67" s="33"/>
      <c r="CN67" s="33"/>
      <c r="CO67" s="33"/>
      <c r="CP67" s="33"/>
      <c r="CQ67" s="33"/>
      <c r="CR67" s="33"/>
      <c r="CS67" s="33"/>
      <c r="CT67" s="33"/>
      <c r="CU67" s="33"/>
      <c r="CV67" s="33"/>
      <c r="CW67" s="33"/>
      <c r="CX67" s="33"/>
      <c r="CY67" s="33"/>
      <c r="CZ67" s="33"/>
      <c r="DA67" s="33"/>
      <c r="DB67" s="33"/>
      <c r="DC67" s="33"/>
      <c r="DD67" s="33"/>
      <c r="DE67" s="33"/>
      <c r="DF67" s="33"/>
      <c r="DG67" s="33"/>
      <c r="DH67" s="33"/>
      <c r="DI67" s="33"/>
      <c r="DJ67" s="33"/>
      <c r="DK67" s="33"/>
      <c r="DL67" s="33"/>
      <c r="DM67" s="33"/>
      <c r="DN67" s="33"/>
      <c r="DO67" s="33"/>
      <c r="DP67" s="33"/>
      <c r="DQ67" s="33"/>
      <c r="DR67" s="33"/>
      <c r="DS67" s="33"/>
      <c r="DT67" s="33"/>
      <c r="DU67" s="33"/>
      <c r="DV67" s="33"/>
      <c r="DW67" s="33"/>
      <c r="DX67" s="33"/>
      <c r="DY67" s="33"/>
      <c r="DZ67" s="33"/>
      <c r="EA67" s="33"/>
      <c r="EB67" s="33"/>
      <c r="EC67" s="33"/>
      <c r="ED67" s="33"/>
      <c r="EE67" s="33"/>
      <c r="EF67" s="33"/>
      <c r="EG67" s="33"/>
      <c r="EH67" s="33"/>
      <c r="EI67" s="33"/>
      <c r="EJ67" s="33"/>
      <c r="EK67" s="33"/>
      <c r="EL67" s="33"/>
      <c r="EM67" s="33"/>
      <c r="EN67" s="33"/>
      <c r="EO67" s="33"/>
      <c r="EP67" s="33"/>
      <c r="EQ67" s="33"/>
      <c r="ER67" s="33"/>
      <c r="ES67" s="33"/>
      <c r="ET67" s="33"/>
      <c r="EU67" s="33"/>
      <c r="EV67" s="33"/>
      <c r="EW67" s="33"/>
      <c r="EX67" s="33"/>
      <c r="EY67" s="33"/>
      <c r="EZ67" s="33"/>
      <c r="FA67" s="33"/>
      <c r="FB67" s="33"/>
      <c r="FC67" s="33"/>
      <c r="FD67" s="33"/>
      <c r="FE67" s="33"/>
      <c r="FF67" s="33"/>
      <c r="FG67" s="33"/>
      <c r="FH67" s="33"/>
      <c r="FI67" s="33"/>
      <c r="FJ67" s="33"/>
      <c r="FK67" s="33"/>
      <c r="FL67" s="33"/>
    </row>
    <row r="68" spans="1:168" x14ac:dyDescent="0.2">
      <c r="A68" s="1" t="s">
        <v>63</v>
      </c>
      <c r="B68" s="22" t="s">
        <v>182</v>
      </c>
      <c r="C68" s="33"/>
      <c r="D68" s="33"/>
      <c r="E68" s="33"/>
      <c r="F68" s="33"/>
      <c r="G68" s="33"/>
      <c r="H68" s="33"/>
      <c r="I68" s="33"/>
      <c r="J68" s="33"/>
      <c r="K68" s="33"/>
      <c r="L68" s="33"/>
      <c r="M68" s="33"/>
      <c r="N68" s="33"/>
      <c r="O68" s="33"/>
      <c r="P68" s="33"/>
      <c r="Q68" s="33"/>
      <c r="R68" s="33"/>
      <c r="S68" s="33"/>
      <c r="T68" s="33"/>
      <c r="U68" s="33"/>
      <c r="V68" s="33"/>
      <c r="W68" s="33"/>
      <c r="X68" s="33"/>
      <c r="Y68" s="33"/>
      <c r="Z68" s="33"/>
      <c r="AA68" s="33"/>
      <c r="AB68" s="33"/>
      <c r="AC68" s="33"/>
      <c r="AD68" s="33"/>
      <c r="AE68" s="33"/>
      <c r="AF68" s="33"/>
      <c r="AG68" s="33"/>
      <c r="AH68" s="33"/>
      <c r="AI68" s="33"/>
      <c r="AJ68" s="33"/>
      <c r="AK68" s="33"/>
      <c r="AL68" s="33"/>
      <c r="AM68" s="33"/>
      <c r="AN68" s="33"/>
      <c r="AO68" s="33"/>
      <c r="AP68" s="33"/>
      <c r="AQ68" s="33"/>
      <c r="AR68" s="33"/>
      <c r="AS68" s="33"/>
      <c r="AT68" s="33"/>
      <c r="AU68" s="33"/>
      <c r="AV68" s="33"/>
      <c r="AW68" s="33"/>
      <c r="AX68" s="33"/>
      <c r="AY68" s="33"/>
      <c r="AZ68" s="33"/>
      <c r="BA68" s="33"/>
      <c r="BB68" s="33"/>
      <c r="BC68" s="33"/>
      <c r="BD68" s="33"/>
      <c r="BE68" s="33"/>
      <c r="BF68" s="33"/>
      <c r="BG68" s="33"/>
      <c r="BH68" s="33"/>
      <c r="BI68" s="33"/>
      <c r="BJ68" s="33"/>
      <c r="BK68" s="33"/>
      <c r="BL68" s="33"/>
      <c r="BM68" s="33"/>
      <c r="BN68" s="33"/>
      <c r="BO68" s="33"/>
      <c r="BP68" s="33"/>
      <c r="BQ68" s="33"/>
      <c r="BR68" s="33"/>
      <c r="BS68" s="33"/>
      <c r="BT68" s="33"/>
      <c r="BU68" s="33"/>
      <c r="BV68" s="33"/>
      <c r="BW68" s="33"/>
      <c r="BX68" s="33"/>
      <c r="BY68" s="33"/>
      <c r="BZ68" s="85">
        <f t="shared" si="0"/>
        <v>0</v>
      </c>
      <c r="CA68" s="33"/>
      <c r="CB68" s="33"/>
      <c r="CC68" s="33"/>
      <c r="CD68" s="33"/>
      <c r="CE68" s="33"/>
      <c r="CF68" s="33"/>
      <c r="CG68" s="33"/>
      <c r="CH68" s="33"/>
      <c r="CI68" s="33"/>
      <c r="CJ68" s="33"/>
      <c r="CK68" s="33"/>
      <c r="CL68" s="33"/>
      <c r="CM68" s="33"/>
      <c r="CN68" s="33"/>
      <c r="CO68" s="33"/>
      <c r="CP68" s="33"/>
      <c r="CQ68" s="33"/>
      <c r="CR68" s="33"/>
      <c r="CS68" s="33"/>
      <c r="CT68" s="33"/>
      <c r="CU68" s="33"/>
      <c r="CV68" s="33"/>
      <c r="CW68" s="33"/>
      <c r="CX68" s="33"/>
      <c r="CY68" s="33"/>
      <c r="CZ68" s="33"/>
      <c r="DA68" s="33"/>
      <c r="DB68" s="33"/>
      <c r="DC68" s="33"/>
      <c r="DD68" s="33"/>
      <c r="DE68" s="33"/>
      <c r="DF68" s="33"/>
      <c r="DG68" s="33"/>
      <c r="DH68" s="33"/>
      <c r="DI68" s="33"/>
      <c r="DJ68" s="33"/>
      <c r="DK68" s="33"/>
      <c r="DL68" s="33"/>
      <c r="DM68" s="33"/>
      <c r="DN68" s="33"/>
      <c r="DO68" s="33"/>
      <c r="DP68" s="33"/>
      <c r="DQ68" s="33"/>
      <c r="DR68" s="33"/>
      <c r="DS68" s="33"/>
      <c r="DT68" s="33"/>
      <c r="DU68" s="33"/>
      <c r="DV68" s="33"/>
      <c r="DW68" s="33"/>
      <c r="DX68" s="33"/>
      <c r="DY68" s="33"/>
      <c r="DZ68" s="33"/>
      <c r="EA68" s="33"/>
      <c r="EB68" s="33"/>
      <c r="EC68" s="33"/>
      <c r="ED68" s="33"/>
      <c r="EE68" s="33"/>
      <c r="EF68" s="33"/>
      <c r="EG68" s="33"/>
      <c r="EH68" s="33"/>
      <c r="EI68" s="33"/>
      <c r="EJ68" s="33"/>
      <c r="EK68" s="33"/>
      <c r="EL68" s="33"/>
      <c r="EM68" s="33"/>
      <c r="EN68" s="33"/>
      <c r="EO68" s="33"/>
      <c r="EP68" s="33"/>
      <c r="EQ68" s="33"/>
      <c r="ER68" s="33"/>
      <c r="ES68" s="33"/>
      <c r="ET68" s="33"/>
      <c r="EU68" s="33"/>
      <c r="EV68" s="33"/>
      <c r="EW68" s="33"/>
      <c r="EX68" s="33"/>
      <c r="EY68" s="33"/>
      <c r="EZ68" s="33"/>
      <c r="FA68" s="33"/>
      <c r="FB68" s="33"/>
      <c r="FC68" s="33"/>
      <c r="FD68" s="33"/>
      <c r="FE68" s="33"/>
      <c r="FF68" s="33"/>
      <c r="FG68" s="33"/>
      <c r="FH68" s="33"/>
      <c r="FI68" s="33"/>
      <c r="FJ68" s="33"/>
      <c r="FK68" s="33"/>
      <c r="FL68" s="33"/>
    </row>
    <row r="69" spans="1:168" x14ac:dyDescent="0.2">
      <c r="A69" s="1" t="s">
        <v>64</v>
      </c>
      <c r="B69" s="22" t="s">
        <v>183</v>
      </c>
      <c r="C69" s="33"/>
      <c r="D69" s="33"/>
      <c r="E69" s="33"/>
      <c r="F69" s="33"/>
      <c r="G69" s="33"/>
      <c r="H69" s="33"/>
      <c r="I69" s="33"/>
      <c r="J69" s="33"/>
      <c r="K69" s="33"/>
      <c r="L69" s="33"/>
      <c r="M69" s="33"/>
      <c r="N69" s="33"/>
      <c r="O69" s="33"/>
      <c r="P69" s="33"/>
      <c r="Q69" s="33"/>
      <c r="R69" s="33"/>
      <c r="S69" s="33"/>
      <c r="T69" s="33"/>
      <c r="U69" s="33"/>
      <c r="V69" s="33"/>
      <c r="W69" s="33"/>
      <c r="X69" s="33"/>
      <c r="Y69" s="33"/>
      <c r="Z69" s="33"/>
      <c r="AA69" s="33"/>
      <c r="AB69" s="33"/>
      <c r="AC69" s="33"/>
      <c r="AD69" s="33"/>
      <c r="AE69" s="33"/>
      <c r="AF69" s="33"/>
      <c r="AG69" s="33"/>
      <c r="AH69" s="33"/>
      <c r="AI69" s="33"/>
      <c r="AJ69" s="33"/>
      <c r="AK69" s="33"/>
      <c r="AL69" s="33"/>
      <c r="AM69" s="33"/>
      <c r="AN69" s="33"/>
      <c r="AO69" s="33"/>
      <c r="AP69" s="33"/>
      <c r="AQ69" s="33"/>
      <c r="AR69" s="33"/>
      <c r="AS69" s="33"/>
      <c r="AT69" s="33"/>
      <c r="AU69" s="33"/>
      <c r="AV69" s="33"/>
      <c r="AW69" s="33"/>
      <c r="AX69" s="33"/>
      <c r="AY69" s="33"/>
      <c r="AZ69" s="33"/>
      <c r="BA69" s="33"/>
      <c r="BB69" s="33"/>
      <c r="BC69" s="33"/>
      <c r="BD69" s="33"/>
      <c r="BE69" s="33"/>
      <c r="BF69" s="33"/>
      <c r="BG69" s="33"/>
      <c r="BH69" s="33"/>
      <c r="BI69" s="33"/>
      <c r="BJ69" s="33"/>
      <c r="BK69" s="33"/>
      <c r="BL69" s="33"/>
      <c r="BM69" s="33"/>
      <c r="BN69" s="33"/>
      <c r="BO69" s="33"/>
      <c r="BP69" s="33"/>
      <c r="BQ69" s="33"/>
      <c r="BR69" s="33"/>
      <c r="BS69" s="33"/>
      <c r="BT69" s="33"/>
      <c r="BU69" s="33"/>
      <c r="BV69" s="33"/>
      <c r="BW69" s="33"/>
      <c r="BX69" s="33"/>
      <c r="BY69" s="33"/>
      <c r="BZ69" s="85">
        <f t="shared" si="0"/>
        <v>0</v>
      </c>
      <c r="CA69" s="33"/>
      <c r="CB69" s="33"/>
      <c r="CC69" s="33"/>
      <c r="CD69" s="33"/>
      <c r="CE69" s="33"/>
      <c r="CF69" s="33"/>
      <c r="CG69" s="33"/>
      <c r="CH69" s="33"/>
      <c r="CI69" s="33"/>
      <c r="CJ69" s="33"/>
      <c r="CK69" s="33"/>
      <c r="CL69" s="33"/>
      <c r="CM69" s="33"/>
      <c r="CN69" s="33"/>
      <c r="CO69" s="33"/>
      <c r="CP69" s="33"/>
      <c r="CQ69" s="33"/>
      <c r="CR69" s="33"/>
      <c r="CS69" s="33"/>
      <c r="CT69" s="33"/>
      <c r="CU69" s="33"/>
      <c r="CV69" s="33"/>
      <c r="CW69" s="33"/>
      <c r="CX69" s="33"/>
      <c r="CY69" s="33"/>
      <c r="CZ69" s="33"/>
      <c r="DA69" s="33"/>
      <c r="DB69" s="33"/>
      <c r="DC69" s="33"/>
      <c r="DD69" s="33"/>
      <c r="DE69" s="33"/>
      <c r="DF69" s="33"/>
      <c r="DG69" s="33"/>
      <c r="DH69" s="33"/>
      <c r="DI69" s="33"/>
      <c r="DJ69" s="33"/>
      <c r="DK69" s="33"/>
      <c r="DL69" s="33"/>
      <c r="DM69" s="33"/>
      <c r="DN69" s="33"/>
      <c r="DO69" s="33"/>
      <c r="DP69" s="33"/>
      <c r="DQ69" s="33"/>
      <c r="DR69" s="33"/>
      <c r="DS69" s="33"/>
      <c r="DT69" s="33"/>
      <c r="DU69" s="33"/>
      <c r="DV69" s="33"/>
      <c r="DW69" s="33"/>
      <c r="DX69" s="33"/>
      <c r="DY69" s="33"/>
      <c r="DZ69" s="33"/>
      <c r="EA69" s="33"/>
      <c r="EB69" s="33"/>
      <c r="EC69" s="33"/>
      <c r="ED69" s="33"/>
      <c r="EE69" s="33"/>
      <c r="EF69" s="33"/>
      <c r="EG69" s="33"/>
      <c r="EH69" s="33"/>
      <c r="EI69" s="33"/>
      <c r="EJ69" s="33"/>
      <c r="EK69" s="33"/>
      <c r="EL69" s="33"/>
      <c r="EM69" s="33"/>
      <c r="EN69" s="33"/>
      <c r="EO69" s="33"/>
      <c r="EP69" s="33"/>
      <c r="EQ69" s="33"/>
      <c r="ER69" s="33"/>
      <c r="ES69" s="33"/>
      <c r="ET69" s="33"/>
      <c r="EU69" s="33"/>
      <c r="EV69" s="33"/>
      <c r="EW69" s="33"/>
      <c r="EX69" s="33"/>
      <c r="EY69" s="33"/>
      <c r="EZ69" s="33"/>
      <c r="FA69" s="33"/>
      <c r="FB69" s="33"/>
      <c r="FC69" s="33"/>
      <c r="FD69" s="33"/>
      <c r="FE69" s="33"/>
      <c r="FF69" s="33"/>
      <c r="FG69" s="33"/>
      <c r="FH69" s="33"/>
      <c r="FI69" s="33"/>
      <c r="FJ69" s="33"/>
      <c r="FK69" s="33"/>
      <c r="FL69" s="33"/>
    </row>
    <row r="70" spans="1:168" x14ac:dyDescent="0.2">
      <c r="A70" s="1" t="s">
        <v>65</v>
      </c>
      <c r="B70" s="22" t="s">
        <v>184</v>
      </c>
      <c r="C70" s="33"/>
      <c r="D70" s="33"/>
      <c r="E70" s="33"/>
      <c r="F70" s="33"/>
      <c r="G70" s="33"/>
      <c r="H70" s="33"/>
      <c r="I70" s="33"/>
      <c r="J70" s="33"/>
      <c r="K70" s="33"/>
      <c r="L70" s="33"/>
      <c r="M70" s="33"/>
      <c r="N70" s="33"/>
      <c r="O70" s="33"/>
      <c r="P70" s="33"/>
      <c r="Q70" s="33"/>
      <c r="R70" s="33"/>
      <c r="S70" s="33"/>
      <c r="T70" s="33"/>
      <c r="U70" s="33"/>
      <c r="V70" s="33"/>
      <c r="W70" s="33"/>
      <c r="X70" s="33"/>
      <c r="Y70" s="33"/>
      <c r="Z70" s="33"/>
      <c r="AA70" s="33"/>
      <c r="AB70" s="33"/>
      <c r="AC70" s="33"/>
      <c r="AD70" s="33"/>
      <c r="AE70" s="33"/>
      <c r="AF70" s="33"/>
      <c r="AG70" s="33"/>
      <c r="AH70" s="33"/>
      <c r="AI70" s="33"/>
      <c r="AJ70" s="33"/>
      <c r="AK70" s="33"/>
      <c r="AL70" s="33"/>
      <c r="AM70" s="33"/>
      <c r="AN70" s="33"/>
      <c r="AO70" s="33"/>
      <c r="AP70" s="33"/>
      <c r="AQ70" s="33"/>
      <c r="AR70" s="33"/>
      <c r="AS70" s="33"/>
      <c r="AT70" s="33"/>
      <c r="AU70" s="33"/>
      <c r="AV70" s="33"/>
      <c r="AW70" s="33"/>
      <c r="AX70" s="33"/>
      <c r="AY70" s="33"/>
      <c r="AZ70" s="33"/>
      <c r="BA70" s="33"/>
      <c r="BB70" s="33"/>
      <c r="BC70" s="33"/>
      <c r="BD70" s="33"/>
      <c r="BE70" s="33"/>
      <c r="BF70" s="33"/>
      <c r="BG70" s="33"/>
      <c r="BH70" s="33"/>
      <c r="BI70" s="33"/>
      <c r="BJ70" s="33"/>
      <c r="BK70" s="33"/>
      <c r="BL70" s="33"/>
      <c r="BM70" s="33"/>
      <c r="BN70" s="33"/>
      <c r="BO70" s="33"/>
      <c r="BP70" s="33"/>
      <c r="BQ70" s="33"/>
      <c r="BR70" s="33"/>
      <c r="BS70" s="33"/>
      <c r="BT70" s="33"/>
      <c r="BU70" s="33"/>
      <c r="BV70" s="33"/>
      <c r="BW70" s="33"/>
      <c r="BX70" s="33"/>
      <c r="BY70" s="33"/>
      <c r="BZ70" s="85">
        <f t="shared" ref="BZ70:BZ133" si="1">SUM(C70:BY70)</f>
        <v>0</v>
      </c>
      <c r="CA70" s="33"/>
      <c r="CB70" s="33"/>
      <c r="CC70" s="33"/>
      <c r="CD70" s="33"/>
      <c r="CE70" s="33"/>
      <c r="CF70" s="33"/>
      <c r="CG70" s="33"/>
      <c r="CH70" s="33"/>
      <c r="CI70" s="33"/>
      <c r="CJ70" s="33"/>
      <c r="CK70" s="33"/>
      <c r="CL70" s="33"/>
      <c r="CM70" s="33"/>
      <c r="CN70" s="33"/>
      <c r="CO70" s="33"/>
      <c r="CP70" s="33"/>
      <c r="CQ70" s="33"/>
      <c r="CR70" s="33"/>
      <c r="CS70" s="33"/>
      <c r="CT70" s="33"/>
      <c r="CU70" s="33"/>
      <c r="CV70" s="33"/>
      <c r="CW70" s="33"/>
      <c r="CX70" s="33"/>
      <c r="CY70" s="33"/>
      <c r="CZ70" s="33"/>
      <c r="DA70" s="33"/>
      <c r="DB70" s="33"/>
      <c r="DC70" s="33"/>
      <c r="DD70" s="33"/>
      <c r="DE70" s="33"/>
      <c r="DF70" s="33"/>
      <c r="DG70" s="33"/>
      <c r="DH70" s="33"/>
      <c r="DI70" s="33"/>
      <c r="DJ70" s="33"/>
      <c r="DK70" s="33"/>
      <c r="DL70" s="33"/>
      <c r="DM70" s="33"/>
      <c r="DN70" s="33"/>
      <c r="DO70" s="33"/>
      <c r="DP70" s="33"/>
      <c r="DQ70" s="33"/>
      <c r="DR70" s="33"/>
      <c r="DS70" s="33"/>
      <c r="DT70" s="33"/>
      <c r="DU70" s="33"/>
      <c r="DV70" s="33"/>
      <c r="DW70" s="33"/>
      <c r="DX70" s="33"/>
      <c r="DY70" s="33"/>
      <c r="DZ70" s="33"/>
      <c r="EA70" s="33"/>
      <c r="EB70" s="33"/>
      <c r="EC70" s="33"/>
      <c r="ED70" s="33"/>
      <c r="EE70" s="33"/>
      <c r="EF70" s="33"/>
      <c r="EG70" s="33"/>
      <c r="EH70" s="33"/>
      <c r="EI70" s="33"/>
      <c r="EJ70" s="33"/>
      <c r="EK70" s="33"/>
      <c r="EL70" s="33"/>
      <c r="EM70" s="33"/>
      <c r="EN70" s="33"/>
      <c r="EO70" s="33"/>
      <c r="EP70" s="33"/>
      <c r="EQ70" s="33"/>
      <c r="ER70" s="33"/>
      <c r="ES70" s="33"/>
      <c r="ET70" s="33"/>
      <c r="EU70" s="33"/>
      <c r="EV70" s="33"/>
      <c r="EW70" s="33"/>
      <c r="EX70" s="33"/>
      <c r="EY70" s="33"/>
      <c r="EZ70" s="33"/>
      <c r="FA70" s="33"/>
      <c r="FB70" s="33"/>
      <c r="FC70" s="33"/>
      <c r="FD70" s="33"/>
      <c r="FE70" s="33"/>
      <c r="FF70" s="33"/>
      <c r="FG70" s="33"/>
      <c r="FH70" s="33"/>
      <c r="FI70" s="33"/>
      <c r="FJ70" s="33"/>
      <c r="FK70" s="33"/>
      <c r="FL70" s="33"/>
    </row>
    <row r="71" spans="1:168" x14ac:dyDescent="0.2">
      <c r="A71" s="1" t="s">
        <v>66</v>
      </c>
      <c r="B71" s="22" t="s">
        <v>185</v>
      </c>
      <c r="C71" s="33"/>
      <c r="D71" s="33"/>
      <c r="E71" s="33"/>
      <c r="F71" s="33"/>
      <c r="G71" s="33"/>
      <c r="H71" s="33"/>
      <c r="I71" s="33"/>
      <c r="J71" s="33"/>
      <c r="K71" s="33"/>
      <c r="L71" s="33"/>
      <c r="M71" s="33"/>
      <c r="N71" s="33"/>
      <c r="O71" s="33"/>
      <c r="P71" s="33"/>
      <c r="Q71" s="33"/>
      <c r="R71" s="33"/>
      <c r="S71" s="33"/>
      <c r="T71" s="33"/>
      <c r="U71" s="33"/>
      <c r="V71" s="33"/>
      <c r="W71" s="33"/>
      <c r="X71" s="33"/>
      <c r="Y71" s="33"/>
      <c r="Z71" s="33"/>
      <c r="AA71" s="33"/>
      <c r="AB71" s="33"/>
      <c r="AC71" s="33"/>
      <c r="AD71" s="33"/>
      <c r="AE71" s="33"/>
      <c r="AF71" s="33"/>
      <c r="AG71" s="33"/>
      <c r="AH71" s="33"/>
      <c r="AI71" s="33"/>
      <c r="AJ71" s="33"/>
      <c r="AK71" s="33"/>
      <c r="AL71" s="33"/>
      <c r="AM71" s="33"/>
      <c r="AN71" s="33"/>
      <c r="AO71" s="33"/>
      <c r="AP71" s="33"/>
      <c r="AQ71" s="33"/>
      <c r="AR71" s="33"/>
      <c r="AS71" s="33"/>
      <c r="AT71" s="33"/>
      <c r="AU71" s="33"/>
      <c r="AV71" s="33"/>
      <c r="AW71" s="33"/>
      <c r="AX71" s="33"/>
      <c r="AY71" s="33"/>
      <c r="AZ71" s="33"/>
      <c r="BA71" s="33"/>
      <c r="BB71" s="33"/>
      <c r="BC71" s="33"/>
      <c r="BD71" s="33"/>
      <c r="BE71" s="33"/>
      <c r="BF71" s="33"/>
      <c r="BG71" s="33"/>
      <c r="BH71" s="33"/>
      <c r="BI71" s="33"/>
      <c r="BJ71" s="33"/>
      <c r="BK71" s="33"/>
      <c r="BL71" s="33"/>
      <c r="BM71" s="33"/>
      <c r="BN71" s="33"/>
      <c r="BO71" s="33"/>
      <c r="BP71" s="33"/>
      <c r="BQ71" s="33"/>
      <c r="BR71" s="33"/>
      <c r="BS71" s="33"/>
      <c r="BT71" s="33"/>
      <c r="BU71" s="33"/>
      <c r="BV71" s="33"/>
      <c r="BW71" s="33"/>
      <c r="BX71" s="33"/>
      <c r="BY71" s="33"/>
      <c r="BZ71" s="85">
        <f t="shared" si="1"/>
        <v>0</v>
      </c>
      <c r="CA71" s="33"/>
      <c r="CB71" s="33"/>
      <c r="CC71" s="33"/>
      <c r="CD71" s="33"/>
      <c r="CE71" s="33"/>
      <c r="CF71" s="33"/>
      <c r="CG71" s="33"/>
      <c r="CH71" s="33"/>
      <c r="CI71" s="33"/>
      <c r="CJ71" s="33"/>
      <c r="CK71" s="33"/>
      <c r="CL71" s="33"/>
      <c r="CM71" s="33"/>
      <c r="CN71" s="33"/>
      <c r="CO71" s="33"/>
      <c r="CP71" s="33"/>
      <c r="CQ71" s="33"/>
      <c r="CR71" s="33"/>
      <c r="CS71" s="33"/>
      <c r="CT71" s="33"/>
      <c r="CU71" s="33"/>
      <c r="CV71" s="33"/>
      <c r="CW71" s="33"/>
      <c r="CX71" s="33"/>
      <c r="CY71" s="33"/>
      <c r="CZ71" s="33"/>
      <c r="DA71" s="33"/>
      <c r="DB71" s="33"/>
      <c r="DC71" s="33"/>
      <c r="DD71" s="33"/>
      <c r="DE71" s="33"/>
      <c r="DF71" s="33"/>
      <c r="DG71" s="33"/>
      <c r="DH71" s="33"/>
      <c r="DI71" s="33"/>
      <c r="DJ71" s="33"/>
      <c r="DK71" s="33"/>
      <c r="DL71" s="33"/>
      <c r="DM71" s="33"/>
      <c r="DN71" s="33"/>
      <c r="DO71" s="33"/>
      <c r="DP71" s="33"/>
      <c r="DQ71" s="33"/>
      <c r="DR71" s="33"/>
      <c r="DS71" s="33"/>
      <c r="DT71" s="33"/>
      <c r="DU71" s="33"/>
      <c r="DV71" s="33"/>
      <c r="DW71" s="33"/>
      <c r="DX71" s="33"/>
      <c r="DY71" s="33"/>
      <c r="DZ71" s="33"/>
      <c r="EA71" s="33"/>
      <c r="EB71" s="33"/>
      <c r="EC71" s="33"/>
      <c r="ED71" s="33"/>
      <c r="EE71" s="33"/>
      <c r="EF71" s="33"/>
      <c r="EG71" s="33"/>
      <c r="EH71" s="33"/>
      <c r="EI71" s="33"/>
      <c r="EJ71" s="33"/>
      <c r="EK71" s="33"/>
      <c r="EL71" s="33"/>
      <c r="EM71" s="33"/>
      <c r="EN71" s="33"/>
      <c r="EO71" s="33"/>
      <c r="EP71" s="33"/>
      <c r="EQ71" s="33"/>
      <c r="ER71" s="33"/>
      <c r="ES71" s="33"/>
      <c r="ET71" s="33"/>
      <c r="EU71" s="33"/>
      <c r="EV71" s="33"/>
      <c r="EW71" s="33"/>
      <c r="EX71" s="33"/>
      <c r="EY71" s="33"/>
      <c r="EZ71" s="33"/>
      <c r="FA71" s="33"/>
      <c r="FB71" s="33"/>
      <c r="FC71" s="33"/>
      <c r="FD71" s="33"/>
      <c r="FE71" s="33"/>
      <c r="FF71" s="33"/>
      <c r="FG71" s="33"/>
      <c r="FH71" s="33"/>
      <c r="FI71" s="33"/>
      <c r="FJ71" s="33"/>
      <c r="FK71" s="33"/>
      <c r="FL71" s="33"/>
    </row>
    <row r="72" spans="1:168" x14ac:dyDescent="0.2">
      <c r="A72" s="1" t="s">
        <v>67</v>
      </c>
      <c r="B72" s="22" t="s">
        <v>186</v>
      </c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85">
        <f t="shared" si="1"/>
        <v>0</v>
      </c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  <c r="CP72" s="33"/>
      <c r="CQ72" s="33"/>
      <c r="CR72" s="33"/>
      <c r="CS72" s="33"/>
      <c r="CT72" s="33"/>
      <c r="CU72" s="33"/>
      <c r="CV72" s="33"/>
      <c r="CW72" s="33"/>
      <c r="CX72" s="33"/>
      <c r="CY72" s="33"/>
      <c r="CZ72" s="33"/>
      <c r="DA72" s="33"/>
      <c r="DB72" s="33"/>
      <c r="DC72" s="33"/>
      <c r="DD72" s="33"/>
      <c r="DE72" s="33"/>
      <c r="DF72" s="33"/>
      <c r="DG72" s="33"/>
      <c r="DH72" s="33"/>
      <c r="DI72" s="33"/>
      <c r="DJ72" s="33"/>
      <c r="DK72" s="33"/>
      <c r="DL72" s="33"/>
      <c r="DM72" s="33"/>
      <c r="DN72" s="33"/>
      <c r="DO72" s="33"/>
      <c r="DP72" s="33"/>
      <c r="DQ72" s="33"/>
      <c r="DR72" s="33"/>
      <c r="DS72" s="33"/>
      <c r="DT72" s="33"/>
      <c r="DU72" s="33"/>
      <c r="DV72" s="33"/>
      <c r="DW72" s="33"/>
      <c r="DX72" s="33"/>
      <c r="DY72" s="33"/>
      <c r="DZ72" s="33"/>
      <c r="EA72" s="33"/>
      <c r="EB72" s="33"/>
      <c r="EC72" s="33"/>
      <c r="ED72" s="33"/>
      <c r="EE72" s="33"/>
      <c r="EF72" s="33"/>
      <c r="EG72" s="33"/>
      <c r="EH72" s="33"/>
      <c r="EI72" s="33"/>
      <c r="EJ72" s="33"/>
      <c r="EK72" s="33"/>
      <c r="EL72" s="33"/>
      <c r="EM72" s="33"/>
      <c r="EN72" s="33"/>
      <c r="EO72" s="33"/>
      <c r="EP72" s="33"/>
      <c r="EQ72" s="33"/>
      <c r="ER72" s="33"/>
      <c r="ES72" s="33"/>
      <c r="ET72" s="33"/>
      <c r="EU72" s="33"/>
      <c r="EV72" s="33"/>
      <c r="EW72" s="33"/>
      <c r="EX72" s="33"/>
      <c r="EY72" s="33"/>
      <c r="EZ72" s="33"/>
      <c r="FA72" s="33"/>
      <c r="FB72" s="33"/>
      <c r="FC72" s="33"/>
      <c r="FD72" s="33"/>
      <c r="FE72" s="33"/>
      <c r="FF72" s="33"/>
      <c r="FG72" s="33"/>
      <c r="FH72" s="33"/>
      <c r="FI72" s="33"/>
      <c r="FJ72" s="33"/>
      <c r="FK72" s="33"/>
      <c r="FL72" s="33"/>
    </row>
    <row r="73" spans="1:168" x14ac:dyDescent="0.2">
      <c r="A73" s="1" t="s">
        <v>68</v>
      </c>
      <c r="B73" s="22" t="s">
        <v>187</v>
      </c>
      <c r="C73" s="33"/>
      <c r="D73" s="33"/>
      <c r="E73" s="33"/>
      <c r="F73" s="33"/>
      <c r="G73" s="33"/>
      <c r="H73" s="33"/>
      <c r="I73" s="33"/>
      <c r="J73" s="33"/>
      <c r="K73" s="33"/>
      <c r="L73" s="33"/>
      <c r="M73" s="33"/>
      <c r="N73" s="33"/>
      <c r="O73" s="33"/>
      <c r="P73" s="33"/>
      <c r="Q73" s="33"/>
      <c r="R73" s="33"/>
      <c r="S73" s="33"/>
      <c r="T73" s="33"/>
      <c r="U73" s="33"/>
      <c r="V73" s="33"/>
      <c r="W73" s="33"/>
      <c r="X73" s="33"/>
      <c r="Y73" s="33"/>
      <c r="Z73" s="33"/>
      <c r="AA73" s="33"/>
      <c r="AB73" s="33"/>
      <c r="AC73" s="33"/>
      <c r="AD73" s="33"/>
      <c r="AE73" s="33"/>
      <c r="AF73" s="33"/>
      <c r="AG73" s="33"/>
      <c r="AH73" s="33"/>
      <c r="AI73" s="33"/>
      <c r="AJ73" s="33"/>
      <c r="AK73" s="33"/>
      <c r="AL73" s="33"/>
      <c r="AM73" s="33"/>
      <c r="AN73" s="33"/>
      <c r="AO73" s="33"/>
      <c r="AP73" s="33"/>
      <c r="AQ73" s="33"/>
      <c r="AR73" s="33"/>
      <c r="AS73" s="33"/>
      <c r="AT73" s="33"/>
      <c r="AU73" s="33"/>
      <c r="AV73" s="33"/>
      <c r="AW73" s="33"/>
      <c r="AX73" s="33"/>
      <c r="AY73" s="33"/>
      <c r="AZ73" s="33"/>
      <c r="BA73" s="33"/>
      <c r="BB73" s="33"/>
      <c r="BC73" s="33"/>
      <c r="BD73" s="33"/>
      <c r="BE73" s="33"/>
      <c r="BF73" s="33"/>
      <c r="BG73" s="33"/>
      <c r="BH73" s="33"/>
      <c r="BI73" s="33"/>
      <c r="BJ73" s="33"/>
      <c r="BK73" s="33"/>
      <c r="BL73" s="33"/>
      <c r="BM73" s="33"/>
      <c r="BN73" s="33"/>
      <c r="BO73" s="33"/>
      <c r="BP73" s="33"/>
      <c r="BQ73" s="33"/>
      <c r="BR73" s="33"/>
      <c r="BS73" s="33"/>
      <c r="BT73" s="33"/>
      <c r="BU73" s="33"/>
      <c r="BV73" s="33"/>
      <c r="BW73" s="33"/>
      <c r="BX73" s="33"/>
      <c r="BY73" s="33"/>
      <c r="BZ73" s="85">
        <f t="shared" si="1"/>
        <v>0</v>
      </c>
      <c r="CA73" s="33"/>
      <c r="CB73" s="33"/>
      <c r="CC73" s="33"/>
      <c r="CD73" s="33"/>
      <c r="CE73" s="33"/>
      <c r="CF73" s="33"/>
      <c r="CG73" s="33"/>
      <c r="CH73" s="33"/>
      <c r="CI73" s="33"/>
      <c r="CJ73" s="33"/>
      <c r="CK73" s="33"/>
      <c r="CL73" s="33"/>
      <c r="CM73" s="33"/>
      <c r="CN73" s="33"/>
      <c r="CO73" s="33"/>
      <c r="CP73" s="33"/>
      <c r="CQ73" s="33"/>
      <c r="CR73" s="33"/>
      <c r="CS73" s="33"/>
      <c r="CT73" s="33"/>
      <c r="CU73" s="33"/>
      <c r="CV73" s="33"/>
      <c r="CW73" s="33"/>
      <c r="CX73" s="33"/>
      <c r="CY73" s="33"/>
      <c r="CZ73" s="33"/>
      <c r="DA73" s="33"/>
      <c r="DB73" s="33"/>
      <c r="DC73" s="33"/>
      <c r="DD73" s="33"/>
      <c r="DE73" s="33"/>
      <c r="DF73" s="33"/>
      <c r="DG73" s="33"/>
      <c r="DH73" s="33"/>
      <c r="DI73" s="33"/>
      <c r="DJ73" s="33"/>
      <c r="DK73" s="33"/>
      <c r="DL73" s="33"/>
      <c r="DM73" s="33"/>
      <c r="DN73" s="33"/>
      <c r="DO73" s="33"/>
      <c r="DP73" s="33"/>
      <c r="DQ73" s="33"/>
      <c r="DR73" s="33"/>
      <c r="DS73" s="33"/>
      <c r="DT73" s="33"/>
      <c r="DU73" s="33"/>
      <c r="DV73" s="33"/>
      <c r="DW73" s="33"/>
      <c r="DX73" s="33"/>
      <c r="DY73" s="33"/>
      <c r="DZ73" s="33"/>
      <c r="EA73" s="33"/>
      <c r="EB73" s="33"/>
      <c r="EC73" s="33"/>
      <c r="ED73" s="33"/>
      <c r="EE73" s="33"/>
      <c r="EF73" s="33"/>
      <c r="EG73" s="33"/>
      <c r="EH73" s="33"/>
      <c r="EI73" s="33"/>
      <c r="EJ73" s="33"/>
      <c r="EK73" s="33"/>
      <c r="EL73" s="33"/>
      <c r="EM73" s="33"/>
      <c r="EN73" s="33"/>
      <c r="EO73" s="33"/>
      <c r="EP73" s="33"/>
      <c r="EQ73" s="33"/>
      <c r="ER73" s="33"/>
      <c r="ES73" s="33"/>
      <c r="ET73" s="33"/>
      <c r="EU73" s="33"/>
      <c r="EV73" s="33"/>
      <c r="EW73" s="33"/>
      <c r="EX73" s="33"/>
      <c r="EY73" s="33"/>
      <c r="EZ73" s="33"/>
      <c r="FA73" s="33"/>
      <c r="FB73" s="33"/>
      <c r="FC73" s="33"/>
      <c r="FD73" s="33"/>
      <c r="FE73" s="33"/>
      <c r="FF73" s="33"/>
      <c r="FG73" s="33"/>
      <c r="FH73" s="33"/>
      <c r="FI73" s="33"/>
      <c r="FJ73" s="33"/>
      <c r="FK73" s="33"/>
      <c r="FL73" s="33"/>
    </row>
    <row r="74" spans="1:168" x14ac:dyDescent="0.2">
      <c r="A74" s="1" t="s">
        <v>69</v>
      </c>
      <c r="B74" s="22" t="s">
        <v>188</v>
      </c>
      <c r="C74" s="33"/>
      <c r="D74" s="33"/>
      <c r="E74" s="33"/>
      <c r="F74" s="33"/>
      <c r="G74" s="33"/>
      <c r="H74" s="33"/>
      <c r="I74" s="33"/>
      <c r="J74" s="33"/>
      <c r="K74" s="33"/>
      <c r="L74" s="33"/>
      <c r="M74" s="33"/>
      <c r="N74" s="33"/>
      <c r="O74" s="33"/>
      <c r="P74" s="33"/>
      <c r="Q74" s="33"/>
      <c r="R74" s="33"/>
      <c r="S74" s="33"/>
      <c r="T74" s="33"/>
      <c r="U74" s="33"/>
      <c r="V74" s="33"/>
      <c r="W74" s="33"/>
      <c r="X74" s="33"/>
      <c r="Y74" s="33"/>
      <c r="Z74" s="33"/>
      <c r="AA74" s="33"/>
      <c r="AB74" s="33"/>
      <c r="AC74" s="33"/>
      <c r="AD74" s="33"/>
      <c r="AE74" s="33"/>
      <c r="AF74" s="33"/>
      <c r="AG74" s="33"/>
      <c r="AH74" s="33"/>
      <c r="AI74" s="33"/>
      <c r="AJ74" s="33"/>
      <c r="AK74" s="33"/>
      <c r="AL74" s="33"/>
      <c r="AM74" s="33"/>
      <c r="AN74" s="33"/>
      <c r="AO74" s="33"/>
      <c r="AP74" s="33"/>
      <c r="AQ74" s="33"/>
      <c r="AR74" s="33"/>
      <c r="AS74" s="33"/>
      <c r="AT74" s="33"/>
      <c r="AU74" s="33"/>
      <c r="AV74" s="33"/>
      <c r="AW74" s="33"/>
      <c r="AX74" s="33"/>
      <c r="AY74" s="33"/>
      <c r="AZ74" s="33"/>
      <c r="BA74" s="33"/>
      <c r="BB74" s="33"/>
      <c r="BC74" s="33"/>
      <c r="BD74" s="33"/>
      <c r="BE74" s="33"/>
      <c r="BF74" s="33"/>
      <c r="BG74" s="33"/>
      <c r="BH74" s="33"/>
      <c r="BI74" s="33"/>
      <c r="BJ74" s="33"/>
      <c r="BK74" s="33"/>
      <c r="BL74" s="33"/>
      <c r="BM74" s="33"/>
      <c r="BN74" s="33"/>
      <c r="BO74" s="33"/>
      <c r="BP74" s="33"/>
      <c r="BQ74" s="33"/>
      <c r="BR74" s="33"/>
      <c r="BS74" s="33"/>
      <c r="BT74" s="33"/>
      <c r="BU74" s="33"/>
      <c r="BV74" s="33"/>
      <c r="BW74" s="33"/>
      <c r="BX74" s="33"/>
      <c r="BY74" s="33"/>
      <c r="BZ74" s="85">
        <f t="shared" si="1"/>
        <v>0</v>
      </c>
      <c r="CA74" s="33"/>
      <c r="CB74" s="33"/>
      <c r="CC74" s="33"/>
      <c r="CD74" s="33"/>
      <c r="CE74" s="33"/>
      <c r="CF74" s="33"/>
      <c r="CG74" s="33"/>
      <c r="CH74" s="33"/>
      <c r="CI74" s="33"/>
      <c r="CJ74" s="33"/>
      <c r="CK74" s="33"/>
      <c r="CL74" s="33"/>
      <c r="CM74" s="33"/>
      <c r="CN74" s="33"/>
      <c r="CO74" s="33"/>
      <c r="CP74" s="33"/>
      <c r="CQ74" s="33"/>
      <c r="CR74" s="33"/>
      <c r="CS74" s="33"/>
      <c r="CT74" s="33"/>
      <c r="CU74" s="33"/>
      <c r="CV74" s="33"/>
      <c r="CW74" s="33"/>
      <c r="CX74" s="33"/>
      <c r="CY74" s="33"/>
      <c r="CZ74" s="33"/>
      <c r="DA74" s="33"/>
      <c r="DB74" s="33"/>
      <c r="DC74" s="33"/>
      <c r="DD74" s="33"/>
      <c r="DE74" s="33"/>
      <c r="DF74" s="33"/>
      <c r="DG74" s="33"/>
      <c r="DH74" s="33"/>
      <c r="DI74" s="33"/>
      <c r="DJ74" s="33"/>
      <c r="DK74" s="33"/>
      <c r="DL74" s="33"/>
      <c r="DM74" s="33"/>
      <c r="DN74" s="33"/>
      <c r="DO74" s="33"/>
      <c r="DP74" s="33"/>
      <c r="DQ74" s="33"/>
      <c r="DR74" s="33"/>
      <c r="DS74" s="33"/>
      <c r="DT74" s="33"/>
      <c r="DU74" s="33"/>
      <c r="DV74" s="33"/>
      <c r="DW74" s="33"/>
      <c r="DX74" s="33"/>
      <c r="DY74" s="33"/>
      <c r="DZ74" s="33"/>
      <c r="EA74" s="33"/>
      <c r="EB74" s="33"/>
      <c r="EC74" s="33"/>
      <c r="ED74" s="33"/>
      <c r="EE74" s="33"/>
      <c r="EF74" s="33"/>
      <c r="EG74" s="33"/>
      <c r="EH74" s="33"/>
      <c r="EI74" s="33"/>
      <c r="EJ74" s="33"/>
      <c r="EK74" s="33"/>
      <c r="EL74" s="33"/>
      <c r="EM74" s="33"/>
      <c r="EN74" s="33"/>
      <c r="EO74" s="33"/>
      <c r="EP74" s="33"/>
      <c r="EQ74" s="33"/>
      <c r="ER74" s="33"/>
      <c r="ES74" s="33"/>
      <c r="ET74" s="33"/>
      <c r="EU74" s="33"/>
      <c r="EV74" s="33"/>
      <c r="EW74" s="33"/>
      <c r="EX74" s="33"/>
      <c r="EY74" s="33"/>
      <c r="EZ74" s="33"/>
      <c r="FA74" s="33"/>
      <c r="FB74" s="33"/>
      <c r="FC74" s="33"/>
      <c r="FD74" s="33"/>
      <c r="FE74" s="33"/>
      <c r="FF74" s="33"/>
      <c r="FG74" s="33"/>
      <c r="FH74" s="33"/>
      <c r="FI74" s="33"/>
      <c r="FJ74" s="33"/>
      <c r="FK74" s="33"/>
      <c r="FL74" s="33"/>
    </row>
    <row r="75" spans="1:168" x14ac:dyDescent="0.2">
      <c r="A75" s="1" t="s">
        <v>70</v>
      </c>
      <c r="B75" s="22" t="s">
        <v>189</v>
      </c>
      <c r="C75" s="33"/>
      <c r="D75" s="33"/>
      <c r="E75" s="33"/>
      <c r="F75" s="33"/>
      <c r="G75" s="33"/>
      <c r="H75" s="33"/>
      <c r="I75" s="33"/>
      <c r="J75" s="33"/>
      <c r="K75" s="33"/>
      <c r="L75" s="33"/>
      <c r="M75" s="33"/>
      <c r="N75" s="33"/>
      <c r="O75" s="33"/>
      <c r="P75" s="33"/>
      <c r="Q75" s="33"/>
      <c r="R75" s="33"/>
      <c r="S75" s="33"/>
      <c r="T75" s="33"/>
      <c r="U75" s="33"/>
      <c r="V75" s="33"/>
      <c r="W75" s="33"/>
      <c r="X75" s="33"/>
      <c r="Y75" s="33"/>
      <c r="Z75" s="33"/>
      <c r="AA75" s="33"/>
      <c r="AB75" s="33"/>
      <c r="AC75" s="33"/>
      <c r="AD75" s="33"/>
      <c r="AE75" s="33"/>
      <c r="AF75" s="33"/>
      <c r="AG75" s="33"/>
      <c r="AH75" s="33"/>
      <c r="AI75" s="33"/>
      <c r="AJ75" s="33"/>
      <c r="AK75" s="33"/>
      <c r="AL75" s="33"/>
      <c r="AM75" s="33"/>
      <c r="AN75" s="33"/>
      <c r="AO75" s="33"/>
      <c r="AP75" s="33"/>
      <c r="AQ75" s="33"/>
      <c r="AR75" s="33"/>
      <c r="AS75" s="33"/>
      <c r="AT75" s="33"/>
      <c r="AU75" s="33"/>
      <c r="AV75" s="33"/>
      <c r="AW75" s="33"/>
      <c r="AX75" s="33"/>
      <c r="AY75" s="33"/>
      <c r="AZ75" s="33"/>
      <c r="BA75" s="33"/>
      <c r="BB75" s="33"/>
      <c r="BC75" s="33"/>
      <c r="BD75" s="33"/>
      <c r="BE75" s="33"/>
      <c r="BF75" s="33"/>
      <c r="BG75" s="33"/>
      <c r="BH75" s="33"/>
      <c r="BI75" s="33"/>
      <c r="BJ75" s="33"/>
      <c r="BK75" s="33"/>
      <c r="BL75" s="33"/>
      <c r="BM75" s="33"/>
      <c r="BN75" s="33"/>
      <c r="BO75" s="33"/>
      <c r="BP75" s="33"/>
      <c r="BQ75" s="33"/>
      <c r="BR75" s="33"/>
      <c r="BS75" s="33"/>
      <c r="BT75" s="33"/>
      <c r="BU75" s="33"/>
      <c r="BV75" s="33"/>
      <c r="BW75" s="33"/>
      <c r="BX75" s="33"/>
      <c r="BY75" s="33"/>
      <c r="BZ75" s="85">
        <f t="shared" si="1"/>
        <v>0</v>
      </c>
      <c r="CA75" s="33"/>
      <c r="CB75" s="33"/>
      <c r="CC75" s="33"/>
      <c r="CD75" s="33"/>
      <c r="CE75" s="33"/>
      <c r="CF75" s="33"/>
      <c r="CG75" s="33"/>
      <c r="CH75" s="33"/>
      <c r="CI75" s="33"/>
      <c r="CJ75" s="33"/>
      <c r="CK75" s="33"/>
      <c r="CL75" s="33"/>
      <c r="CM75" s="33"/>
      <c r="CN75" s="33"/>
      <c r="CO75" s="33"/>
      <c r="CP75" s="33"/>
      <c r="CQ75" s="33"/>
      <c r="CR75" s="33"/>
      <c r="CS75" s="33"/>
      <c r="CT75" s="33"/>
      <c r="CU75" s="33"/>
      <c r="CV75" s="33"/>
      <c r="CW75" s="33"/>
      <c r="CX75" s="33"/>
      <c r="CY75" s="33"/>
      <c r="CZ75" s="33"/>
      <c r="DA75" s="33"/>
      <c r="DB75" s="33"/>
      <c r="DC75" s="33"/>
      <c r="DD75" s="33"/>
      <c r="DE75" s="33"/>
      <c r="DF75" s="33"/>
      <c r="DG75" s="33"/>
      <c r="DH75" s="33"/>
      <c r="DI75" s="33"/>
      <c r="DJ75" s="33"/>
      <c r="DK75" s="33"/>
      <c r="DL75" s="33"/>
      <c r="DM75" s="33"/>
      <c r="DN75" s="33"/>
      <c r="DO75" s="33"/>
      <c r="DP75" s="33"/>
      <c r="DQ75" s="33"/>
      <c r="DR75" s="33"/>
      <c r="DS75" s="33"/>
      <c r="DT75" s="33"/>
      <c r="DU75" s="33"/>
      <c r="DV75" s="33"/>
      <c r="DW75" s="33"/>
      <c r="DX75" s="33"/>
      <c r="DY75" s="33"/>
      <c r="DZ75" s="33"/>
      <c r="EA75" s="33"/>
      <c r="EB75" s="33"/>
      <c r="EC75" s="33"/>
      <c r="ED75" s="33"/>
      <c r="EE75" s="33"/>
      <c r="EF75" s="33"/>
      <c r="EG75" s="33"/>
      <c r="EH75" s="33"/>
      <c r="EI75" s="33"/>
      <c r="EJ75" s="33"/>
      <c r="EK75" s="33"/>
      <c r="EL75" s="33"/>
      <c r="EM75" s="33"/>
      <c r="EN75" s="33"/>
      <c r="EO75" s="33"/>
      <c r="EP75" s="33"/>
      <c r="EQ75" s="33"/>
      <c r="ER75" s="33"/>
      <c r="ES75" s="33"/>
      <c r="ET75" s="33"/>
      <c r="EU75" s="33"/>
      <c r="EV75" s="33"/>
      <c r="EW75" s="33"/>
      <c r="EX75" s="33"/>
      <c r="EY75" s="33"/>
      <c r="EZ75" s="33"/>
      <c r="FA75" s="33"/>
      <c r="FB75" s="33"/>
      <c r="FC75" s="33"/>
      <c r="FD75" s="33"/>
      <c r="FE75" s="33"/>
      <c r="FF75" s="33"/>
      <c r="FG75" s="33"/>
      <c r="FH75" s="33"/>
      <c r="FI75" s="33"/>
      <c r="FJ75" s="33"/>
      <c r="FK75" s="33"/>
      <c r="FL75" s="33"/>
    </row>
    <row r="76" spans="1:168" x14ac:dyDescent="0.2">
      <c r="A76" s="1" t="s">
        <v>71</v>
      </c>
      <c r="B76" s="22" t="s">
        <v>190</v>
      </c>
      <c r="C76" s="33"/>
      <c r="D76" s="33"/>
      <c r="E76" s="33"/>
      <c r="F76" s="33"/>
      <c r="G76" s="33"/>
      <c r="H76" s="33"/>
      <c r="I76" s="33"/>
      <c r="J76" s="33"/>
      <c r="K76" s="33"/>
      <c r="L76" s="33"/>
      <c r="M76" s="33"/>
      <c r="N76" s="33"/>
      <c r="O76" s="33"/>
      <c r="P76" s="33"/>
      <c r="Q76" s="33"/>
      <c r="R76" s="33"/>
      <c r="S76" s="33"/>
      <c r="T76" s="33"/>
      <c r="U76" s="33"/>
      <c r="V76" s="33"/>
      <c r="W76" s="33"/>
      <c r="X76" s="33"/>
      <c r="Y76" s="33"/>
      <c r="Z76" s="33"/>
      <c r="AA76" s="33"/>
      <c r="AB76" s="33"/>
      <c r="AC76" s="33"/>
      <c r="AD76" s="33"/>
      <c r="AE76" s="33"/>
      <c r="AF76" s="33"/>
      <c r="AG76" s="33"/>
      <c r="AH76" s="33"/>
      <c r="AI76" s="33"/>
      <c r="AJ76" s="33"/>
      <c r="AK76" s="33"/>
      <c r="AL76" s="33"/>
      <c r="AM76" s="33"/>
      <c r="AN76" s="33"/>
      <c r="AO76" s="33"/>
      <c r="AP76" s="33"/>
      <c r="AQ76" s="33"/>
      <c r="AR76" s="33"/>
      <c r="AS76" s="33"/>
      <c r="AT76" s="33"/>
      <c r="AU76" s="33"/>
      <c r="AV76" s="33"/>
      <c r="AW76" s="33"/>
      <c r="AX76" s="33"/>
      <c r="AY76" s="33"/>
      <c r="AZ76" s="33"/>
      <c r="BA76" s="33"/>
      <c r="BB76" s="33"/>
      <c r="BC76" s="33"/>
      <c r="BD76" s="33"/>
      <c r="BE76" s="33"/>
      <c r="BF76" s="33"/>
      <c r="BG76" s="33"/>
      <c r="BH76" s="33"/>
      <c r="BI76" s="33"/>
      <c r="BJ76" s="33"/>
      <c r="BK76" s="33"/>
      <c r="BL76" s="33"/>
      <c r="BM76" s="33"/>
      <c r="BN76" s="33"/>
      <c r="BO76" s="33"/>
      <c r="BP76" s="33"/>
      <c r="BQ76" s="33"/>
      <c r="BR76" s="33"/>
      <c r="BS76" s="33"/>
      <c r="BT76" s="33"/>
      <c r="BU76" s="33"/>
      <c r="BV76" s="33"/>
      <c r="BW76" s="33"/>
      <c r="BX76" s="33"/>
      <c r="BY76" s="33"/>
      <c r="BZ76" s="85">
        <f t="shared" si="1"/>
        <v>0</v>
      </c>
      <c r="CA76" s="33"/>
      <c r="CB76" s="33"/>
      <c r="CC76" s="33"/>
      <c r="CD76" s="33"/>
      <c r="CE76" s="33"/>
      <c r="CF76" s="33"/>
      <c r="CG76" s="33"/>
      <c r="CH76" s="33"/>
      <c r="CI76" s="33"/>
      <c r="CJ76" s="33"/>
      <c r="CK76" s="33"/>
      <c r="CL76" s="33"/>
      <c r="CM76" s="33"/>
      <c r="CN76" s="33"/>
      <c r="CO76" s="33"/>
      <c r="CP76" s="33"/>
      <c r="CQ76" s="33"/>
      <c r="CR76" s="33"/>
      <c r="CS76" s="33"/>
      <c r="CT76" s="33"/>
      <c r="CU76" s="33"/>
      <c r="CV76" s="33"/>
      <c r="CW76" s="33"/>
      <c r="CX76" s="33"/>
      <c r="CY76" s="33"/>
      <c r="CZ76" s="33"/>
      <c r="DA76" s="33"/>
      <c r="DB76" s="33"/>
      <c r="DC76" s="33"/>
      <c r="DD76" s="33"/>
      <c r="DE76" s="33"/>
      <c r="DF76" s="33"/>
      <c r="DG76" s="33"/>
      <c r="DH76" s="33"/>
      <c r="DI76" s="33"/>
      <c r="DJ76" s="33"/>
      <c r="DK76" s="33"/>
      <c r="DL76" s="33"/>
      <c r="DM76" s="33"/>
      <c r="DN76" s="33"/>
      <c r="DO76" s="33"/>
      <c r="DP76" s="33"/>
      <c r="DQ76" s="33"/>
      <c r="DR76" s="33"/>
      <c r="DS76" s="33"/>
      <c r="DT76" s="33"/>
      <c r="DU76" s="33"/>
      <c r="DV76" s="33"/>
      <c r="DW76" s="33"/>
      <c r="DX76" s="33"/>
      <c r="DY76" s="33"/>
      <c r="DZ76" s="33"/>
      <c r="EA76" s="33"/>
      <c r="EB76" s="33"/>
      <c r="EC76" s="33"/>
      <c r="ED76" s="33"/>
      <c r="EE76" s="33"/>
      <c r="EF76" s="33"/>
      <c r="EG76" s="33"/>
      <c r="EH76" s="33"/>
      <c r="EI76" s="33"/>
      <c r="EJ76" s="33"/>
      <c r="EK76" s="33"/>
      <c r="EL76" s="33"/>
      <c r="EM76" s="33"/>
      <c r="EN76" s="33"/>
      <c r="EO76" s="33"/>
      <c r="EP76" s="33"/>
      <c r="EQ76" s="33"/>
      <c r="ER76" s="33"/>
      <c r="ES76" s="33"/>
      <c r="ET76" s="33"/>
      <c r="EU76" s="33"/>
      <c r="EV76" s="33"/>
      <c r="EW76" s="33"/>
      <c r="EX76" s="33"/>
      <c r="EY76" s="33"/>
      <c r="EZ76" s="33"/>
      <c r="FA76" s="33"/>
      <c r="FB76" s="33"/>
      <c r="FC76" s="33"/>
      <c r="FD76" s="33"/>
      <c r="FE76" s="33"/>
      <c r="FF76" s="33"/>
      <c r="FG76" s="33"/>
      <c r="FH76" s="33"/>
      <c r="FI76" s="33"/>
      <c r="FJ76" s="33"/>
      <c r="FK76" s="33"/>
      <c r="FL76" s="33"/>
    </row>
    <row r="77" spans="1:168" x14ac:dyDescent="0.2">
      <c r="A77" s="1" t="s">
        <v>72</v>
      </c>
      <c r="B77" s="22" t="s">
        <v>191</v>
      </c>
      <c r="C77" s="33"/>
      <c r="D77" s="33"/>
      <c r="E77" s="33"/>
      <c r="F77" s="33"/>
      <c r="G77" s="33"/>
      <c r="H77" s="33"/>
      <c r="I77" s="33"/>
      <c r="J77" s="33"/>
      <c r="K77" s="33"/>
      <c r="L77" s="33"/>
      <c r="M77" s="33"/>
      <c r="N77" s="33"/>
      <c r="O77" s="33"/>
      <c r="P77" s="33"/>
      <c r="Q77" s="33"/>
      <c r="R77" s="33"/>
      <c r="S77" s="33"/>
      <c r="T77" s="33"/>
      <c r="U77" s="33"/>
      <c r="V77" s="33"/>
      <c r="W77" s="33"/>
      <c r="X77" s="33"/>
      <c r="Y77" s="33"/>
      <c r="Z77" s="33"/>
      <c r="AA77" s="33"/>
      <c r="AB77" s="33"/>
      <c r="AC77" s="33"/>
      <c r="AD77" s="33"/>
      <c r="AE77" s="33"/>
      <c r="AF77" s="33"/>
      <c r="AG77" s="33"/>
      <c r="AH77" s="33"/>
      <c r="AI77" s="33"/>
      <c r="AJ77" s="33"/>
      <c r="AK77" s="33"/>
      <c r="AL77" s="33"/>
      <c r="AM77" s="33"/>
      <c r="AN77" s="33"/>
      <c r="AO77" s="33"/>
      <c r="AP77" s="33"/>
      <c r="AQ77" s="33"/>
      <c r="AR77" s="33"/>
      <c r="AS77" s="33"/>
      <c r="AT77" s="33"/>
      <c r="AU77" s="33"/>
      <c r="AV77" s="33"/>
      <c r="AW77" s="33"/>
      <c r="AX77" s="33"/>
      <c r="AY77" s="33"/>
      <c r="AZ77" s="33"/>
      <c r="BA77" s="33"/>
      <c r="BB77" s="33"/>
      <c r="BC77" s="33"/>
      <c r="BD77" s="33"/>
      <c r="BE77" s="33"/>
      <c r="BF77" s="33"/>
      <c r="BG77" s="33"/>
      <c r="BH77" s="33"/>
      <c r="BI77" s="33"/>
      <c r="BJ77" s="33"/>
      <c r="BK77" s="33"/>
      <c r="BL77" s="33"/>
      <c r="BM77" s="33"/>
      <c r="BN77" s="33"/>
      <c r="BO77" s="33"/>
      <c r="BP77" s="33"/>
      <c r="BQ77" s="33"/>
      <c r="BR77" s="33"/>
      <c r="BS77" s="33"/>
      <c r="BT77" s="33"/>
      <c r="BU77" s="33"/>
      <c r="BV77" s="33"/>
      <c r="BW77" s="33"/>
      <c r="BX77" s="33"/>
      <c r="BY77" s="33"/>
      <c r="BZ77" s="85">
        <f t="shared" si="1"/>
        <v>0</v>
      </c>
      <c r="CA77" s="33"/>
      <c r="CB77" s="33"/>
      <c r="CC77" s="33"/>
      <c r="CD77" s="33"/>
      <c r="CE77" s="33"/>
      <c r="CF77" s="33"/>
      <c r="CG77" s="33"/>
      <c r="CH77" s="33"/>
      <c r="CI77" s="33"/>
      <c r="CJ77" s="33"/>
      <c r="CK77" s="33"/>
      <c r="CL77" s="33"/>
      <c r="CM77" s="33"/>
      <c r="CN77" s="33"/>
      <c r="CO77" s="33"/>
      <c r="CP77" s="33"/>
      <c r="CQ77" s="33"/>
      <c r="CR77" s="33"/>
      <c r="CS77" s="33"/>
      <c r="CT77" s="33"/>
      <c r="CU77" s="33"/>
      <c r="CV77" s="33"/>
      <c r="CW77" s="33"/>
      <c r="CX77" s="33"/>
      <c r="CY77" s="33"/>
      <c r="CZ77" s="33"/>
      <c r="DA77" s="33"/>
      <c r="DB77" s="33"/>
      <c r="DC77" s="33"/>
      <c r="DD77" s="33"/>
      <c r="DE77" s="33"/>
      <c r="DF77" s="33"/>
      <c r="DG77" s="33"/>
      <c r="DH77" s="33"/>
      <c r="DI77" s="33"/>
      <c r="DJ77" s="33"/>
      <c r="DK77" s="33"/>
      <c r="DL77" s="33"/>
      <c r="DM77" s="33"/>
      <c r="DN77" s="33"/>
      <c r="DO77" s="33"/>
      <c r="DP77" s="33"/>
      <c r="DQ77" s="33"/>
      <c r="DR77" s="33"/>
      <c r="DS77" s="33"/>
      <c r="DT77" s="33"/>
      <c r="DU77" s="33"/>
      <c r="DV77" s="33"/>
      <c r="DW77" s="33"/>
      <c r="DX77" s="33"/>
      <c r="DY77" s="33"/>
      <c r="DZ77" s="33"/>
      <c r="EA77" s="33"/>
      <c r="EB77" s="33"/>
      <c r="EC77" s="33"/>
      <c r="ED77" s="33"/>
      <c r="EE77" s="33"/>
      <c r="EF77" s="33"/>
      <c r="EG77" s="33"/>
      <c r="EH77" s="33"/>
      <c r="EI77" s="33"/>
      <c r="EJ77" s="33"/>
      <c r="EK77" s="33"/>
      <c r="EL77" s="33"/>
      <c r="EM77" s="33"/>
      <c r="EN77" s="33"/>
      <c r="EO77" s="33"/>
      <c r="EP77" s="33"/>
      <c r="EQ77" s="33"/>
      <c r="ER77" s="33"/>
      <c r="ES77" s="33"/>
      <c r="ET77" s="33"/>
      <c r="EU77" s="33"/>
      <c r="EV77" s="33"/>
      <c r="EW77" s="33"/>
      <c r="EX77" s="33"/>
      <c r="EY77" s="33"/>
      <c r="EZ77" s="33"/>
      <c r="FA77" s="33"/>
      <c r="FB77" s="33"/>
      <c r="FC77" s="33"/>
      <c r="FD77" s="33"/>
      <c r="FE77" s="33"/>
      <c r="FF77" s="33"/>
      <c r="FG77" s="33"/>
      <c r="FH77" s="33"/>
      <c r="FI77" s="33"/>
      <c r="FJ77" s="33"/>
      <c r="FK77" s="33"/>
      <c r="FL77" s="33"/>
    </row>
    <row r="78" spans="1:168" x14ac:dyDescent="0.2">
      <c r="A78" s="1" t="s">
        <v>73</v>
      </c>
      <c r="B78" s="22" t="s">
        <v>192</v>
      </c>
      <c r="C78" s="33"/>
      <c r="D78" s="33"/>
      <c r="E78" s="33"/>
      <c r="F78" s="33"/>
      <c r="G78" s="33"/>
      <c r="H78" s="33"/>
      <c r="I78" s="33"/>
      <c r="J78" s="33"/>
      <c r="K78" s="33"/>
      <c r="L78" s="33"/>
      <c r="M78" s="33"/>
      <c r="N78" s="33"/>
      <c r="O78" s="33"/>
      <c r="P78" s="33"/>
      <c r="Q78" s="33"/>
      <c r="R78" s="33"/>
      <c r="S78" s="33"/>
      <c r="T78" s="33"/>
      <c r="U78" s="33"/>
      <c r="V78" s="33"/>
      <c r="W78" s="33"/>
      <c r="X78" s="33"/>
      <c r="Y78" s="33"/>
      <c r="Z78" s="33"/>
      <c r="AA78" s="33"/>
      <c r="AB78" s="33"/>
      <c r="AC78" s="33"/>
      <c r="AD78" s="33"/>
      <c r="AE78" s="33"/>
      <c r="AF78" s="33"/>
      <c r="AG78" s="33"/>
      <c r="AH78" s="33"/>
      <c r="AI78" s="33"/>
      <c r="AJ78" s="33"/>
      <c r="AK78" s="33"/>
      <c r="AL78" s="33"/>
      <c r="AM78" s="33"/>
      <c r="AN78" s="33"/>
      <c r="AO78" s="33"/>
      <c r="AP78" s="33"/>
      <c r="AQ78" s="33"/>
      <c r="AR78" s="33"/>
      <c r="AS78" s="33"/>
      <c r="AT78" s="33"/>
      <c r="AU78" s="33"/>
      <c r="AV78" s="33"/>
      <c r="AW78" s="33"/>
      <c r="AX78" s="33"/>
      <c r="AY78" s="33"/>
      <c r="AZ78" s="33"/>
      <c r="BA78" s="33"/>
      <c r="BB78" s="33"/>
      <c r="BC78" s="33"/>
      <c r="BD78" s="33"/>
      <c r="BE78" s="33"/>
      <c r="BF78" s="33"/>
      <c r="BG78" s="33"/>
      <c r="BH78" s="33"/>
      <c r="BI78" s="33"/>
      <c r="BJ78" s="33"/>
      <c r="BK78" s="33"/>
      <c r="BL78" s="33"/>
      <c r="BM78" s="33"/>
      <c r="BN78" s="33"/>
      <c r="BO78" s="33"/>
      <c r="BP78" s="33"/>
      <c r="BQ78" s="33"/>
      <c r="BR78" s="33"/>
      <c r="BS78" s="33"/>
      <c r="BT78" s="33"/>
      <c r="BU78" s="33"/>
      <c r="BV78" s="33"/>
      <c r="BW78" s="33"/>
      <c r="BX78" s="33"/>
      <c r="BY78" s="33"/>
      <c r="BZ78" s="85">
        <f t="shared" si="1"/>
        <v>0</v>
      </c>
      <c r="CA78" s="33"/>
      <c r="CB78" s="33"/>
      <c r="CC78" s="33"/>
      <c r="CD78" s="33"/>
      <c r="CE78" s="33"/>
      <c r="CF78" s="33"/>
      <c r="CG78" s="33"/>
      <c r="CH78" s="33"/>
      <c r="CI78" s="33"/>
      <c r="CJ78" s="33"/>
      <c r="CK78" s="33"/>
      <c r="CL78" s="33"/>
      <c r="CM78" s="33"/>
      <c r="CN78" s="33"/>
      <c r="CO78" s="33"/>
      <c r="CP78" s="33"/>
      <c r="CQ78" s="33"/>
      <c r="CR78" s="33"/>
      <c r="CS78" s="33"/>
      <c r="CT78" s="33"/>
      <c r="CU78" s="33"/>
      <c r="CV78" s="33"/>
      <c r="CW78" s="33"/>
      <c r="CX78" s="33"/>
      <c r="CY78" s="33"/>
      <c r="CZ78" s="33"/>
      <c r="DA78" s="33"/>
      <c r="DB78" s="33"/>
      <c r="DC78" s="33"/>
      <c r="DD78" s="33"/>
      <c r="DE78" s="33"/>
      <c r="DF78" s="33"/>
      <c r="DG78" s="33"/>
      <c r="DH78" s="33"/>
      <c r="DI78" s="33"/>
      <c r="DJ78" s="33"/>
      <c r="DK78" s="33"/>
      <c r="DL78" s="33"/>
      <c r="DM78" s="33"/>
      <c r="DN78" s="33"/>
      <c r="DO78" s="33"/>
      <c r="DP78" s="33"/>
      <c r="DQ78" s="33"/>
      <c r="DR78" s="33"/>
      <c r="DS78" s="33"/>
      <c r="DT78" s="33"/>
      <c r="DU78" s="33"/>
      <c r="DV78" s="33"/>
      <c r="DW78" s="33"/>
      <c r="DX78" s="33"/>
      <c r="DY78" s="33"/>
      <c r="DZ78" s="33"/>
      <c r="EA78" s="33"/>
      <c r="EB78" s="33"/>
      <c r="EC78" s="33"/>
      <c r="ED78" s="33"/>
      <c r="EE78" s="33"/>
      <c r="EF78" s="33"/>
      <c r="EG78" s="33"/>
      <c r="EH78" s="33"/>
      <c r="EI78" s="33"/>
      <c r="EJ78" s="33"/>
      <c r="EK78" s="33"/>
      <c r="EL78" s="33"/>
      <c r="EM78" s="33"/>
      <c r="EN78" s="33"/>
      <c r="EO78" s="33"/>
      <c r="EP78" s="33"/>
      <c r="EQ78" s="33"/>
      <c r="ER78" s="33"/>
      <c r="ES78" s="33"/>
      <c r="ET78" s="33"/>
      <c r="EU78" s="33"/>
      <c r="EV78" s="33"/>
      <c r="EW78" s="33"/>
      <c r="EX78" s="33"/>
      <c r="EY78" s="33"/>
      <c r="EZ78" s="33"/>
      <c r="FA78" s="33"/>
      <c r="FB78" s="33"/>
      <c r="FC78" s="33"/>
      <c r="FD78" s="33"/>
      <c r="FE78" s="33"/>
      <c r="FF78" s="33"/>
      <c r="FG78" s="33"/>
      <c r="FH78" s="33"/>
      <c r="FI78" s="33"/>
      <c r="FJ78" s="33"/>
      <c r="FK78" s="33"/>
      <c r="FL78" s="33"/>
    </row>
    <row r="79" spans="1:168" x14ac:dyDescent="0.2">
      <c r="A79" s="1" t="s">
        <v>74</v>
      </c>
      <c r="B79" s="22" t="s">
        <v>193</v>
      </c>
      <c r="C79" s="33"/>
      <c r="D79" s="33"/>
      <c r="E79" s="33"/>
      <c r="F79" s="33"/>
      <c r="G79" s="33"/>
      <c r="H79" s="33"/>
      <c r="I79" s="33"/>
      <c r="J79" s="33"/>
      <c r="K79" s="33"/>
      <c r="L79" s="33"/>
      <c r="M79" s="33"/>
      <c r="N79" s="33"/>
      <c r="O79" s="33"/>
      <c r="P79" s="33"/>
      <c r="Q79" s="33"/>
      <c r="R79" s="33"/>
      <c r="S79" s="33"/>
      <c r="T79" s="33"/>
      <c r="U79" s="33"/>
      <c r="V79" s="33"/>
      <c r="W79" s="33"/>
      <c r="X79" s="33"/>
      <c r="Y79" s="33"/>
      <c r="Z79" s="33"/>
      <c r="AA79" s="33"/>
      <c r="AB79" s="33"/>
      <c r="AC79" s="33"/>
      <c r="AD79" s="33"/>
      <c r="AE79" s="33"/>
      <c r="AF79" s="33"/>
      <c r="AG79" s="33"/>
      <c r="AH79" s="33"/>
      <c r="AI79" s="33"/>
      <c r="AJ79" s="33"/>
      <c r="AK79" s="33"/>
      <c r="AL79" s="33"/>
      <c r="AM79" s="33"/>
      <c r="AN79" s="33"/>
      <c r="AO79" s="33"/>
      <c r="AP79" s="33"/>
      <c r="AQ79" s="33"/>
      <c r="AR79" s="33"/>
      <c r="AS79" s="33"/>
      <c r="AT79" s="33"/>
      <c r="AU79" s="33"/>
      <c r="AV79" s="33"/>
      <c r="AW79" s="33"/>
      <c r="AX79" s="33"/>
      <c r="AY79" s="33"/>
      <c r="AZ79" s="33"/>
      <c r="BA79" s="33"/>
      <c r="BB79" s="33"/>
      <c r="BC79" s="33"/>
      <c r="BD79" s="33"/>
      <c r="BE79" s="33"/>
      <c r="BF79" s="33"/>
      <c r="BG79" s="33"/>
      <c r="BH79" s="33"/>
      <c r="BI79" s="33"/>
      <c r="BJ79" s="33"/>
      <c r="BK79" s="33"/>
      <c r="BL79" s="33"/>
      <c r="BM79" s="33"/>
      <c r="BN79" s="33"/>
      <c r="BO79" s="33"/>
      <c r="BP79" s="33"/>
      <c r="BQ79" s="33"/>
      <c r="BR79" s="33"/>
      <c r="BS79" s="33"/>
      <c r="BT79" s="33"/>
      <c r="BU79" s="33"/>
      <c r="BV79" s="33"/>
      <c r="BW79" s="33"/>
      <c r="BX79" s="33"/>
      <c r="BY79" s="33"/>
      <c r="BZ79" s="85">
        <f t="shared" si="1"/>
        <v>0</v>
      </c>
      <c r="CA79" s="33"/>
      <c r="CB79" s="33"/>
      <c r="CC79" s="33"/>
      <c r="CD79" s="33"/>
      <c r="CE79" s="33"/>
      <c r="CF79" s="33"/>
      <c r="CG79" s="33"/>
      <c r="CH79" s="33"/>
      <c r="CI79" s="33"/>
      <c r="CJ79" s="33"/>
      <c r="CK79" s="33"/>
      <c r="CL79" s="33"/>
      <c r="CM79" s="33"/>
      <c r="CN79" s="33"/>
      <c r="CO79" s="33"/>
      <c r="CP79" s="33"/>
      <c r="CQ79" s="33"/>
      <c r="CR79" s="33"/>
      <c r="CS79" s="33"/>
      <c r="CT79" s="33"/>
      <c r="CU79" s="33"/>
      <c r="CV79" s="33"/>
      <c r="CW79" s="33"/>
      <c r="CX79" s="33"/>
      <c r="CY79" s="33"/>
      <c r="CZ79" s="33"/>
      <c r="DA79" s="33"/>
      <c r="DB79" s="33"/>
      <c r="DC79" s="33"/>
      <c r="DD79" s="33"/>
      <c r="DE79" s="33"/>
      <c r="DF79" s="33"/>
      <c r="DG79" s="33"/>
      <c r="DH79" s="33"/>
      <c r="DI79" s="33"/>
      <c r="DJ79" s="33"/>
      <c r="DK79" s="33"/>
      <c r="DL79" s="33"/>
      <c r="DM79" s="33"/>
      <c r="DN79" s="33"/>
      <c r="DO79" s="33"/>
      <c r="DP79" s="33"/>
      <c r="DQ79" s="33"/>
      <c r="DR79" s="33"/>
      <c r="DS79" s="33"/>
      <c r="DT79" s="33"/>
      <c r="DU79" s="33"/>
      <c r="DV79" s="33"/>
      <c r="DW79" s="33"/>
      <c r="DX79" s="33"/>
      <c r="DY79" s="33"/>
      <c r="DZ79" s="33"/>
      <c r="EA79" s="33"/>
      <c r="EB79" s="33"/>
      <c r="EC79" s="33"/>
      <c r="ED79" s="33"/>
      <c r="EE79" s="33"/>
      <c r="EF79" s="33"/>
      <c r="EG79" s="33"/>
      <c r="EH79" s="33"/>
      <c r="EI79" s="33"/>
      <c r="EJ79" s="33"/>
      <c r="EK79" s="33"/>
      <c r="EL79" s="33"/>
      <c r="EM79" s="33"/>
      <c r="EN79" s="33"/>
      <c r="EO79" s="33"/>
      <c r="EP79" s="33"/>
      <c r="EQ79" s="33"/>
      <c r="ER79" s="33"/>
      <c r="ES79" s="33"/>
      <c r="ET79" s="33"/>
      <c r="EU79" s="33"/>
      <c r="EV79" s="33"/>
      <c r="EW79" s="33"/>
      <c r="EX79" s="33"/>
      <c r="EY79" s="33"/>
      <c r="EZ79" s="33"/>
      <c r="FA79" s="33"/>
      <c r="FB79" s="33"/>
      <c r="FC79" s="33"/>
      <c r="FD79" s="33"/>
      <c r="FE79" s="33"/>
      <c r="FF79" s="33"/>
      <c r="FG79" s="33"/>
      <c r="FH79" s="33"/>
      <c r="FI79" s="33"/>
      <c r="FJ79" s="33"/>
      <c r="FK79" s="33"/>
      <c r="FL79" s="33"/>
    </row>
    <row r="80" spans="1:168" x14ac:dyDescent="0.2">
      <c r="A80" s="1" t="s">
        <v>75</v>
      </c>
      <c r="B80" s="22" t="s">
        <v>194</v>
      </c>
      <c r="C80" s="33"/>
      <c r="D80" s="33"/>
      <c r="E80" s="33"/>
      <c r="F80" s="33"/>
      <c r="G80" s="33"/>
      <c r="H80" s="33"/>
      <c r="I80" s="33"/>
      <c r="J80" s="33"/>
      <c r="K80" s="33"/>
      <c r="L80" s="33"/>
      <c r="M80" s="33"/>
      <c r="N80" s="33"/>
      <c r="O80" s="33"/>
      <c r="P80" s="33"/>
      <c r="Q80" s="33"/>
      <c r="R80" s="33"/>
      <c r="S80" s="33"/>
      <c r="T80" s="33"/>
      <c r="U80" s="33"/>
      <c r="V80" s="33"/>
      <c r="W80" s="33"/>
      <c r="X80" s="33"/>
      <c r="Y80" s="33"/>
      <c r="Z80" s="33"/>
      <c r="AA80" s="33"/>
      <c r="AB80" s="33"/>
      <c r="AC80" s="33"/>
      <c r="AD80" s="33"/>
      <c r="AE80" s="33"/>
      <c r="AF80" s="33"/>
      <c r="AG80" s="33"/>
      <c r="AH80" s="33"/>
      <c r="AI80" s="33"/>
      <c r="AJ80" s="33"/>
      <c r="AK80" s="33"/>
      <c r="AL80" s="33"/>
      <c r="AM80" s="33"/>
      <c r="AN80" s="33"/>
      <c r="AO80" s="33"/>
      <c r="AP80" s="33"/>
      <c r="AQ80" s="33"/>
      <c r="AR80" s="33"/>
      <c r="AS80" s="33"/>
      <c r="AT80" s="33"/>
      <c r="AU80" s="33"/>
      <c r="AV80" s="33"/>
      <c r="AW80" s="33"/>
      <c r="AX80" s="33"/>
      <c r="AY80" s="33"/>
      <c r="AZ80" s="33"/>
      <c r="BA80" s="33"/>
      <c r="BB80" s="33"/>
      <c r="BC80" s="33"/>
      <c r="BD80" s="33"/>
      <c r="BE80" s="33"/>
      <c r="BF80" s="33"/>
      <c r="BG80" s="33"/>
      <c r="BH80" s="33"/>
      <c r="BI80" s="33"/>
      <c r="BJ80" s="33"/>
      <c r="BK80" s="33"/>
      <c r="BL80" s="33"/>
      <c r="BM80" s="33"/>
      <c r="BN80" s="33"/>
      <c r="BO80" s="33"/>
      <c r="BP80" s="33"/>
      <c r="BQ80" s="33"/>
      <c r="BR80" s="33"/>
      <c r="BS80" s="33"/>
      <c r="BT80" s="33"/>
      <c r="BU80" s="33"/>
      <c r="BV80" s="33"/>
      <c r="BW80" s="33"/>
      <c r="BX80" s="33"/>
      <c r="BY80" s="33"/>
      <c r="BZ80" s="85">
        <f t="shared" si="1"/>
        <v>0</v>
      </c>
      <c r="CA80" s="33"/>
      <c r="CB80" s="33"/>
      <c r="CC80" s="33"/>
      <c r="CD80" s="33"/>
      <c r="CE80" s="33"/>
      <c r="CF80" s="33"/>
      <c r="CG80" s="33"/>
      <c r="CH80" s="33"/>
      <c r="CI80" s="33"/>
      <c r="CJ80" s="33"/>
      <c r="CK80" s="33"/>
      <c r="CL80" s="33"/>
      <c r="CM80" s="33"/>
      <c r="CN80" s="33"/>
      <c r="CO80" s="33"/>
      <c r="CP80" s="33"/>
      <c r="CQ80" s="33"/>
      <c r="CR80" s="33"/>
      <c r="CS80" s="33"/>
      <c r="CT80" s="33"/>
      <c r="CU80" s="33"/>
      <c r="CV80" s="33"/>
      <c r="CW80" s="33"/>
      <c r="CX80" s="33"/>
      <c r="CY80" s="33"/>
      <c r="CZ80" s="33"/>
      <c r="DA80" s="33"/>
      <c r="DB80" s="33"/>
      <c r="DC80" s="33"/>
      <c r="DD80" s="33"/>
      <c r="DE80" s="33"/>
      <c r="DF80" s="33"/>
      <c r="DG80" s="33"/>
      <c r="DH80" s="33"/>
      <c r="DI80" s="33"/>
      <c r="DJ80" s="33"/>
      <c r="DK80" s="33"/>
      <c r="DL80" s="33"/>
      <c r="DM80" s="33"/>
      <c r="DN80" s="33"/>
      <c r="DO80" s="33"/>
      <c r="DP80" s="33"/>
      <c r="DQ80" s="33"/>
      <c r="DR80" s="33"/>
      <c r="DS80" s="33"/>
      <c r="DT80" s="33"/>
      <c r="DU80" s="33"/>
      <c r="DV80" s="33"/>
      <c r="DW80" s="33"/>
      <c r="DX80" s="33"/>
      <c r="DY80" s="33"/>
      <c r="DZ80" s="33"/>
      <c r="EA80" s="33"/>
      <c r="EB80" s="33"/>
      <c r="EC80" s="33"/>
      <c r="ED80" s="33"/>
      <c r="EE80" s="33"/>
      <c r="EF80" s="33"/>
      <c r="EG80" s="33"/>
      <c r="EH80" s="33"/>
      <c r="EI80" s="33"/>
      <c r="EJ80" s="33"/>
      <c r="EK80" s="33"/>
      <c r="EL80" s="33"/>
      <c r="EM80" s="33"/>
      <c r="EN80" s="33"/>
      <c r="EO80" s="33"/>
      <c r="EP80" s="33"/>
      <c r="EQ80" s="33"/>
      <c r="ER80" s="33"/>
      <c r="ES80" s="33"/>
      <c r="ET80" s="33"/>
      <c r="EU80" s="33"/>
      <c r="EV80" s="33"/>
      <c r="EW80" s="33"/>
      <c r="EX80" s="33"/>
      <c r="EY80" s="33"/>
      <c r="EZ80" s="33"/>
      <c r="FA80" s="33"/>
      <c r="FB80" s="33"/>
      <c r="FC80" s="33"/>
      <c r="FD80" s="33"/>
      <c r="FE80" s="33"/>
      <c r="FF80" s="33"/>
      <c r="FG80" s="33"/>
      <c r="FH80" s="33"/>
      <c r="FI80" s="33"/>
      <c r="FJ80" s="33"/>
      <c r="FK80" s="33"/>
      <c r="FL80" s="33"/>
    </row>
    <row r="81" spans="1:168" x14ac:dyDescent="0.2">
      <c r="A81" s="1" t="s">
        <v>78</v>
      </c>
      <c r="B81" s="22" t="s">
        <v>197</v>
      </c>
      <c r="C81" s="33"/>
      <c r="D81" s="33"/>
      <c r="E81" s="33"/>
      <c r="F81" s="33"/>
      <c r="G81" s="33"/>
      <c r="H81" s="33"/>
      <c r="I81" s="33"/>
      <c r="J81" s="33"/>
      <c r="K81" s="33"/>
      <c r="L81" s="33"/>
      <c r="M81" s="33"/>
      <c r="N81" s="33"/>
      <c r="O81" s="33"/>
      <c r="P81" s="33"/>
      <c r="Q81" s="33"/>
      <c r="R81" s="33"/>
      <c r="S81" s="33"/>
      <c r="T81" s="33"/>
      <c r="U81" s="33"/>
      <c r="V81" s="33"/>
      <c r="W81" s="33"/>
      <c r="X81" s="33"/>
      <c r="Y81" s="33"/>
      <c r="Z81" s="33"/>
      <c r="AA81" s="33"/>
      <c r="AB81" s="33"/>
      <c r="AC81" s="33"/>
      <c r="AD81" s="33"/>
      <c r="AE81" s="33"/>
      <c r="AF81" s="33"/>
      <c r="AG81" s="33"/>
      <c r="AH81" s="33"/>
      <c r="AI81" s="33"/>
      <c r="AJ81" s="33"/>
      <c r="AK81" s="33"/>
      <c r="AL81" s="33"/>
      <c r="AM81" s="33"/>
      <c r="AN81" s="33"/>
      <c r="AO81" s="33"/>
      <c r="AP81" s="33"/>
      <c r="AQ81" s="33"/>
      <c r="AR81" s="33"/>
      <c r="AS81" s="33"/>
      <c r="AT81" s="33"/>
      <c r="AU81" s="33"/>
      <c r="AV81" s="33"/>
      <c r="AW81" s="33"/>
      <c r="AX81" s="33"/>
      <c r="AY81" s="33"/>
      <c r="AZ81" s="33"/>
      <c r="BA81" s="33"/>
      <c r="BB81" s="33"/>
      <c r="BC81" s="33"/>
      <c r="BD81" s="33"/>
      <c r="BE81" s="33"/>
      <c r="BF81" s="33"/>
      <c r="BG81" s="33"/>
      <c r="BH81" s="33"/>
      <c r="BI81" s="33"/>
      <c r="BJ81" s="33"/>
      <c r="BK81" s="33"/>
      <c r="BL81" s="33"/>
      <c r="BM81" s="33"/>
      <c r="BN81" s="33"/>
      <c r="BO81" s="33"/>
      <c r="BP81" s="33"/>
      <c r="BQ81" s="33"/>
      <c r="BR81" s="33"/>
      <c r="BS81" s="33"/>
      <c r="BT81" s="33"/>
      <c r="BU81" s="33"/>
      <c r="BV81" s="33"/>
      <c r="BW81" s="33"/>
      <c r="BX81" s="33"/>
      <c r="BY81" s="33"/>
      <c r="BZ81" s="85">
        <f t="shared" si="1"/>
        <v>0</v>
      </c>
      <c r="CA81" s="33"/>
      <c r="CB81" s="33"/>
      <c r="CC81" s="33"/>
      <c r="CD81" s="33"/>
      <c r="CE81" s="33"/>
      <c r="CF81" s="33"/>
      <c r="CG81" s="33"/>
      <c r="CH81" s="33"/>
      <c r="CI81" s="33"/>
      <c r="CJ81" s="33"/>
      <c r="CK81" s="33"/>
      <c r="CL81" s="33"/>
      <c r="CM81" s="33"/>
      <c r="CN81" s="33"/>
      <c r="CO81" s="33"/>
      <c r="CP81" s="33"/>
      <c r="CQ81" s="33"/>
      <c r="CR81" s="33"/>
      <c r="CS81" s="33"/>
      <c r="CT81" s="33"/>
      <c r="CU81" s="33"/>
      <c r="CV81" s="33"/>
      <c r="CW81" s="33"/>
      <c r="CX81" s="33"/>
      <c r="CY81" s="33"/>
      <c r="CZ81" s="33"/>
      <c r="DA81" s="33"/>
      <c r="DB81" s="33"/>
      <c r="DC81" s="33"/>
      <c r="DD81" s="33"/>
      <c r="DE81" s="33"/>
      <c r="DF81" s="33"/>
      <c r="DG81" s="33"/>
      <c r="DH81" s="33"/>
      <c r="DI81" s="33"/>
      <c r="DJ81" s="33"/>
      <c r="DK81" s="33"/>
      <c r="DL81" s="33"/>
      <c r="DM81" s="33"/>
      <c r="DN81" s="33"/>
      <c r="DO81" s="33"/>
      <c r="DP81" s="33"/>
      <c r="DQ81" s="33"/>
      <c r="DR81" s="33"/>
      <c r="DS81" s="33"/>
      <c r="DT81" s="33"/>
      <c r="DU81" s="33"/>
      <c r="DV81" s="33"/>
      <c r="DW81" s="33"/>
      <c r="DX81" s="33"/>
      <c r="DY81" s="33"/>
      <c r="DZ81" s="33"/>
      <c r="EA81" s="33"/>
      <c r="EB81" s="33"/>
      <c r="EC81" s="33"/>
      <c r="ED81" s="33"/>
      <c r="EE81" s="33"/>
      <c r="EF81" s="33"/>
      <c r="EG81" s="33"/>
      <c r="EH81" s="33"/>
      <c r="EI81" s="33"/>
      <c r="EJ81" s="33"/>
      <c r="EK81" s="33"/>
      <c r="EL81" s="33"/>
      <c r="EM81" s="33"/>
      <c r="EN81" s="33"/>
      <c r="EO81" s="33"/>
      <c r="EP81" s="33"/>
      <c r="EQ81" s="33"/>
      <c r="ER81" s="33"/>
      <c r="ES81" s="33"/>
      <c r="ET81" s="33"/>
      <c r="EU81" s="33"/>
      <c r="EV81" s="33"/>
      <c r="EW81" s="33"/>
      <c r="EX81" s="33"/>
      <c r="EY81" s="33"/>
      <c r="EZ81" s="33"/>
      <c r="FA81" s="33"/>
      <c r="FB81" s="33"/>
      <c r="FC81" s="33"/>
      <c r="FD81" s="33"/>
      <c r="FE81" s="33"/>
      <c r="FF81" s="33"/>
      <c r="FG81" s="33"/>
      <c r="FH81" s="33"/>
      <c r="FI81" s="33"/>
      <c r="FJ81" s="33"/>
      <c r="FK81" s="33"/>
      <c r="FL81" s="33"/>
    </row>
    <row r="82" spans="1:168" x14ac:dyDescent="0.2">
      <c r="A82" s="1" t="s">
        <v>76</v>
      </c>
      <c r="B82" s="22" t="s">
        <v>195</v>
      </c>
      <c r="C82" s="33"/>
      <c r="D82" s="33"/>
      <c r="E82" s="33"/>
      <c r="F82" s="33"/>
      <c r="G82" s="33"/>
      <c r="H82" s="33"/>
      <c r="I82" s="33"/>
      <c r="J82" s="33"/>
      <c r="K82" s="33"/>
      <c r="L82" s="33"/>
      <c r="M82" s="33"/>
      <c r="N82" s="33"/>
      <c r="O82" s="33"/>
      <c r="P82" s="33"/>
      <c r="Q82" s="33"/>
      <c r="R82" s="33"/>
      <c r="S82" s="33"/>
      <c r="T82" s="33"/>
      <c r="U82" s="33"/>
      <c r="V82" s="33"/>
      <c r="W82" s="33"/>
      <c r="X82" s="33"/>
      <c r="Y82" s="33"/>
      <c r="Z82" s="33"/>
      <c r="AA82" s="33"/>
      <c r="AB82" s="33"/>
      <c r="AC82" s="33"/>
      <c r="AD82" s="33"/>
      <c r="AE82" s="33"/>
      <c r="AF82" s="33"/>
      <c r="AG82" s="33"/>
      <c r="AH82" s="33"/>
      <c r="AI82" s="33"/>
      <c r="AJ82" s="33"/>
      <c r="AK82" s="33"/>
      <c r="AL82" s="33"/>
      <c r="AM82" s="33"/>
      <c r="AN82" s="33"/>
      <c r="AO82" s="33"/>
      <c r="AP82" s="33"/>
      <c r="AQ82" s="33"/>
      <c r="AR82" s="33"/>
      <c r="AS82" s="33"/>
      <c r="AT82" s="33"/>
      <c r="AU82" s="33"/>
      <c r="AV82" s="33"/>
      <c r="AW82" s="33"/>
      <c r="AX82" s="33"/>
      <c r="AY82" s="33"/>
      <c r="AZ82" s="33"/>
      <c r="BA82" s="33"/>
      <c r="BB82" s="33"/>
      <c r="BC82" s="33"/>
      <c r="BD82" s="33"/>
      <c r="BE82" s="33"/>
      <c r="BF82" s="33"/>
      <c r="BG82" s="33"/>
      <c r="BH82" s="33"/>
      <c r="BI82" s="33"/>
      <c r="BJ82" s="33"/>
      <c r="BK82" s="33"/>
      <c r="BL82" s="33"/>
      <c r="BM82" s="33"/>
      <c r="BN82" s="33"/>
      <c r="BO82" s="33"/>
      <c r="BP82" s="33"/>
      <c r="BQ82" s="33"/>
      <c r="BR82" s="33"/>
      <c r="BS82" s="33"/>
      <c r="BT82" s="33"/>
      <c r="BU82" s="33"/>
      <c r="BV82" s="33"/>
      <c r="BW82" s="33"/>
      <c r="BX82" s="33"/>
      <c r="BY82" s="33"/>
      <c r="BZ82" s="85">
        <f t="shared" si="1"/>
        <v>0</v>
      </c>
      <c r="CA82" s="33"/>
      <c r="CB82" s="33"/>
      <c r="CC82" s="33"/>
      <c r="CD82" s="33"/>
      <c r="CE82" s="33"/>
      <c r="CF82" s="33"/>
      <c r="CG82" s="33"/>
      <c r="CH82" s="33"/>
      <c r="CI82" s="33"/>
      <c r="CJ82" s="33"/>
      <c r="CK82" s="33"/>
      <c r="CL82" s="33"/>
      <c r="CM82" s="33"/>
      <c r="CN82" s="33"/>
      <c r="CO82" s="33"/>
      <c r="CP82" s="33"/>
      <c r="CQ82" s="33"/>
      <c r="CR82" s="33"/>
      <c r="CS82" s="33"/>
      <c r="CT82" s="33"/>
      <c r="CU82" s="33"/>
      <c r="CV82" s="33"/>
      <c r="CW82" s="33"/>
      <c r="CX82" s="33"/>
      <c r="CY82" s="33"/>
      <c r="CZ82" s="33"/>
      <c r="DA82" s="33"/>
      <c r="DB82" s="33"/>
      <c r="DC82" s="33"/>
      <c r="DD82" s="33"/>
      <c r="DE82" s="33"/>
      <c r="DF82" s="33"/>
      <c r="DG82" s="33"/>
      <c r="DH82" s="33"/>
      <c r="DI82" s="33"/>
      <c r="DJ82" s="33"/>
      <c r="DK82" s="33"/>
      <c r="DL82" s="33"/>
      <c r="DM82" s="33"/>
      <c r="DN82" s="33"/>
      <c r="DO82" s="33"/>
      <c r="DP82" s="33"/>
      <c r="DQ82" s="33"/>
      <c r="DR82" s="33"/>
      <c r="DS82" s="33"/>
      <c r="DT82" s="33"/>
      <c r="DU82" s="33"/>
      <c r="DV82" s="33"/>
      <c r="DW82" s="33"/>
      <c r="DX82" s="33"/>
      <c r="DY82" s="33"/>
      <c r="DZ82" s="33"/>
      <c r="EA82" s="33"/>
      <c r="EB82" s="33"/>
      <c r="EC82" s="33"/>
      <c r="ED82" s="33"/>
      <c r="EE82" s="33"/>
      <c r="EF82" s="33"/>
      <c r="EG82" s="33"/>
      <c r="EH82" s="33"/>
      <c r="EI82" s="33"/>
      <c r="EJ82" s="33"/>
      <c r="EK82" s="33"/>
      <c r="EL82" s="33"/>
      <c r="EM82" s="33"/>
      <c r="EN82" s="33"/>
      <c r="EO82" s="33"/>
      <c r="EP82" s="33"/>
      <c r="EQ82" s="33"/>
      <c r="ER82" s="33"/>
      <c r="ES82" s="33"/>
      <c r="ET82" s="33"/>
      <c r="EU82" s="33"/>
      <c r="EV82" s="33"/>
      <c r="EW82" s="33"/>
      <c r="EX82" s="33"/>
      <c r="EY82" s="33"/>
      <c r="EZ82" s="33"/>
      <c r="FA82" s="33"/>
      <c r="FB82" s="33"/>
      <c r="FC82" s="33"/>
      <c r="FD82" s="33"/>
      <c r="FE82" s="33"/>
      <c r="FF82" s="33"/>
      <c r="FG82" s="33"/>
      <c r="FH82" s="33"/>
      <c r="FI82" s="33"/>
      <c r="FJ82" s="33"/>
      <c r="FK82" s="33"/>
      <c r="FL82" s="33"/>
    </row>
    <row r="83" spans="1:168" x14ac:dyDescent="0.2">
      <c r="A83" s="1" t="s">
        <v>77</v>
      </c>
      <c r="B83" s="22" t="s">
        <v>196</v>
      </c>
      <c r="C83" s="33"/>
      <c r="D83" s="33"/>
      <c r="E83" s="33"/>
      <c r="F83" s="33"/>
      <c r="G83" s="33"/>
      <c r="H83" s="33"/>
      <c r="I83" s="33"/>
      <c r="J83" s="33"/>
      <c r="K83" s="33"/>
      <c r="L83" s="33"/>
      <c r="M83" s="33"/>
      <c r="N83" s="33"/>
      <c r="O83" s="33"/>
      <c r="P83" s="33"/>
      <c r="Q83" s="33"/>
      <c r="R83" s="33"/>
      <c r="S83" s="33"/>
      <c r="T83" s="33"/>
      <c r="U83" s="33"/>
      <c r="V83" s="33"/>
      <c r="W83" s="33"/>
      <c r="X83" s="33"/>
      <c r="Y83" s="33"/>
      <c r="Z83" s="33"/>
      <c r="AA83" s="33"/>
      <c r="AB83" s="33"/>
      <c r="AC83" s="33"/>
      <c r="AD83" s="33"/>
      <c r="AE83" s="33"/>
      <c r="AF83" s="33"/>
      <c r="AG83" s="33"/>
      <c r="AH83" s="33"/>
      <c r="AI83" s="33"/>
      <c r="AJ83" s="33"/>
      <c r="AK83" s="33"/>
      <c r="AL83" s="33"/>
      <c r="AM83" s="33"/>
      <c r="AN83" s="33"/>
      <c r="AO83" s="33"/>
      <c r="AP83" s="33"/>
      <c r="AQ83" s="33"/>
      <c r="AR83" s="33"/>
      <c r="AS83" s="33"/>
      <c r="AT83" s="33"/>
      <c r="AU83" s="33"/>
      <c r="AV83" s="33"/>
      <c r="AW83" s="33"/>
      <c r="AX83" s="33"/>
      <c r="AY83" s="33"/>
      <c r="AZ83" s="33"/>
      <c r="BA83" s="33"/>
      <c r="BB83" s="33"/>
      <c r="BC83" s="33"/>
      <c r="BD83" s="33"/>
      <c r="BE83" s="33"/>
      <c r="BF83" s="33"/>
      <c r="BG83" s="33"/>
      <c r="BH83" s="33"/>
      <c r="BI83" s="33"/>
      <c r="BJ83" s="33"/>
      <c r="BK83" s="33"/>
      <c r="BL83" s="33"/>
      <c r="BM83" s="33"/>
      <c r="BN83" s="33"/>
      <c r="BO83" s="33"/>
      <c r="BP83" s="33"/>
      <c r="BQ83" s="33"/>
      <c r="BR83" s="33"/>
      <c r="BS83" s="33"/>
      <c r="BT83" s="33"/>
      <c r="BU83" s="33"/>
      <c r="BV83" s="33"/>
      <c r="BW83" s="33"/>
      <c r="BX83" s="33"/>
      <c r="BY83" s="33"/>
      <c r="BZ83" s="85">
        <f t="shared" si="1"/>
        <v>0</v>
      </c>
      <c r="CA83" s="33"/>
      <c r="CB83" s="33"/>
      <c r="CC83" s="33"/>
      <c r="CD83" s="33"/>
      <c r="CE83" s="33"/>
      <c r="CF83" s="33"/>
      <c r="CG83" s="33"/>
      <c r="CH83" s="33"/>
      <c r="CI83" s="33"/>
      <c r="CJ83" s="33"/>
      <c r="CK83" s="33"/>
      <c r="CL83" s="33"/>
      <c r="CM83" s="33"/>
      <c r="CN83" s="33"/>
      <c r="CO83" s="33"/>
      <c r="CP83" s="33"/>
      <c r="CQ83" s="33"/>
      <c r="CR83" s="33"/>
      <c r="CS83" s="33"/>
      <c r="CT83" s="33"/>
      <c r="CU83" s="33"/>
      <c r="CV83" s="33"/>
      <c r="CW83" s="33"/>
      <c r="CX83" s="33"/>
      <c r="CY83" s="33"/>
      <c r="CZ83" s="33"/>
      <c r="DA83" s="33"/>
      <c r="DB83" s="33"/>
      <c r="DC83" s="33"/>
      <c r="DD83" s="33"/>
      <c r="DE83" s="33"/>
      <c r="DF83" s="33"/>
      <c r="DG83" s="33"/>
      <c r="DH83" s="33"/>
      <c r="DI83" s="33"/>
      <c r="DJ83" s="33"/>
      <c r="DK83" s="33"/>
      <c r="DL83" s="33"/>
      <c r="DM83" s="33"/>
      <c r="DN83" s="33"/>
      <c r="DO83" s="33"/>
      <c r="DP83" s="33"/>
      <c r="DQ83" s="33"/>
      <c r="DR83" s="33"/>
      <c r="DS83" s="33"/>
      <c r="DT83" s="33"/>
      <c r="DU83" s="33"/>
      <c r="DV83" s="33"/>
      <c r="DW83" s="33"/>
      <c r="DX83" s="33"/>
      <c r="DY83" s="33"/>
      <c r="DZ83" s="33"/>
      <c r="EA83" s="33"/>
      <c r="EB83" s="33"/>
      <c r="EC83" s="33"/>
      <c r="ED83" s="33"/>
      <c r="EE83" s="33"/>
      <c r="EF83" s="33"/>
      <c r="EG83" s="33"/>
      <c r="EH83" s="33"/>
      <c r="EI83" s="33"/>
      <c r="EJ83" s="33"/>
      <c r="EK83" s="33"/>
      <c r="EL83" s="33"/>
      <c r="EM83" s="33"/>
      <c r="EN83" s="33"/>
      <c r="EO83" s="33"/>
      <c r="EP83" s="33"/>
      <c r="EQ83" s="33"/>
      <c r="ER83" s="33"/>
      <c r="ES83" s="33"/>
      <c r="ET83" s="33"/>
      <c r="EU83" s="33"/>
      <c r="EV83" s="33"/>
      <c r="EW83" s="33"/>
      <c r="EX83" s="33"/>
      <c r="EY83" s="33"/>
      <c r="EZ83" s="33"/>
      <c r="FA83" s="33"/>
      <c r="FB83" s="33"/>
      <c r="FC83" s="33"/>
      <c r="FD83" s="33"/>
      <c r="FE83" s="33"/>
      <c r="FF83" s="33"/>
      <c r="FG83" s="33"/>
      <c r="FH83" s="33"/>
      <c r="FI83" s="33"/>
      <c r="FJ83" s="33"/>
      <c r="FK83" s="33"/>
      <c r="FL83" s="33"/>
    </row>
    <row r="84" spans="1:168" x14ac:dyDescent="0.2">
      <c r="A84" s="1" t="s">
        <v>79</v>
      </c>
      <c r="B84" s="22" t="s">
        <v>198</v>
      </c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85">
        <f t="shared" si="1"/>
        <v>0</v>
      </c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  <c r="CP84" s="33"/>
      <c r="CQ84" s="33"/>
      <c r="CR84" s="33"/>
      <c r="CS84" s="33"/>
      <c r="CT84" s="33"/>
      <c r="CU84" s="33"/>
      <c r="CV84" s="33"/>
      <c r="CW84" s="33"/>
      <c r="CX84" s="33"/>
      <c r="CY84" s="33"/>
      <c r="CZ84" s="33"/>
      <c r="DA84" s="33"/>
      <c r="DB84" s="33"/>
      <c r="DC84" s="33"/>
      <c r="DD84" s="33"/>
      <c r="DE84" s="33"/>
      <c r="DF84" s="33"/>
      <c r="DG84" s="33"/>
      <c r="DH84" s="33"/>
      <c r="DI84" s="33"/>
      <c r="DJ84" s="33"/>
      <c r="DK84" s="33"/>
      <c r="DL84" s="33"/>
      <c r="DM84" s="33"/>
      <c r="DN84" s="33"/>
      <c r="DO84" s="33"/>
      <c r="DP84" s="33"/>
      <c r="DQ84" s="33"/>
      <c r="DR84" s="33"/>
      <c r="DS84" s="33"/>
      <c r="DT84" s="33"/>
      <c r="DU84" s="33"/>
      <c r="DV84" s="33"/>
      <c r="DW84" s="33"/>
      <c r="DX84" s="33"/>
      <c r="DY84" s="33"/>
      <c r="DZ84" s="33"/>
      <c r="EA84" s="33"/>
      <c r="EB84" s="33"/>
      <c r="EC84" s="33"/>
      <c r="ED84" s="33"/>
      <c r="EE84" s="33"/>
      <c r="EF84" s="33"/>
      <c r="EG84" s="33"/>
      <c r="EH84" s="33"/>
      <c r="EI84" s="33"/>
      <c r="EJ84" s="33"/>
      <c r="EK84" s="33"/>
      <c r="EL84" s="33"/>
      <c r="EM84" s="33"/>
      <c r="EN84" s="33"/>
      <c r="EO84" s="33"/>
      <c r="EP84" s="33"/>
      <c r="EQ84" s="33"/>
      <c r="ER84" s="33"/>
      <c r="ES84" s="33"/>
      <c r="ET84" s="33"/>
      <c r="EU84" s="33"/>
      <c r="EV84" s="33"/>
      <c r="EW84" s="33"/>
      <c r="EX84" s="33"/>
      <c r="EY84" s="33"/>
      <c r="EZ84" s="33"/>
      <c r="FA84" s="33"/>
      <c r="FB84" s="33"/>
      <c r="FC84" s="33"/>
      <c r="FD84" s="33"/>
      <c r="FE84" s="33"/>
      <c r="FF84" s="33"/>
      <c r="FG84" s="33"/>
      <c r="FH84" s="33"/>
      <c r="FI84" s="33"/>
      <c r="FJ84" s="33"/>
      <c r="FK84" s="33"/>
      <c r="FL84" s="33"/>
    </row>
    <row r="85" spans="1:168" x14ac:dyDescent="0.2">
      <c r="A85" s="1" t="s">
        <v>80</v>
      </c>
      <c r="B85" s="22" t="s">
        <v>199</v>
      </c>
      <c r="C85" s="33"/>
      <c r="D85" s="33"/>
      <c r="E85" s="33"/>
      <c r="F85" s="33"/>
      <c r="G85" s="33"/>
      <c r="H85" s="33"/>
      <c r="I85" s="33"/>
      <c r="J85" s="33"/>
      <c r="K85" s="33"/>
      <c r="L85" s="33"/>
      <c r="M85" s="33"/>
      <c r="N85" s="33"/>
      <c r="O85" s="33"/>
      <c r="P85" s="33"/>
      <c r="Q85" s="33"/>
      <c r="R85" s="33"/>
      <c r="S85" s="33"/>
      <c r="T85" s="33"/>
      <c r="U85" s="33"/>
      <c r="V85" s="33"/>
      <c r="W85" s="33"/>
      <c r="X85" s="33"/>
      <c r="Y85" s="33"/>
      <c r="Z85" s="33"/>
      <c r="AA85" s="33"/>
      <c r="AB85" s="33"/>
      <c r="AC85" s="33"/>
      <c r="AD85" s="33"/>
      <c r="AE85" s="33"/>
      <c r="AF85" s="33"/>
      <c r="AG85" s="33"/>
      <c r="AH85" s="33"/>
      <c r="AI85" s="33"/>
      <c r="AJ85" s="33"/>
      <c r="AK85" s="33"/>
      <c r="AL85" s="33"/>
      <c r="AM85" s="33"/>
      <c r="AN85" s="33"/>
      <c r="AO85" s="33"/>
      <c r="AP85" s="33"/>
      <c r="AQ85" s="33"/>
      <c r="AR85" s="33"/>
      <c r="AS85" s="33"/>
      <c r="AT85" s="33"/>
      <c r="AU85" s="33"/>
      <c r="AV85" s="33"/>
      <c r="AW85" s="33"/>
      <c r="AX85" s="33"/>
      <c r="AY85" s="33"/>
      <c r="AZ85" s="33"/>
      <c r="BA85" s="33"/>
      <c r="BB85" s="33"/>
      <c r="BC85" s="33"/>
      <c r="BD85" s="33"/>
      <c r="BE85" s="33"/>
      <c r="BF85" s="33"/>
      <c r="BG85" s="33"/>
      <c r="BH85" s="33"/>
      <c r="BI85" s="33"/>
      <c r="BJ85" s="33"/>
      <c r="BK85" s="33"/>
      <c r="BL85" s="33"/>
      <c r="BM85" s="33"/>
      <c r="BN85" s="33"/>
      <c r="BO85" s="33"/>
      <c r="BP85" s="33"/>
      <c r="BQ85" s="33"/>
      <c r="BR85" s="33"/>
      <c r="BS85" s="33"/>
      <c r="BT85" s="33"/>
      <c r="BU85" s="33"/>
      <c r="BV85" s="33"/>
      <c r="BW85" s="33"/>
      <c r="BX85" s="33"/>
      <c r="BY85" s="33"/>
      <c r="BZ85" s="85">
        <f t="shared" si="1"/>
        <v>0</v>
      </c>
      <c r="CA85" s="33"/>
      <c r="CB85" s="33"/>
      <c r="CC85" s="33"/>
      <c r="CD85" s="33"/>
      <c r="CE85" s="33"/>
      <c r="CF85" s="33"/>
      <c r="CG85" s="33"/>
      <c r="CH85" s="33"/>
      <c r="CI85" s="33"/>
      <c r="CJ85" s="33"/>
      <c r="CK85" s="33"/>
      <c r="CL85" s="33"/>
      <c r="CM85" s="33"/>
      <c r="CN85" s="33"/>
      <c r="CO85" s="33"/>
      <c r="CP85" s="33"/>
      <c r="CQ85" s="33"/>
      <c r="CR85" s="33"/>
      <c r="CS85" s="33"/>
      <c r="CT85" s="33"/>
      <c r="CU85" s="33"/>
      <c r="CV85" s="33"/>
      <c r="CW85" s="33"/>
      <c r="CX85" s="33"/>
      <c r="CY85" s="33"/>
      <c r="CZ85" s="33"/>
      <c r="DA85" s="33"/>
      <c r="DB85" s="33"/>
      <c r="DC85" s="33"/>
      <c r="DD85" s="33"/>
      <c r="DE85" s="33"/>
      <c r="DF85" s="33"/>
      <c r="DG85" s="33"/>
      <c r="DH85" s="33"/>
      <c r="DI85" s="33"/>
      <c r="DJ85" s="33"/>
      <c r="DK85" s="33"/>
      <c r="DL85" s="33"/>
      <c r="DM85" s="33"/>
      <c r="DN85" s="33"/>
      <c r="DO85" s="33"/>
      <c r="DP85" s="33"/>
      <c r="DQ85" s="33"/>
      <c r="DR85" s="33"/>
      <c r="DS85" s="33"/>
      <c r="DT85" s="33"/>
      <c r="DU85" s="33"/>
      <c r="DV85" s="33"/>
      <c r="DW85" s="33"/>
      <c r="DX85" s="33"/>
      <c r="DY85" s="33"/>
      <c r="DZ85" s="33"/>
      <c r="EA85" s="33"/>
      <c r="EB85" s="33"/>
      <c r="EC85" s="33"/>
      <c r="ED85" s="33"/>
      <c r="EE85" s="33"/>
      <c r="EF85" s="33"/>
      <c r="EG85" s="33"/>
      <c r="EH85" s="33"/>
      <c r="EI85" s="33"/>
      <c r="EJ85" s="33"/>
      <c r="EK85" s="33"/>
      <c r="EL85" s="33"/>
      <c r="EM85" s="33"/>
      <c r="EN85" s="33"/>
      <c r="EO85" s="33"/>
      <c r="EP85" s="33"/>
      <c r="EQ85" s="33"/>
      <c r="ER85" s="33"/>
      <c r="ES85" s="33"/>
      <c r="ET85" s="33"/>
      <c r="EU85" s="33"/>
      <c r="EV85" s="33"/>
      <c r="EW85" s="33"/>
      <c r="EX85" s="33"/>
      <c r="EY85" s="33"/>
      <c r="EZ85" s="33"/>
      <c r="FA85" s="33"/>
      <c r="FB85" s="33"/>
      <c r="FC85" s="33"/>
      <c r="FD85" s="33"/>
      <c r="FE85" s="33"/>
      <c r="FF85" s="33"/>
      <c r="FG85" s="33"/>
      <c r="FH85" s="33"/>
      <c r="FI85" s="33"/>
      <c r="FJ85" s="33"/>
      <c r="FK85" s="33"/>
      <c r="FL85" s="33"/>
    </row>
    <row r="86" spans="1:168" x14ac:dyDescent="0.2">
      <c r="A86" s="1" t="s">
        <v>81</v>
      </c>
      <c r="B86" s="22" t="s">
        <v>200</v>
      </c>
      <c r="C86" s="33"/>
      <c r="D86" s="33"/>
      <c r="E86" s="33"/>
      <c r="F86" s="33"/>
      <c r="G86" s="33"/>
      <c r="H86" s="33"/>
      <c r="I86" s="33"/>
      <c r="J86" s="33"/>
      <c r="K86" s="33"/>
      <c r="L86" s="33"/>
      <c r="M86" s="33"/>
      <c r="N86" s="33"/>
      <c r="O86" s="33"/>
      <c r="P86" s="33"/>
      <c r="Q86" s="33"/>
      <c r="R86" s="33"/>
      <c r="S86" s="33"/>
      <c r="T86" s="33"/>
      <c r="U86" s="33"/>
      <c r="V86" s="33"/>
      <c r="W86" s="33"/>
      <c r="X86" s="33"/>
      <c r="Y86" s="33"/>
      <c r="Z86" s="33"/>
      <c r="AA86" s="33"/>
      <c r="AB86" s="33"/>
      <c r="AC86" s="33"/>
      <c r="AD86" s="33"/>
      <c r="AE86" s="33"/>
      <c r="AF86" s="33"/>
      <c r="AG86" s="33"/>
      <c r="AH86" s="33"/>
      <c r="AI86" s="33"/>
      <c r="AJ86" s="33"/>
      <c r="AK86" s="33"/>
      <c r="AL86" s="33"/>
      <c r="AM86" s="33"/>
      <c r="AN86" s="33"/>
      <c r="AO86" s="33"/>
      <c r="AP86" s="33"/>
      <c r="AQ86" s="33"/>
      <c r="AR86" s="33"/>
      <c r="AS86" s="33"/>
      <c r="AT86" s="33"/>
      <c r="AU86" s="33"/>
      <c r="AV86" s="33"/>
      <c r="AW86" s="33"/>
      <c r="AX86" s="33"/>
      <c r="AY86" s="33"/>
      <c r="AZ86" s="33"/>
      <c r="BA86" s="33"/>
      <c r="BB86" s="33"/>
      <c r="BC86" s="33"/>
      <c r="BD86" s="33"/>
      <c r="BE86" s="33"/>
      <c r="BF86" s="33"/>
      <c r="BG86" s="33"/>
      <c r="BH86" s="33"/>
      <c r="BI86" s="33"/>
      <c r="BJ86" s="33"/>
      <c r="BK86" s="33"/>
      <c r="BL86" s="33"/>
      <c r="BM86" s="33"/>
      <c r="BN86" s="33"/>
      <c r="BO86" s="33"/>
      <c r="BP86" s="33"/>
      <c r="BQ86" s="33"/>
      <c r="BR86" s="33"/>
      <c r="BS86" s="33"/>
      <c r="BT86" s="33"/>
      <c r="BU86" s="33"/>
      <c r="BV86" s="33"/>
      <c r="BW86" s="33"/>
      <c r="BX86" s="33"/>
      <c r="BY86" s="33"/>
      <c r="BZ86" s="85">
        <f t="shared" si="1"/>
        <v>0</v>
      </c>
      <c r="CA86" s="33"/>
      <c r="CB86" s="33"/>
      <c r="CC86" s="33"/>
      <c r="CD86" s="33"/>
      <c r="CE86" s="33"/>
      <c r="CF86" s="33"/>
      <c r="CG86" s="33"/>
      <c r="CH86" s="33"/>
      <c r="CI86" s="33"/>
      <c r="CJ86" s="33"/>
      <c r="CK86" s="33"/>
      <c r="CL86" s="33"/>
      <c r="CM86" s="33"/>
      <c r="CN86" s="33"/>
      <c r="CO86" s="33"/>
      <c r="CP86" s="33"/>
      <c r="CQ86" s="33"/>
      <c r="CR86" s="33"/>
      <c r="CS86" s="33"/>
      <c r="CT86" s="33"/>
      <c r="CU86" s="33"/>
      <c r="CV86" s="33"/>
      <c r="CW86" s="33"/>
      <c r="CX86" s="33"/>
      <c r="CY86" s="33"/>
      <c r="CZ86" s="33"/>
      <c r="DA86" s="33"/>
      <c r="DB86" s="33"/>
      <c r="DC86" s="33"/>
      <c r="DD86" s="33"/>
      <c r="DE86" s="33"/>
      <c r="DF86" s="33"/>
      <c r="DG86" s="33"/>
      <c r="DH86" s="33"/>
      <c r="DI86" s="33"/>
      <c r="DJ86" s="33"/>
      <c r="DK86" s="33"/>
      <c r="DL86" s="33"/>
      <c r="DM86" s="33"/>
      <c r="DN86" s="33"/>
      <c r="DO86" s="33"/>
      <c r="DP86" s="33"/>
      <c r="DQ86" s="33"/>
      <c r="DR86" s="33"/>
      <c r="DS86" s="33"/>
      <c r="DT86" s="33"/>
      <c r="DU86" s="33"/>
      <c r="DV86" s="33"/>
      <c r="DW86" s="33"/>
      <c r="DX86" s="33"/>
      <c r="DY86" s="33"/>
      <c r="DZ86" s="33"/>
      <c r="EA86" s="33"/>
      <c r="EB86" s="33"/>
      <c r="EC86" s="33"/>
      <c r="ED86" s="33"/>
      <c r="EE86" s="33"/>
      <c r="EF86" s="33"/>
      <c r="EG86" s="33"/>
      <c r="EH86" s="33"/>
      <c r="EI86" s="33"/>
      <c r="EJ86" s="33"/>
      <c r="EK86" s="33"/>
      <c r="EL86" s="33"/>
      <c r="EM86" s="33"/>
      <c r="EN86" s="33"/>
      <c r="EO86" s="33"/>
      <c r="EP86" s="33"/>
      <c r="EQ86" s="33"/>
      <c r="ER86" s="33"/>
      <c r="ES86" s="33"/>
      <c r="ET86" s="33"/>
      <c r="EU86" s="33"/>
      <c r="EV86" s="33"/>
      <c r="EW86" s="33"/>
      <c r="EX86" s="33"/>
      <c r="EY86" s="33"/>
      <c r="EZ86" s="33"/>
      <c r="FA86" s="33"/>
      <c r="FB86" s="33"/>
      <c r="FC86" s="33"/>
      <c r="FD86" s="33"/>
      <c r="FE86" s="33"/>
      <c r="FF86" s="33"/>
      <c r="FG86" s="33"/>
      <c r="FH86" s="33"/>
      <c r="FI86" s="33"/>
      <c r="FJ86" s="33"/>
      <c r="FK86" s="33"/>
      <c r="FL86" s="33"/>
    </row>
    <row r="87" spans="1:168" x14ac:dyDescent="0.2">
      <c r="A87" s="1" t="s">
        <v>82</v>
      </c>
      <c r="B87" s="22" t="s">
        <v>201</v>
      </c>
      <c r="C87" s="33"/>
      <c r="D87" s="33"/>
      <c r="E87" s="33"/>
      <c r="F87" s="33"/>
      <c r="G87" s="33"/>
      <c r="H87" s="33"/>
      <c r="I87" s="33"/>
      <c r="J87" s="33"/>
      <c r="K87" s="33"/>
      <c r="L87" s="33"/>
      <c r="M87" s="33"/>
      <c r="N87" s="33"/>
      <c r="O87" s="33"/>
      <c r="P87" s="33"/>
      <c r="Q87" s="33"/>
      <c r="R87" s="33"/>
      <c r="S87" s="33"/>
      <c r="T87" s="33"/>
      <c r="U87" s="33"/>
      <c r="V87" s="33"/>
      <c r="W87" s="33"/>
      <c r="X87" s="33"/>
      <c r="Y87" s="33"/>
      <c r="Z87" s="33"/>
      <c r="AA87" s="33"/>
      <c r="AB87" s="33"/>
      <c r="AC87" s="33"/>
      <c r="AD87" s="33"/>
      <c r="AE87" s="33"/>
      <c r="AF87" s="33"/>
      <c r="AG87" s="33"/>
      <c r="AH87" s="33"/>
      <c r="AI87" s="33"/>
      <c r="AJ87" s="33"/>
      <c r="AK87" s="33"/>
      <c r="AL87" s="33"/>
      <c r="AM87" s="33"/>
      <c r="AN87" s="33"/>
      <c r="AO87" s="33"/>
      <c r="AP87" s="33"/>
      <c r="AQ87" s="33"/>
      <c r="AR87" s="33"/>
      <c r="AS87" s="33"/>
      <c r="AT87" s="33"/>
      <c r="AU87" s="33"/>
      <c r="AV87" s="33"/>
      <c r="AW87" s="33"/>
      <c r="AX87" s="33"/>
      <c r="AY87" s="33"/>
      <c r="AZ87" s="33"/>
      <c r="BA87" s="33"/>
      <c r="BB87" s="33"/>
      <c r="BC87" s="33"/>
      <c r="BD87" s="33"/>
      <c r="BE87" s="33"/>
      <c r="BF87" s="33"/>
      <c r="BG87" s="33"/>
      <c r="BH87" s="33"/>
      <c r="BI87" s="33"/>
      <c r="BJ87" s="33"/>
      <c r="BK87" s="33"/>
      <c r="BL87" s="33"/>
      <c r="BM87" s="33"/>
      <c r="BN87" s="33"/>
      <c r="BO87" s="33"/>
      <c r="BP87" s="33"/>
      <c r="BQ87" s="33"/>
      <c r="BR87" s="33"/>
      <c r="BS87" s="33"/>
      <c r="BT87" s="33"/>
      <c r="BU87" s="33"/>
      <c r="BV87" s="33"/>
      <c r="BW87" s="33"/>
      <c r="BX87" s="33"/>
      <c r="BY87" s="33"/>
      <c r="BZ87" s="85">
        <f t="shared" si="1"/>
        <v>0</v>
      </c>
      <c r="CA87" s="33"/>
      <c r="CB87" s="33"/>
      <c r="CC87" s="33"/>
      <c r="CD87" s="33"/>
      <c r="CE87" s="33"/>
      <c r="CF87" s="33"/>
      <c r="CG87" s="33"/>
      <c r="CH87" s="33"/>
      <c r="CI87" s="33"/>
      <c r="CJ87" s="33"/>
      <c r="CK87" s="33"/>
      <c r="CL87" s="33"/>
      <c r="CM87" s="33"/>
      <c r="CN87" s="33"/>
      <c r="CO87" s="33"/>
      <c r="CP87" s="33"/>
      <c r="CQ87" s="33"/>
      <c r="CR87" s="33"/>
      <c r="CS87" s="33"/>
      <c r="CT87" s="33"/>
      <c r="CU87" s="33"/>
      <c r="CV87" s="33"/>
      <c r="CW87" s="33"/>
      <c r="CX87" s="33"/>
      <c r="CY87" s="33"/>
      <c r="CZ87" s="33"/>
      <c r="DA87" s="33"/>
      <c r="DB87" s="33"/>
      <c r="DC87" s="33"/>
      <c r="DD87" s="33"/>
      <c r="DE87" s="33"/>
      <c r="DF87" s="33"/>
      <c r="DG87" s="33"/>
      <c r="DH87" s="33"/>
      <c r="DI87" s="33"/>
      <c r="DJ87" s="33"/>
      <c r="DK87" s="33"/>
      <c r="DL87" s="33"/>
      <c r="DM87" s="33"/>
      <c r="DN87" s="33"/>
      <c r="DO87" s="33"/>
      <c r="DP87" s="33"/>
      <c r="DQ87" s="33"/>
      <c r="DR87" s="33"/>
      <c r="DS87" s="33"/>
      <c r="DT87" s="33"/>
      <c r="DU87" s="33"/>
      <c r="DV87" s="33"/>
      <c r="DW87" s="33"/>
      <c r="DX87" s="33"/>
      <c r="DY87" s="33"/>
      <c r="DZ87" s="33"/>
      <c r="EA87" s="33"/>
      <c r="EB87" s="33"/>
      <c r="EC87" s="33"/>
      <c r="ED87" s="33"/>
      <c r="EE87" s="33"/>
      <c r="EF87" s="33"/>
      <c r="EG87" s="33"/>
      <c r="EH87" s="33"/>
      <c r="EI87" s="33"/>
      <c r="EJ87" s="33"/>
      <c r="EK87" s="33"/>
      <c r="EL87" s="33"/>
      <c r="EM87" s="33"/>
      <c r="EN87" s="33"/>
      <c r="EO87" s="33"/>
      <c r="EP87" s="33"/>
      <c r="EQ87" s="33"/>
      <c r="ER87" s="33"/>
      <c r="ES87" s="33"/>
      <c r="ET87" s="33"/>
      <c r="EU87" s="33"/>
      <c r="EV87" s="33"/>
      <c r="EW87" s="33"/>
      <c r="EX87" s="33"/>
      <c r="EY87" s="33"/>
      <c r="EZ87" s="33"/>
      <c r="FA87" s="33"/>
      <c r="FB87" s="33"/>
      <c r="FC87" s="33"/>
      <c r="FD87" s="33"/>
      <c r="FE87" s="33"/>
      <c r="FF87" s="33"/>
      <c r="FG87" s="33"/>
      <c r="FH87" s="33"/>
      <c r="FI87" s="33"/>
      <c r="FJ87" s="33"/>
      <c r="FK87" s="33"/>
      <c r="FL87" s="33"/>
    </row>
    <row r="88" spans="1:168" x14ac:dyDescent="0.2">
      <c r="A88" s="1" t="s">
        <v>83</v>
      </c>
      <c r="B88" s="22" t="s">
        <v>202</v>
      </c>
      <c r="C88" s="33"/>
      <c r="D88" s="33"/>
      <c r="E88" s="33"/>
      <c r="F88" s="33"/>
      <c r="G88" s="33"/>
      <c r="H88" s="33"/>
      <c r="I88" s="33"/>
      <c r="J88" s="33"/>
      <c r="K88" s="33"/>
      <c r="L88" s="33"/>
      <c r="M88" s="33"/>
      <c r="N88" s="33"/>
      <c r="O88" s="33"/>
      <c r="P88" s="33"/>
      <c r="Q88" s="33"/>
      <c r="R88" s="33"/>
      <c r="S88" s="33"/>
      <c r="T88" s="33"/>
      <c r="U88" s="33"/>
      <c r="V88" s="33"/>
      <c r="W88" s="33"/>
      <c r="X88" s="33"/>
      <c r="Y88" s="33"/>
      <c r="Z88" s="33"/>
      <c r="AA88" s="33"/>
      <c r="AB88" s="33"/>
      <c r="AC88" s="33"/>
      <c r="AD88" s="33"/>
      <c r="AE88" s="33"/>
      <c r="AF88" s="33"/>
      <c r="AG88" s="33"/>
      <c r="AH88" s="33"/>
      <c r="AI88" s="33"/>
      <c r="AJ88" s="33"/>
      <c r="AK88" s="33"/>
      <c r="AL88" s="33"/>
      <c r="AM88" s="33"/>
      <c r="AN88" s="33"/>
      <c r="AO88" s="33"/>
      <c r="AP88" s="33"/>
      <c r="AQ88" s="33"/>
      <c r="AR88" s="33"/>
      <c r="AS88" s="33"/>
      <c r="AT88" s="33"/>
      <c r="AU88" s="33"/>
      <c r="AV88" s="33"/>
      <c r="AW88" s="33"/>
      <c r="AX88" s="33"/>
      <c r="AY88" s="33"/>
      <c r="AZ88" s="33"/>
      <c r="BA88" s="33"/>
      <c r="BB88" s="33"/>
      <c r="BC88" s="33"/>
      <c r="BD88" s="33"/>
      <c r="BE88" s="33"/>
      <c r="BF88" s="33"/>
      <c r="BG88" s="33"/>
      <c r="BH88" s="33"/>
      <c r="BI88" s="33"/>
      <c r="BJ88" s="33"/>
      <c r="BK88" s="33"/>
      <c r="BL88" s="33"/>
      <c r="BM88" s="33"/>
      <c r="BN88" s="33"/>
      <c r="BO88" s="33"/>
      <c r="BP88" s="33"/>
      <c r="BQ88" s="33"/>
      <c r="BR88" s="33"/>
      <c r="BS88" s="33"/>
      <c r="BT88" s="33"/>
      <c r="BU88" s="33"/>
      <c r="BV88" s="33"/>
      <c r="BW88" s="33"/>
      <c r="BX88" s="33"/>
      <c r="BY88" s="33"/>
      <c r="BZ88" s="85">
        <f t="shared" si="1"/>
        <v>0</v>
      </c>
      <c r="CA88" s="33"/>
      <c r="CB88" s="33"/>
      <c r="CC88" s="33"/>
      <c r="CD88" s="33"/>
      <c r="CE88" s="33"/>
      <c r="CF88" s="33"/>
      <c r="CG88" s="33"/>
      <c r="CH88" s="33"/>
      <c r="CI88" s="33"/>
      <c r="CJ88" s="33"/>
      <c r="CK88" s="33"/>
      <c r="CL88" s="33"/>
      <c r="CM88" s="33"/>
      <c r="CN88" s="33"/>
      <c r="CO88" s="33"/>
      <c r="CP88" s="33"/>
      <c r="CQ88" s="33"/>
      <c r="CR88" s="33"/>
      <c r="CS88" s="33"/>
      <c r="CT88" s="33"/>
      <c r="CU88" s="33"/>
      <c r="CV88" s="33"/>
      <c r="CW88" s="33"/>
      <c r="CX88" s="33"/>
      <c r="CY88" s="33"/>
      <c r="CZ88" s="33"/>
      <c r="DA88" s="33"/>
      <c r="DB88" s="33"/>
      <c r="DC88" s="33"/>
      <c r="DD88" s="33"/>
      <c r="DE88" s="33"/>
      <c r="DF88" s="33"/>
      <c r="DG88" s="33"/>
      <c r="DH88" s="33"/>
      <c r="DI88" s="33"/>
      <c r="DJ88" s="33"/>
      <c r="DK88" s="33"/>
      <c r="DL88" s="33"/>
      <c r="DM88" s="33"/>
      <c r="DN88" s="33"/>
      <c r="DO88" s="33"/>
      <c r="DP88" s="33"/>
      <c r="DQ88" s="33"/>
      <c r="DR88" s="33"/>
      <c r="DS88" s="33"/>
      <c r="DT88" s="33"/>
      <c r="DU88" s="33"/>
      <c r="DV88" s="33"/>
      <c r="DW88" s="33"/>
      <c r="DX88" s="33"/>
      <c r="DY88" s="33"/>
      <c r="DZ88" s="33"/>
      <c r="EA88" s="33"/>
      <c r="EB88" s="33"/>
      <c r="EC88" s="33"/>
      <c r="ED88" s="33"/>
      <c r="EE88" s="33"/>
      <c r="EF88" s="33"/>
      <c r="EG88" s="33"/>
      <c r="EH88" s="33"/>
      <c r="EI88" s="33"/>
      <c r="EJ88" s="33"/>
      <c r="EK88" s="33"/>
      <c r="EL88" s="33"/>
      <c r="EM88" s="33"/>
      <c r="EN88" s="33"/>
      <c r="EO88" s="33"/>
      <c r="EP88" s="33"/>
      <c r="EQ88" s="33"/>
      <c r="ER88" s="33"/>
      <c r="ES88" s="33"/>
      <c r="ET88" s="33"/>
      <c r="EU88" s="33"/>
      <c r="EV88" s="33"/>
      <c r="EW88" s="33"/>
      <c r="EX88" s="33"/>
      <c r="EY88" s="33"/>
      <c r="EZ88" s="33"/>
      <c r="FA88" s="33"/>
      <c r="FB88" s="33"/>
      <c r="FC88" s="33"/>
      <c r="FD88" s="33"/>
      <c r="FE88" s="33"/>
      <c r="FF88" s="33"/>
      <c r="FG88" s="33"/>
      <c r="FH88" s="33"/>
      <c r="FI88" s="33"/>
      <c r="FJ88" s="33"/>
      <c r="FK88" s="33"/>
      <c r="FL88" s="33"/>
    </row>
    <row r="89" spans="1:168" x14ac:dyDescent="0.2">
      <c r="A89" s="1" t="s">
        <v>84</v>
      </c>
      <c r="B89" s="22" t="s">
        <v>203</v>
      </c>
      <c r="C89" s="33"/>
      <c r="D89" s="33"/>
      <c r="E89" s="33"/>
      <c r="F89" s="33"/>
      <c r="G89" s="33"/>
      <c r="H89" s="33"/>
      <c r="I89" s="33"/>
      <c r="J89" s="33"/>
      <c r="K89" s="33"/>
      <c r="L89" s="33"/>
      <c r="M89" s="33"/>
      <c r="N89" s="33"/>
      <c r="O89" s="33"/>
      <c r="P89" s="33"/>
      <c r="Q89" s="33"/>
      <c r="R89" s="33"/>
      <c r="S89" s="33"/>
      <c r="T89" s="33"/>
      <c r="U89" s="33"/>
      <c r="V89" s="33"/>
      <c r="W89" s="33"/>
      <c r="X89" s="33"/>
      <c r="Y89" s="33"/>
      <c r="Z89" s="33"/>
      <c r="AA89" s="33"/>
      <c r="AB89" s="33"/>
      <c r="AC89" s="33"/>
      <c r="AD89" s="33"/>
      <c r="AE89" s="33"/>
      <c r="AF89" s="33"/>
      <c r="AG89" s="33"/>
      <c r="AH89" s="33"/>
      <c r="AI89" s="33"/>
      <c r="AJ89" s="33"/>
      <c r="AK89" s="33"/>
      <c r="AL89" s="33"/>
      <c r="AM89" s="33"/>
      <c r="AN89" s="33"/>
      <c r="AO89" s="33"/>
      <c r="AP89" s="33"/>
      <c r="AQ89" s="33"/>
      <c r="AR89" s="33"/>
      <c r="AS89" s="33"/>
      <c r="AT89" s="33"/>
      <c r="AU89" s="33"/>
      <c r="AV89" s="33"/>
      <c r="AW89" s="33"/>
      <c r="AX89" s="33"/>
      <c r="AY89" s="33"/>
      <c r="AZ89" s="33"/>
      <c r="BA89" s="33"/>
      <c r="BB89" s="33"/>
      <c r="BC89" s="33"/>
      <c r="BD89" s="33"/>
      <c r="BE89" s="33"/>
      <c r="BF89" s="33"/>
      <c r="BG89" s="33"/>
      <c r="BH89" s="33"/>
      <c r="BI89" s="33"/>
      <c r="BJ89" s="33"/>
      <c r="BK89" s="33"/>
      <c r="BL89" s="33"/>
      <c r="BM89" s="33"/>
      <c r="BN89" s="33"/>
      <c r="BO89" s="33"/>
      <c r="BP89" s="33"/>
      <c r="BQ89" s="33"/>
      <c r="BR89" s="33"/>
      <c r="BS89" s="33"/>
      <c r="BT89" s="33"/>
      <c r="BU89" s="33"/>
      <c r="BV89" s="33"/>
      <c r="BW89" s="33"/>
      <c r="BX89" s="33"/>
      <c r="BY89" s="33"/>
      <c r="BZ89" s="85">
        <f t="shared" si="1"/>
        <v>0</v>
      </c>
      <c r="CA89" s="33"/>
      <c r="CB89" s="33"/>
      <c r="CC89" s="33"/>
      <c r="CD89" s="33"/>
      <c r="CE89" s="33"/>
      <c r="CF89" s="33"/>
      <c r="CG89" s="33"/>
      <c r="CH89" s="33"/>
      <c r="CI89" s="33"/>
      <c r="CJ89" s="33"/>
      <c r="CK89" s="33"/>
      <c r="CL89" s="33"/>
      <c r="CM89" s="33"/>
      <c r="CN89" s="33"/>
      <c r="CO89" s="33"/>
      <c r="CP89" s="33"/>
      <c r="CQ89" s="33"/>
      <c r="CR89" s="33"/>
      <c r="CS89" s="33"/>
      <c r="CT89" s="33"/>
      <c r="CU89" s="33"/>
      <c r="CV89" s="33"/>
      <c r="CW89" s="33"/>
      <c r="CX89" s="33"/>
      <c r="CY89" s="33"/>
      <c r="CZ89" s="33"/>
      <c r="DA89" s="33"/>
      <c r="DB89" s="33"/>
      <c r="DC89" s="33"/>
      <c r="DD89" s="33"/>
      <c r="DE89" s="33"/>
      <c r="DF89" s="33"/>
      <c r="DG89" s="33"/>
      <c r="DH89" s="33"/>
      <c r="DI89" s="33"/>
      <c r="DJ89" s="33"/>
      <c r="DK89" s="33"/>
      <c r="DL89" s="33"/>
      <c r="DM89" s="33"/>
      <c r="DN89" s="33"/>
      <c r="DO89" s="33"/>
      <c r="DP89" s="33"/>
      <c r="DQ89" s="33"/>
      <c r="DR89" s="33"/>
      <c r="DS89" s="33"/>
      <c r="DT89" s="33"/>
      <c r="DU89" s="33"/>
      <c r="DV89" s="33"/>
      <c r="DW89" s="33"/>
      <c r="DX89" s="33"/>
      <c r="DY89" s="33"/>
      <c r="DZ89" s="33"/>
      <c r="EA89" s="33"/>
      <c r="EB89" s="33"/>
      <c r="EC89" s="33"/>
      <c r="ED89" s="33"/>
      <c r="EE89" s="33"/>
      <c r="EF89" s="33"/>
      <c r="EG89" s="33"/>
      <c r="EH89" s="33"/>
      <c r="EI89" s="33"/>
      <c r="EJ89" s="33"/>
      <c r="EK89" s="33"/>
      <c r="EL89" s="33"/>
      <c r="EM89" s="33"/>
      <c r="EN89" s="33"/>
      <c r="EO89" s="33"/>
      <c r="EP89" s="33"/>
      <c r="EQ89" s="33"/>
      <c r="ER89" s="33"/>
      <c r="ES89" s="33"/>
      <c r="ET89" s="33"/>
      <c r="EU89" s="33"/>
      <c r="EV89" s="33"/>
      <c r="EW89" s="33"/>
      <c r="EX89" s="33"/>
      <c r="EY89" s="33"/>
      <c r="EZ89" s="33"/>
      <c r="FA89" s="33"/>
      <c r="FB89" s="33"/>
      <c r="FC89" s="33"/>
      <c r="FD89" s="33"/>
      <c r="FE89" s="33"/>
      <c r="FF89" s="33"/>
      <c r="FG89" s="33"/>
      <c r="FH89" s="33"/>
      <c r="FI89" s="33"/>
      <c r="FJ89" s="33"/>
      <c r="FK89" s="33"/>
      <c r="FL89" s="33"/>
    </row>
    <row r="90" spans="1:168" x14ac:dyDescent="0.2">
      <c r="A90" s="1" t="s">
        <v>85</v>
      </c>
      <c r="B90" s="22" t="s">
        <v>204</v>
      </c>
      <c r="C90" s="33"/>
      <c r="D90" s="33"/>
      <c r="E90" s="33"/>
      <c r="F90" s="33"/>
      <c r="G90" s="33"/>
      <c r="H90" s="33"/>
      <c r="I90" s="33"/>
      <c r="J90" s="33"/>
      <c r="K90" s="33"/>
      <c r="L90" s="33"/>
      <c r="M90" s="33"/>
      <c r="N90" s="33"/>
      <c r="O90" s="33"/>
      <c r="P90" s="33"/>
      <c r="Q90" s="33"/>
      <c r="R90" s="33"/>
      <c r="S90" s="33"/>
      <c r="T90" s="33"/>
      <c r="U90" s="33"/>
      <c r="V90" s="33"/>
      <c r="W90" s="33"/>
      <c r="X90" s="33"/>
      <c r="Y90" s="33"/>
      <c r="Z90" s="33"/>
      <c r="AA90" s="33"/>
      <c r="AB90" s="33"/>
      <c r="AC90" s="33"/>
      <c r="AD90" s="33"/>
      <c r="AE90" s="33"/>
      <c r="AF90" s="33"/>
      <c r="AG90" s="33"/>
      <c r="AH90" s="33"/>
      <c r="AI90" s="33"/>
      <c r="AJ90" s="33"/>
      <c r="AK90" s="33"/>
      <c r="AL90" s="33"/>
      <c r="AM90" s="33"/>
      <c r="AN90" s="33"/>
      <c r="AO90" s="33"/>
      <c r="AP90" s="33"/>
      <c r="AQ90" s="33"/>
      <c r="AR90" s="33"/>
      <c r="AS90" s="33"/>
      <c r="AT90" s="33"/>
      <c r="AU90" s="33"/>
      <c r="AV90" s="33"/>
      <c r="AW90" s="33"/>
      <c r="AX90" s="33"/>
      <c r="AY90" s="33"/>
      <c r="AZ90" s="33"/>
      <c r="BA90" s="33"/>
      <c r="BB90" s="33"/>
      <c r="BC90" s="33"/>
      <c r="BD90" s="33"/>
      <c r="BE90" s="33"/>
      <c r="BF90" s="33"/>
      <c r="BG90" s="33"/>
      <c r="BH90" s="33"/>
      <c r="BI90" s="33"/>
      <c r="BJ90" s="33"/>
      <c r="BK90" s="33"/>
      <c r="BL90" s="33"/>
      <c r="BM90" s="33"/>
      <c r="BN90" s="33"/>
      <c r="BO90" s="33"/>
      <c r="BP90" s="33"/>
      <c r="BQ90" s="33"/>
      <c r="BR90" s="33"/>
      <c r="BS90" s="33"/>
      <c r="BT90" s="33"/>
      <c r="BU90" s="33"/>
      <c r="BV90" s="33"/>
      <c r="BW90" s="33"/>
      <c r="BX90" s="33"/>
      <c r="BY90" s="33"/>
      <c r="BZ90" s="85">
        <f t="shared" si="1"/>
        <v>0</v>
      </c>
      <c r="CA90" s="33"/>
      <c r="CB90" s="33"/>
      <c r="CC90" s="33"/>
      <c r="CD90" s="33"/>
      <c r="CE90" s="33"/>
      <c r="CF90" s="33"/>
      <c r="CG90" s="33"/>
      <c r="CH90" s="33"/>
      <c r="CI90" s="33"/>
      <c r="CJ90" s="33"/>
      <c r="CK90" s="33"/>
      <c r="CL90" s="33"/>
      <c r="CM90" s="33"/>
      <c r="CN90" s="33"/>
      <c r="CO90" s="33"/>
      <c r="CP90" s="33"/>
      <c r="CQ90" s="33"/>
      <c r="CR90" s="33"/>
      <c r="CS90" s="33"/>
      <c r="CT90" s="33"/>
      <c r="CU90" s="33"/>
      <c r="CV90" s="33"/>
      <c r="CW90" s="33"/>
      <c r="CX90" s="33"/>
      <c r="CY90" s="33"/>
      <c r="CZ90" s="33"/>
      <c r="DA90" s="33"/>
      <c r="DB90" s="33"/>
      <c r="DC90" s="33"/>
      <c r="DD90" s="33"/>
      <c r="DE90" s="33"/>
      <c r="DF90" s="33"/>
      <c r="DG90" s="33"/>
      <c r="DH90" s="33"/>
      <c r="DI90" s="33"/>
      <c r="DJ90" s="33"/>
      <c r="DK90" s="33"/>
      <c r="DL90" s="33"/>
      <c r="DM90" s="33"/>
      <c r="DN90" s="33"/>
      <c r="DO90" s="33"/>
      <c r="DP90" s="33"/>
      <c r="DQ90" s="33"/>
      <c r="DR90" s="33"/>
      <c r="DS90" s="33"/>
      <c r="DT90" s="33"/>
      <c r="DU90" s="33"/>
      <c r="DV90" s="33"/>
      <c r="DW90" s="33"/>
      <c r="DX90" s="33"/>
      <c r="DY90" s="33"/>
      <c r="DZ90" s="33"/>
      <c r="EA90" s="33"/>
      <c r="EB90" s="33"/>
      <c r="EC90" s="33"/>
      <c r="ED90" s="33"/>
      <c r="EE90" s="33"/>
      <c r="EF90" s="33"/>
      <c r="EG90" s="33"/>
      <c r="EH90" s="33"/>
      <c r="EI90" s="33"/>
      <c r="EJ90" s="33"/>
      <c r="EK90" s="33"/>
      <c r="EL90" s="33"/>
      <c r="EM90" s="33"/>
      <c r="EN90" s="33"/>
      <c r="EO90" s="33"/>
      <c r="EP90" s="33"/>
      <c r="EQ90" s="33"/>
      <c r="ER90" s="33"/>
      <c r="ES90" s="33"/>
      <c r="ET90" s="33"/>
      <c r="EU90" s="33"/>
      <c r="EV90" s="33"/>
      <c r="EW90" s="33"/>
      <c r="EX90" s="33"/>
      <c r="EY90" s="33"/>
      <c r="EZ90" s="33"/>
      <c r="FA90" s="33"/>
      <c r="FB90" s="33"/>
      <c r="FC90" s="33"/>
      <c r="FD90" s="33"/>
      <c r="FE90" s="33"/>
      <c r="FF90" s="33"/>
      <c r="FG90" s="33"/>
      <c r="FH90" s="33"/>
      <c r="FI90" s="33"/>
      <c r="FJ90" s="33"/>
      <c r="FK90" s="33"/>
      <c r="FL90" s="33"/>
    </row>
    <row r="91" spans="1:168" x14ac:dyDescent="0.2">
      <c r="A91" s="1" t="s">
        <v>86</v>
      </c>
      <c r="B91" s="22" t="s">
        <v>205</v>
      </c>
      <c r="C91" s="33"/>
      <c r="D91" s="33"/>
      <c r="E91" s="33"/>
      <c r="F91" s="33"/>
      <c r="G91" s="33"/>
      <c r="H91" s="33"/>
      <c r="I91" s="33"/>
      <c r="J91" s="33"/>
      <c r="K91" s="33"/>
      <c r="L91" s="33"/>
      <c r="M91" s="33"/>
      <c r="N91" s="33"/>
      <c r="O91" s="33"/>
      <c r="P91" s="33"/>
      <c r="Q91" s="33"/>
      <c r="R91" s="33"/>
      <c r="S91" s="33"/>
      <c r="T91" s="33"/>
      <c r="U91" s="33"/>
      <c r="V91" s="33"/>
      <c r="W91" s="33"/>
      <c r="X91" s="33"/>
      <c r="Y91" s="33"/>
      <c r="Z91" s="33"/>
      <c r="AA91" s="33"/>
      <c r="AB91" s="33"/>
      <c r="AC91" s="33"/>
      <c r="AD91" s="33"/>
      <c r="AE91" s="33"/>
      <c r="AF91" s="33"/>
      <c r="AG91" s="33"/>
      <c r="AH91" s="33"/>
      <c r="AI91" s="33"/>
      <c r="AJ91" s="33"/>
      <c r="AK91" s="33"/>
      <c r="AL91" s="33"/>
      <c r="AM91" s="33"/>
      <c r="AN91" s="33"/>
      <c r="AO91" s="33"/>
      <c r="AP91" s="33"/>
      <c r="AQ91" s="33"/>
      <c r="AR91" s="33"/>
      <c r="AS91" s="33"/>
      <c r="AT91" s="33"/>
      <c r="AU91" s="33"/>
      <c r="AV91" s="33"/>
      <c r="AW91" s="33"/>
      <c r="AX91" s="33"/>
      <c r="AY91" s="33"/>
      <c r="AZ91" s="33"/>
      <c r="BA91" s="33"/>
      <c r="BB91" s="33"/>
      <c r="BC91" s="33"/>
      <c r="BD91" s="33"/>
      <c r="BE91" s="33"/>
      <c r="BF91" s="33"/>
      <c r="BG91" s="33"/>
      <c r="BH91" s="33"/>
      <c r="BI91" s="33"/>
      <c r="BJ91" s="33"/>
      <c r="BK91" s="33"/>
      <c r="BL91" s="33"/>
      <c r="BM91" s="33"/>
      <c r="BN91" s="33"/>
      <c r="BO91" s="33"/>
      <c r="BP91" s="33"/>
      <c r="BQ91" s="33"/>
      <c r="BR91" s="33"/>
      <c r="BS91" s="33"/>
      <c r="BT91" s="33"/>
      <c r="BU91" s="33"/>
      <c r="BV91" s="33"/>
      <c r="BW91" s="33"/>
      <c r="BX91" s="33"/>
      <c r="BY91" s="33"/>
      <c r="BZ91" s="85">
        <f t="shared" si="1"/>
        <v>0</v>
      </c>
      <c r="CA91" s="33"/>
      <c r="CB91" s="33"/>
      <c r="CC91" s="33"/>
      <c r="CD91" s="33"/>
      <c r="CE91" s="33"/>
      <c r="CF91" s="33"/>
      <c r="CG91" s="33"/>
      <c r="CH91" s="33"/>
      <c r="CI91" s="33"/>
      <c r="CJ91" s="33"/>
      <c r="CK91" s="33"/>
      <c r="CL91" s="33"/>
      <c r="CM91" s="33"/>
      <c r="CN91" s="33"/>
      <c r="CO91" s="33"/>
      <c r="CP91" s="33"/>
      <c r="CQ91" s="33"/>
      <c r="CR91" s="33"/>
      <c r="CS91" s="33"/>
      <c r="CT91" s="33"/>
      <c r="CU91" s="33"/>
      <c r="CV91" s="33"/>
      <c r="CW91" s="33"/>
      <c r="CX91" s="33"/>
      <c r="CY91" s="33"/>
      <c r="CZ91" s="33"/>
      <c r="DA91" s="33"/>
      <c r="DB91" s="33"/>
      <c r="DC91" s="33"/>
      <c r="DD91" s="33"/>
      <c r="DE91" s="33"/>
      <c r="DF91" s="33"/>
      <c r="DG91" s="33"/>
      <c r="DH91" s="33"/>
      <c r="DI91" s="33"/>
      <c r="DJ91" s="33"/>
      <c r="DK91" s="33"/>
      <c r="DL91" s="33"/>
      <c r="DM91" s="33"/>
      <c r="DN91" s="33"/>
      <c r="DO91" s="33"/>
      <c r="DP91" s="33"/>
      <c r="DQ91" s="33"/>
      <c r="DR91" s="33"/>
      <c r="DS91" s="33"/>
      <c r="DT91" s="33"/>
      <c r="DU91" s="33"/>
      <c r="DV91" s="33"/>
      <c r="DW91" s="33"/>
      <c r="DX91" s="33"/>
      <c r="DY91" s="33"/>
      <c r="DZ91" s="33"/>
      <c r="EA91" s="33"/>
      <c r="EB91" s="33"/>
      <c r="EC91" s="33"/>
      <c r="ED91" s="33"/>
      <c r="EE91" s="33"/>
      <c r="EF91" s="33"/>
      <c r="EG91" s="33"/>
      <c r="EH91" s="33"/>
      <c r="EI91" s="33"/>
      <c r="EJ91" s="33"/>
      <c r="EK91" s="33"/>
      <c r="EL91" s="33"/>
      <c r="EM91" s="33"/>
      <c r="EN91" s="33"/>
      <c r="EO91" s="33"/>
      <c r="EP91" s="33"/>
      <c r="EQ91" s="33"/>
      <c r="ER91" s="33"/>
      <c r="ES91" s="33"/>
      <c r="ET91" s="33"/>
      <c r="EU91" s="33"/>
      <c r="EV91" s="33"/>
      <c r="EW91" s="33"/>
      <c r="EX91" s="33"/>
      <c r="EY91" s="33"/>
      <c r="EZ91" s="33"/>
      <c r="FA91" s="33"/>
      <c r="FB91" s="33"/>
      <c r="FC91" s="33"/>
      <c r="FD91" s="33"/>
      <c r="FE91" s="33"/>
      <c r="FF91" s="33"/>
      <c r="FG91" s="33"/>
      <c r="FH91" s="33"/>
      <c r="FI91" s="33"/>
      <c r="FJ91" s="33"/>
      <c r="FK91" s="33"/>
      <c r="FL91" s="33"/>
    </row>
    <row r="92" spans="1:168" x14ac:dyDescent="0.2">
      <c r="A92" s="1" t="s">
        <v>87</v>
      </c>
      <c r="B92" s="22" t="s">
        <v>206</v>
      </c>
      <c r="C92" s="33"/>
      <c r="D92" s="33"/>
      <c r="E92" s="33"/>
      <c r="F92" s="33"/>
      <c r="G92" s="33"/>
      <c r="H92" s="33"/>
      <c r="I92" s="33"/>
      <c r="J92" s="33"/>
      <c r="K92" s="33"/>
      <c r="L92" s="33"/>
      <c r="M92" s="33"/>
      <c r="N92" s="33"/>
      <c r="O92" s="33"/>
      <c r="P92" s="33"/>
      <c r="Q92" s="33"/>
      <c r="R92" s="33"/>
      <c r="S92" s="33"/>
      <c r="T92" s="33"/>
      <c r="U92" s="33"/>
      <c r="V92" s="33"/>
      <c r="W92" s="33"/>
      <c r="X92" s="33"/>
      <c r="Y92" s="33"/>
      <c r="Z92" s="33"/>
      <c r="AA92" s="33"/>
      <c r="AB92" s="33"/>
      <c r="AC92" s="33"/>
      <c r="AD92" s="33"/>
      <c r="AE92" s="33"/>
      <c r="AF92" s="33"/>
      <c r="AG92" s="33"/>
      <c r="AH92" s="33"/>
      <c r="AI92" s="33"/>
      <c r="AJ92" s="33"/>
      <c r="AK92" s="33"/>
      <c r="AL92" s="33"/>
      <c r="AM92" s="33"/>
      <c r="AN92" s="33"/>
      <c r="AO92" s="33"/>
      <c r="AP92" s="33"/>
      <c r="AQ92" s="33"/>
      <c r="AR92" s="33"/>
      <c r="AS92" s="33"/>
      <c r="AT92" s="33"/>
      <c r="AU92" s="33"/>
      <c r="AV92" s="33"/>
      <c r="AW92" s="33"/>
      <c r="AX92" s="33"/>
      <c r="AY92" s="33"/>
      <c r="AZ92" s="33"/>
      <c r="BA92" s="33"/>
      <c r="BB92" s="33"/>
      <c r="BC92" s="33"/>
      <c r="BD92" s="33"/>
      <c r="BE92" s="33"/>
      <c r="BF92" s="33"/>
      <c r="BG92" s="33"/>
      <c r="BH92" s="33"/>
      <c r="BI92" s="33"/>
      <c r="BJ92" s="33"/>
      <c r="BK92" s="33"/>
      <c r="BL92" s="33"/>
      <c r="BM92" s="33"/>
      <c r="BN92" s="33"/>
      <c r="BO92" s="33"/>
      <c r="BP92" s="33"/>
      <c r="BQ92" s="33"/>
      <c r="BR92" s="33"/>
      <c r="BS92" s="33"/>
      <c r="BT92" s="33"/>
      <c r="BU92" s="33"/>
      <c r="BV92" s="33"/>
      <c r="BW92" s="33"/>
      <c r="BX92" s="33"/>
      <c r="BY92" s="33"/>
      <c r="BZ92" s="85">
        <f t="shared" si="1"/>
        <v>0</v>
      </c>
      <c r="CA92" s="33"/>
      <c r="CB92" s="33"/>
      <c r="CC92" s="33"/>
      <c r="CD92" s="33"/>
      <c r="CE92" s="33"/>
      <c r="CF92" s="33"/>
      <c r="CG92" s="33"/>
      <c r="CH92" s="33"/>
      <c r="CI92" s="33"/>
      <c r="CJ92" s="33"/>
      <c r="CK92" s="33"/>
      <c r="CL92" s="33"/>
      <c r="CM92" s="33"/>
      <c r="CN92" s="33"/>
      <c r="CO92" s="33"/>
      <c r="CP92" s="33"/>
      <c r="CQ92" s="33"/>
      <c r="CR92" s="33"/>
      <c r="CS92" s="33"/>
      <c r="CT92" s="33"/>
      <c r="CU92" s="33"/>
      <c r="CV92" s="33"/>
      <c r="CW92" s="33"/>
      <c r="CX92" s="33"/>
      <c r="CY92" s="33"/>
      <c r="CZ92" s="33"/>
      <c r="DA92" s="33"/>
      <c r="DB92" s="33"/>
      <c r="DC92" s="33"/>
      <c r="DD92" s="33"/>
      <c r="DE92" s="33"/>
      <c r="DF92" s="33"/>
      <c r="DG92" s="33"/>
      <c r="DH92" s="33"/>
      <c r="DI92" s="33"/>
      <c r="DJ92" s="33"/>
      <c r="DK92" s="33"/>
      <c r="DL92" s="33"/>
      <c r="DM92" s="33"/>
      <c r="DN92" s="33"/>
      <c r="DO92" s="33"/>
      <c r="DP92" s="33"/>
      <c r="DQ92" s="33"/>
      <c r="DR92" s="33"/>
      <c r="DS92" s="33"/>
      <c r="DT92" s="33"/>
      <c r="DU92" s="33"/>
      <c r="DV92" s="33"/>
      <c r="DW92" s="33"/>
      <c r="DX92" s="33"/>
      <c r="DY92" s="33"/>
      <c r="DZ92" s="33"/>
      <c r="EA92" s="33"/>
      <c r="EB92" s="33"/>
      <c r="EC92" s="33"/>
      <c r="ED92" s="33"/>
      <c r="EE92" s="33"/>
      <c r="EF92" s="33"/>
      <c r="EG92" s="33"/>
      <c r="EH92" s="33"/>
      <c r="EI92" s="33"/>
      <c r="EJ92" s="33"/>
      <c r="EK92" s="33"/>
      <c r="EL92" s="33"/>
      <c r="EM92" s="33"/>
      <c r="EN92" s="33"/>
      <c r="EO92" s="33"/>
      <c r="EP92" s="33"/>
      <c r="EQ92" s="33"/>
      <c r="ER92" s="33"/>
      <c r="ES92" s="33"/>
      <c r="ET92" s="33"/>
      <c r="EU92" s="33"/>
      <c r="EV92" s="33"/>
      <c r="EW92" s="33"/>
      <c r="EX92" s="33"/>
      <c r="EY92" s="33"/>
      <c r="EZ92" s="33"/>
      <c r="FA92" s="33"/>
      <c r="FB92" s="33"/>
      <c r="FC92" s="33"/>
      <c r="FD92" s="33"/>
      <c r="FE92" s="33"/>
      <c r="FF92" s="33"/>
      <c r="FG92" s="33"/>
      <c r="FH92" s="33"/>
      <c r="FI92" s="33"/>
      <c r="FJ92" s="33"/>
      <c r="FK92" s="33"/>
      <c r="FL92" s="33"/>
    </row>
    <row r="93" spans="1:168" x14ac:dyDescent="0.2">
      <c r="A93" s="1" t="s">
        <v>88</v>
      </c>
      <c r="B93" s="22" t="s">
        <v>207</v>
      </c>
      <c r="C93" s="33"/>
      <c r="D93" s="33"/>
      <c r="E93" s="33"/>
      <c r="F93" s="33"/>
      <c r="G93" s="33"/>
      <c r="H93" s="33"/>
      <c r="I93" s="33"/>
      <c r="J93" s="33"/>
      <c r="K93" s="33"/>
      <c r="L93" s="33"/>
      <c r="M93" s="33"/>
      <c r="N93" s="33"/>
      <c r="O93" s="33"/>
      <c r="P93" s="33"/>
      <c r="Q93" s="33"/>
      <c r="R93" s="33"/>
      <c r="S93" s="33"/>
      <c r="T93" s="33"/>
      <c r="U93" s="33"/>
      <c r="V93" s="33"/>
      <c r="W93" s="33"/>
      <c r="X93" s="33"/>
      <c r="Y93" s="33"/>
      <c r="Z93" s="33"/>
      <c r="AA93" s="33"/>
      <c r="AB93" s="33"/>
      <c r="AC93" s="33"/>
      <c r="AD93" s="33"/>
      <c r="AE93" s="33"/>
      <c r="AF93" s="33"/>
      <c r="AG93" s="33"/>
      <c r="AH93" s="33"/>
      <c r="AI93" s="33"/>
      <c r="AJ93" s="33"/>
      <c r="AK93" s="33"/>
      <c r="AL93" s="33"/>
      <c r="AM93" s="33"/>
      <c r="AN93" s="33"/>
      <c r="AO93" s="33"/>
      <c r="AP93" s="33"/>
      <c r="AQ93" s="33"/>
      <c r="AR93" s="33"/>
      <c r="AS93" s="33"/>
      <c r="AT93" s="33"/>
      <c r="AU93" s="33"/>
      <c r="AV93" s="33"/>
      <c r="AW93" s="33"/>
      <c r="AX93" s="33"/>
      <c r="AY93" s="33"/>
      <c r="AZ93" s="33"/>
      <c r="BA93" s="33"/>
      <c r="BB93" s="33"/>
      <c r="BC93" s="33"/>
      <c r="BD93" s="33"/>
      <c r="BE93" s="33"/>
      <c r="BF93" s="33"/>
      <c r="BG93" s="33"/>
      <c r="BH93" s="33"/>
      <c r="BI93" s="33"/>
      <c r="BJ93" s="33"/>
      <c r="BK93" s="33"/>
      <c r="BL93" s="33"/>
      <c r="BM93" s="33"/>
      <c r="BN93" s="33"/>
      <c r="BO93" s="33"/>
      <c r="BP93" s="33"/>
      <c r="BQ93" s="33"/>
      <c r="BR93" s="33"/>
      <c r="BS93" s="33"/>
      <c r="BT93" s="33"/>
      <c r="BU93" s="33"/>
      <c r="BV93" s="33"/>
      <c r="BW93" s="33"/>
      <c r="BX93" s="33"/>
      <c r="BY93" s="33"/>
      <c r="BZ93" s="85">
        <f t="shared" si="1"/>
        <v>0</v>
      </c>
      <c r="CA93" s="33"/>
      <c r="CB93" s="33"/>
      <c r="CC93" s="33"/>
      <c r="CD93" s="33"/>
      <c r="CE93" s="33"/>
      <c r="CF93" s="33"/>
      <c r="CG93" s="33"/>
      <c r="CH93" s="33"/>
      <c r="CI93" s="33"/>
      <c r="CJ93" s="33"/>
      <c r="CK93" s="33"/>
      <c r="CL93" s="33"/>
      <c r="CM93" s="33"/>
      <c r="CN93" s="33"/>
      <c r="CO93" s="33"/>
      <c r="CP93" s="33"/>
      <c r="CQ93" s="33"/>
      <c r="CR93" s="33"/>
      <c r="CS93" s="33"/>
      <c r="CT93" s="33"/>
      <c r="CU93" s="33"/>
      <c r="CV93" s="33"/>
      <c r="CW93" s="33"/>
      <c r="CX93" s="33"/>
      <c r="CY93" s="33"/>
      <c r="CZ93" s="33"/>
      <c r="DA93" s="33"/>
      <c r="DB93" s="33"/>
      <c r="DC93" s="33"/>
      <c r="DD93" s="33"/>
      <c r="DE93" s="33"/>
      <c r="DF93" s="33"/>
      <c r="DG93" s="33"/>
      <c r="DH93" s="33"/>
      <c r="DI93" s="33"/>
      <c r="DJ93" s="33"/>
      <c r="DK93" s="33"/>
      <c r="DL93" s="33"/>
      <c r="DM93" s="33"/>
      <c r="DN93" s="33"/>
      <c r="DO93" s="33"/>
      <c r="DP93" s="33"/>
      <c r="DQ93" s="33"/>
      <c r="DR93" s="33"/>
      <c r="DS93" s="33"/>
      <c r="DT93" s="33"/>
      <c r="DU93" s="33"/>
      <c r="DV93" s="33"/>
      <c r="DW93" s="33"/>
      <c r="DX93" s="33"/>
      <c r="DY93" s="33"/>
      <c r="DZ93" s="33"/>
      <c r="EA93" s="33"/>
      <c r="EB93" s="33"/>
      <c r="EC93" s="33"/>
      <c r="ED93" s="33"/>
      <c r="EE93" s="33"/>
      <c r="EF93" s="33"/>
      <c r="EG93" s="33"/>
      <c r="EH93" s="33"/>
      <c r="EI93" s="33"/>
      <c r="EJ93" s="33"/>
      <c r="EK93" s="33"/>
      <c r="EL93" s="33"/>
      <c r="EM93" s="33"/>
      <c r="EN93" s="33"/>
      <c r="EO93" s="33"/>
      <c r="EP93" s="33"/>
      <c r="EQ93" s="33"/>
      <c r="ER93" s="33"/>
      <c r="ES93" s="33"/>
      <c r="ET93" s="33"/>
      <c r="EU93" s="33"/>
      <c r="EV93" s="33"/>
      <c r="EW93" s="33"/>
      <c r="EX93" s="33"/>
      <c r="EY93" s="33"/>
      <c r="EZ93" s="33"/>
      <c r="FA93" s="33"/>
      <c r="FB93" s="33"/>
      <c r="FC93" s="33"/>
      <c r="FD93" s="33"/>
      <c r="FE93" s="33"/>
      <c r="FF93" s="33"/>
      <c r="FG93" s="33"/>
      <c r="FH93" s="33"/>
      <c r="FI93" s="33"/>
      <c r="FJ93" s="33"/>
      <c r="FK93" s="33"/>
      <c r="FL93" s="33"/>
    </row>
    <row r="94" spans="1:168" x14ac:dyDescent="0.2">
      <c r="A94" s="1" t="s">
        <v>89</v>
      </c>
      <c r="B94" s="22" t="s">
        <v>208</v>
      </c>
      <c r="C94" s="33"/>
      <c r="D94" s="33"/>
      <c r="E94" s="33"/>
      <c r="F94" s="33"/>
      <c r="G94" s="33"/>
      <c r="H94" s="33"/>
      <c r="I94" s="33"/>
      <c r="J94" s="33"/>
      <c r="K94" s="33"/>
      <c r="L94" s="33"/>
      <c r="M94" s="33"/>
      <c r="N94" s="33"/>
      <c r="O94" s="33"/>
      <c r="P94" s="33"/>
      <c r="Q94" s="33"/>
      <c r="R94" s="33"/>
      <c r="S94" s="33"/>
      <c r="T94" s="33"/>
      <c r="U94" s="33"/>
      <c r="V94" s="33"/>
      <c r="W94" s="33"/>
      <c r="X94" s="33"/>
      <c r="Y94" s="33"/>
      <c r="Z94" s="33"/>
      <c r="AA94" s="33"/>
      <c r="AB94" s="33"/>
      <c r="AC94" s="33"/>
      <c r="AD94" s="33"/>
      <c r="AE94" s="33"/>
      <c r="AF94" s="33"/>
      <c r="AG94" s="33"/>
      <c r="AH94" s="33"/>
      <c r="AI94" s="33"/>
      <c r="AJ94" s="33"/>
      <c r="AK94" s="33"/>
      <c r="AL94" s="33"/>
      <c r="AM94" s="33"/>
      <c r="AN94" s="33"/>
      <c r="AO94" s="33"/>
      <c r="AP94" s="33"/>
      <c r="AQ94" s="33"/>
      <c r="AR94" s="33"/>
      <c r="AS94" s="33"/>
      <c r="AT94" s="33"/>
      <c r="AU94" s="33"/>
      <c r="AV94" s="33"/>
      <c r="AW94" s="33"/>
      <c r="AX94" s="33"/>
      <c r="AY94" s="33"/>
      <c r="AZ94" s="33"/>
      <c r="BA94" s="33"/>
      <c r="BB94" s="33"/>
      <c r="BC94" s="33"/>
      <c r="BD94" s="33"/>
      <c r="BE94" s="33"/>
      <c r="BF94" s="33"/>
      <c r="BG94" s="33"/>
      <c r="BH94" s="33"/>
      <c r="BI94" s="33"/>
      <c r="BJ94" s="33"/>
      <c r="BK94" s="33"/>
      <c r="BL94" s="33"/>
      <c r="BM94" s="33"/>
      <c r="BN94" s="33"/>
      <c r="BO94" s="33"/>
      <c r="BP94" s="33"/>
      <c r="BQ94" s="33"/>
      <c r="BR94" s="33"/>
      <c r="BS94" s="33"/>
      <c r="BT94" s="33"/>
      <c r="BU94" s="33"/>
      <c r="BV94" s="33"/>
      <c r="BW94" s="33"/>
      <c r="BX94" s="33"/>
      <c r="BY94" s="33"/>
      <c r="BZ94" s="85">
        <f t="shared" si="1"/>
        <v>0</v>
      </c>
      <c r="CA94" s="33"/>
      <c r="CB94" s="33"/>
      <c r="CC94" s="33"/>
      <c r="CD94" s="33"/>
      <c r="CE94" s="33"/>
      <c r="CF94" s="33"/>
      <c r="CG94" s="33"/>
      <c r="CH94" s="33"/>
      <c r="CI94" s="33"/>
      <c r="CJ94" s="33"/>
      <c r="CK94" s="33"/>
      <c r="CL94" s="33"/>
      <c r="CM94" s="33"/>
      <c r="CN94" s="33"/>
      <c r="CO94" s="33"/>
      <c r="CP94" s="33"/>
      <c r="CQ94" s="33"/>
      <c r="CR94" s="33"/>
      <c r="CS94" s="33"/>
      <c r="CT94" s="33"/>
      <c r="CU94" s="33"/>
      <c r="CV94" s="33"/>
      <c r="CW94" s="33"/>
      <c r="CX94" s="33"/>
      <c r="CY94" s="33"/>
      <c r="CZ94" s="33"/>
      <c r="DA94" s="33"/>
      <c r="DB94" s="33"/>
      <c r="DC94" s="33"/>
      <c r="DD94" s="33"/>
      <c r="DE94" s="33"/>
      <c r="DF94" s="33"/>
      <c r="DG94" s="33"/>
      <c r="DH94" s="33"/>
      <c r="DI94" s="33"/>
      <c r="DJ94" s="33"/>
      <c r="DK94" s="33"/>
      <c r="DL94" s="33"/>
      <c r="DM94" s="33"/>
      <c r="DN94" s="33"/>
      <c r="DO94" s="33"/>
      <c r="DP94" s="33"/>
      <c r="DQ94" s="33"/>
      <c r="DR94" s="33"/>
      <c r="DS94" s="33"/>
      <c r="DT94" s="33"/>
      <c r="DU94" s="33"/>
      <c r="DV94" s="33"/>
      <c r="DW94" s="33"/>
      <c r="DX94" s="33"/>
      <c r="DY94" s="33"/>
      <c r="DZ94" s="33"/>
      <c r="EA94" s="33"/>
      <c r="EB94" s="33"/>
      <c r="EC94" s="33"/>
      <c r="ED94" s="33"/>
      <c r="EE94" s="33"/>
      <c r="EF94" s="33"/>
      <c r="EG94" s="33"/>
      <c r="EH94" s="33"/>
      <c r="EI94" s="33"/>
      <c r="EJ94" s="33"/>
      <c r="EK94" s="33"/>
      <c r="EL94" s="33"/>
      <c r="EM94" s="33"/>
      <c r="EN94" s="33"/>
      <c r="EO94" s="33"/>
      <c r="EP94" s="33"/>
      <c r="EQ94" s="33"/>
      <c r="ER94" s="33"/>
      <c r="ES94" s="33"/>
      <c r="ET94" s="33"/>
      <c r="EU94" s="33"/>
      <c r="EV94" s="33"/>
      <c r="EW94" s="33"/>
      <c r="EX94" s="33"/>
      <c r="EY94" s="33"/>
      <c r="EZ94" s="33"/>
      <c r="FA94" s="33"/>
      <c r="FB94" s="33"/>
      <c r="FC94" s="33"/>
      <c r="FD94" s="33"/>
      <c r="FE94" s="33"/>
      <c r="FF94" s="33"/>
      <c r="FG94" s="33"/>
      <c r="FH94" s="33"/>
      <c r="FI94" s="33"/>
      <c r="FJ94" s="33"/>
      <c r="FK94" s="33"/>
      <c r="FL94" s="33"/>
    </row>
    <row r="95" spans="1:168" x14ac:dyDescent="0.2">
      <c r="A95" s="1" t="s">
        <v>90</v>
      </c>
      <c r="B95" s="22" t="s">
        <v>209</v>
      </c>
      <c r="C95" s="33"/>
      <c r="D95" s="33"/>
      <c r="E95" s="33"/>
      <c r="F95" s="33"/>
      <c r="G95" s="33"/>
      <c r="H95" s="33"/>
      <c r="I95" s="33"/>
      <c r="J95" s="33"/>
      <c r="K95" s="33"/>
      <c r="L95" s="33"/>
      <c r="M95" s="33"/>
      <c r="N95" s="33"/>
      <c r="O95" s="33"/>
      <c r="P95" s="33"/>
      <c r="Q95" s="33"/>
      <c r="R95" s="33"/>
      <c r="S95" s="33"/>
      <c r="T95" s="33"/>
      <c r="U95" s="33"/>
      <c r="V95" s="33"/>
      <c r="W95" s="33"/>
      <c r="X95" s="33"/>
      <c r="Y95" s="33"/>
      <c r="Z95" s="33"/>
      <c r="AA95" s="33"/>
      <c r="AB95" s="33"/>
      <c r="AC95" s="33"/>
      <c r="AD95" s="33"/>
      <c r="AE95" s="33"/>
      <c r="AF95" s="33"/>
      <c r="AG95" s="33"/>
      <c r="AH95" s="33"/>
      <c r="AI95" s="33"/>
      <c r="AJ95" s="33"/>
      <c r="AK95" s="33"/>
      <c r="AL95" s="33"/>
      <c r="AM95" s="33"/>
      <c r="AN95" s="33"/>
      <c r="AO95" s="33"/>
      <c r="AP95" s="33"/>
      <c r="AQ95" s="33"/>
      <c r="AR95" s="33"/>
      <c r="AS95" s="33"/>
      <c r="AT95" s="33"/>
      <c r="AU95" s="33"/>
      <c r="AV95" s="33"/>
      <c r="AW95" s="33"/>
      <c r="AX95" s="33"/>
      <c r="AY95" s="33"/>
      <c r="AZ95" s="33"/>
      <c r="BA95" s="33"/>
      <c r="BB95" s="33"/>
      <c r="BC95" s="33"/>
      <c r="BD95" s="33"/>
      <c r="BE95" s="33"/>
      <c r="BF95" s="33"/>
      <c r="BG95" s="33"/>
      <c r="BH95" s="33"/>
      <c r="BI95" s="33"/>
      <c r="BJ95" s="33"/>
      <c r="BK95" s="33"/>
      <c r="BL95" s="33"/>
      <c r="BM95" s="33"/>
      <c r="BN95" s="33"/>
      <c r="BO95" s="33"/>
      <c r="BP95" s="33"/>
      <c r="BQ95" s="33"/>
      <c r="BR95" s="33"/>
      <c r="BS95" s="33"/>
      <c r="BT95" s="33"/>
      <c r="BU95" s="33"/>
      <c r="BV95" s="33"/>
      <c r="BW95" s="33"/>
      <c r="BX95" s="33"/>
      <c r="BY95" s="33"/>
      <c r="BZ95" s="85">
        <f t="shared" si="1"/>
        <v>0</v>
      </c>
      <c r="CA95" s="33"/>
      <c r="CB95" s="33"/>
      <c r="CC95" s="33"/>
      <c r="CD95" s="33"/>
      <c r="CE95" s="33"/>
      <c r="CF95" s="33"/>
      <c r="CG95" s="33"/>
      <c r="CH95" s="33"/>
      <c r="CI95" s="33"/>
      <c r="CJ95" s="33"/>
      <c r="CK95" s="33"/>
      <c r="CL95" s="33"/>
      <c r="CM95" s="33"/>
      <c r="CN95" s="33"/>
      <c r="CO95" s="33"/>
      <c r="CP95" s="33"/>
      <c r="CQ95" s="33"/>
      <c r="CR95" s="33"/>
      <c r="CS95" s="33"/>
      <c r="CT95" s="33"/>
      <c r="CU95" s="33"/>
      <c r="CV95" s="33"/>
      <c r="CW95" s="33"/>
      <c r="CX95" s="33"/>
      <c r="CY95" s="33"/>
      <c r="CZ95" s="33"/>
      <c r="DA95" s="33"/>
      <c r="DB95" s="33"/>
      <c r="DC95" s="33"/>
      <c r="DD95" s="33"/>
      <c r="DE95" s="33"/>
      <c r="DF95" s="33"/>
      <c r="DG95" s="33"/>
      <c r="DH95" s="33"/>
      <c r="DI95" s="33"/>
      <c r="DJ95" s="33"/>
      <c r="DK95" s="33"/>
      <c r="DL95" s="33"/>
      <c r="DM95" s="33"/>
      <c r="DN95" s="33"/>
      <c r="DO95" s="33"/>
      <c r="DP95" s="33"/>
      <c r="DQ95" s="33"/>
      <c r="DR95" s="33"/>
      <c r="DS95" s="33"/>
      <c r="DT95" s="33"/>
      <c r="DU95" s="33"/>
      <c r="DV95" s="33"/>
      <c r="DW95" s="33"/>
      <c r="DX95" s="33"/>
      <c r="DY95" s="33"/>
      <c r="DZ95" s="33"/>
      <c r="EA95" s="33"/>
      <c r="EB95" s="33"/>
      <c r="EC95" s="33"/>
      <c r="ED95" s="33"/>
      <c r="EE95" s="33"/>
      <c r="EF95" s="33"/>
      <c r="EG95" s="33"/>
      <c r="EH95" s="33"/>
      <c r="EI95" s="33"/>
      <c r="EJ95" s="33"/>
      <c r="EK95" s="33"/>
      <c r="EL95" s="33"/>
      <c r="EM95" s="33"/>
      <c r="EN95" s="33"/>
      <c r="EO95" s="33"/>
      <c r="EP95" s="33"/>
      <c r="EQ95" s="33"/>
      <c r="ER95" s="33"/>
      <c r="ES95" s="33"/>
      <c r="ET95" s="33"/>
      <c r="EU95" s="33"/>
      <c r="EV95" s="33"/>
      <c r="EW95" s="33"/>
      <c r="EX95" s="33"/>
      <c r="EY95" s="33"/>
      <c r="EZ95" s="33"/>
      <c r="FA95" s="33"/>
      <c r="FB95" s="33"/>
      <c r="FC95" s="33"/>
      <c r="FD95" s="33"/>
      <c r="FE95" s="33"/>
      <c r="FF95" s="33"/>
      <c r="FG95" s="33"/>
      <c r="FH95" s="33"/>
      <c r="FI95" s="33"/>
      <c r="FJ95" s="33"/>
      <c r="FK95" s="33"/>
      <c r="FL95" s="33"/>
    </row>
    <row r="96" spans="1:168" x14ac:dyDescent="0.2">
      <c r="A96" s="1" t="s">
        <v>91</v>
      </c>
      <c r="B96" s="22" t="s">
        <v>210</v>
      </c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85">
        <f t="shared" si="1"/>
        <v>0</v>
      </c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  <c r="CP96" s="33"/>
      <c r="CQ96" s="33"/>
      <c r="CR96" s="33"/>
      <c r="CS96" s="33"/>
      <c r="CT96" s="33"/>
      <c r="CU96" s="33"/>
      <c r="CV96" s="33"/>
      <c r="CW96" s="33"/>
      <c r="CX96" s="33"/>
      <c r="CY96" s="33"/>
      <c r="CZ96" s="33"/>
      <c r="DA96" s="33"/>
      <c r="DB96" s="33"/>
      <c r="DC96" s="33"/>
      <c r="DD96" s="33"/>
      <c r="DE96" s="33"/>
      <c r="DF96" s="33"/>
      <c r="DG96" s="33"/>
      <c r="DH96" s="33"/>
      <c r="DI96" s="33"/>
      <c r="DJ96" s="33"/>
      <c r="DK96" s="33"/>
      <c r="DL96" s="33"/>
      <c r="DM96" s="33"/>
      <c r="DN96" s="33"/>
      <c r="DO96" s="33"/>
      <c r="DP96" s="33"/>
      <c r="DQ96" s="33"/>
      <c r="DR96" s="33"/>
      <c r="DS96" s="33"/>
      <c r="DT96" s="33"/>
      <c r="DU96" s="33"/>
      <c r="DV96" s="33"/>
      <c r="DW96" s="33"/>
      <c r="DX96" s="33"/>
      <c r="DY96" s="33"/>
      <c r="DZ96" s="33"/>
      <c r="EA96" s="33"/>
      <c r="EB96" s="33"/>
      <c r="EC96" s="33"/>
      <c r="ED96" s="33"/>
      <c r="EE96" s="33"/>
      <c r="EF96" s="33"/>
      <c r="EG96" s="33"/>
      <c r="EH96" s="33"/>
      <c r="EI96" s="33"/>
      <c r="EJ96" s="33"/>
      <c r="EK96" s="33"/>
      <c r="EL96" s="33"/>
      <c r="EM96" s="33"/>
      <c r="EN96" s="33"/>
      <c r="EO96" s="33"/>
      <c r="EP96" s="33"/>
      <c r="EQ96" s="33"/>
      <c r="ER96" s="33"/>
      <c r="ES96" s="33"/>
      <c r="ET96" s="33"/>
      <c r="EU96" s="33"/>
      <c r="EV96" s="33"/>
      <c r="EW96" s="33"/>
      <c r="EX96" s="33"/>
      <c r="EY96" s="33"/>
      <c r="EZ96" s="33"/>
      <c r="FA96" s="33"/>
      <c r="FB96" s="33"/>
      <c r="FC96" s="33"/>
      <c r="FD96" s="33"/>
      <c r="FE96" s="33"/>
      <c r="FF96" s="33"/>
      <c r="FG96" s="33"/>
      <c r="FH96" s="33"/>
      <c r="FI96" s="33"/>
      <c r="FJ96" s="33"/>
      <c r="FK96" s="33"/>
      <c r="FL96" s="33"/>
    </row>
    <row r="97" spans="1:168" x14ac:dyDescent="0.2">
      <c r="A97" s="1" t="s">
        <v>92</v>
      </c>
      <c r="B97" s="22" t="s">
        <v>211</v>
      </c>
      <c r="C97" s="33"/>
      <c r="D97" s="33"/>
      <c r="E97" s="33"/>
      <c r="F97" s="33"/>
      <c r="G97" s="33"/>
      <c r="H97" s="33"/>
      <c r="I97" s="33"/>
      <c r="J97" s="33"/>
      <c r="K97" s="33"/>
      <c r="L97" s="33"/>
      <c r="M97" s="33"/>
      <c r="N97" s="33"/>
      <c r="O97" s="33"/>
      <c r="P97" s="33"/>
      <c r="Q97" s="33"/>
      <c r="R97" s="33"/>
      <c r="S97" s="33"/>
      <c r="T97" s="33"/>
      <c r="U97" s="33"/>
      <c r="V97" s="33"/>
      <c r="W97" s="33"/>
      <c r="X97" s="33"/>
      <c r="Y97" s="33"/>
      <c r="Z97" s="33"/>
      <c r="AA97" s="33"/>
      <c r="AB97" s="33"/>
      <c r="AC97" s="33"/>
      <c r="AD97" s="33"/>
      <c r="AE97" s="33"/>
      <c r="AF97" s="33"/>
      <c r="AG97" s="33"/>
      <c r="AH97" s="33"/>
      <c r="AI97" s="33"/>
      <c r="AJ97" s="33"/>
      <c r="AK97" s="33"/>
      <c r="AL97" s="33"/>
      <c r="AM97" s="33"/>
      <c r="AN97" s="33"/>
      <c r="AO97" s="33"/>
      <c r="AP97" s="33"/>
      <c r="AQ97" s="33"/>
      <c r="AR97" s="33"/>
      <c r="AS97" s="33"/>
      <c r="AT97" s="33"/>
      <c r="AU97" s="33"/>
      <c r="AV97" s="33"/>
      <c r="AW97" s="33"/>
      <c r="AX97" s="33"/>
      <c r="AY97" s="33"/>
      <c r="AZ97" s="33"/>
      <c r="BA97" s="33"/>
      <c r="BB97" s="33"/>
      <c r="BC97" s="33"/>
      <c r="BD97" s="33"/>
      <c r="BE97" s="33"/>
      <c r="BF97" s="33"/>
      <c r="BG97" s="33"/>
      <c r="BH97" s="33"/>
      <c r="BI97" s="33"/>
      <c r="BJ97" s="33"/>
      <c r="BK97" s="33"/>
      <c r="BL97" s="33"/>
      <c r="BM97" s="33"/>
      <c r="BN97" s="33"/>
      <c r="BO97" s="33"/>
      <c r="BP97" s="33"/>
      <c r="BQ97" s="33"/>
      <c r="BR97" s="33"/>
      <c r="BS97" s="33"/>
      <c r="BT97" s="33"/>
      <c r="BU97" s="33"/>
      <c r="BV97" s="33"/>
      <c r="BW97" s="33"/>
      <c r="BX97" s="33"/>
      <c r="BY97" s="33"/>
      <c r="BZ97" s="85">
        <f t="shared" si="1"/>
        <v>0</v>
      </c>
      <c r="CA97" s="33"/>
      <c r="CB97" s="33"/>
      <c r="CC97" s="33"/>
      <c r="CD97" s="33"/>
      <c r="CE97" s="33"/>
      <c r="CF97" s="33"/>
      <c r="CG97" s="33"/>
      <c r="CH97" s="33"/>
      <c r="CI97" s="33"/>
      <c r="CJ97" s="33"/>
      <c r="CK97" s="33"/>
      <c r="CL97" s="33"/>
      <c r="CM97" s="33"/>
      <c r="CN97" s="33"/>
      <c r="CO97" s="33"/>
      <c r="CP97" s="33"/>
      <c r="CQ97" s="33"/>
      <c r="CR97" s="33"/>
      <c r="CS97" s="33"/>
      <c r="CT97" s="33"/>
      <c r="CU97" s="33"/>
      <c r="CV97" s="33"/>
      <c r="CW97" s="33"/>
      <c r="CX97" s="33"/>
      <c r="CY97" s="33"/>
      <c r="CZ97" s="33"/>
      <c r="DA97" s="33"/>
      <c r="DB97" s="33"/>
      <c r="DC97" s="33"/>
      <c r="DD97" s="33"/>
      <c r="DE97" s="33"/>
      <c r="DF97" s="33"/>
      <c r="DG97" s="33"/>
      <c r="DH97" s="33"/>
      <c r="DI97" s="33"/>
      <c r="DJ97" s="33"/>
      <c r="DK97" s="33"/>
      <c r="DL97" s="33"/>
      <c r="DM97" s="33"/>
      <c r="DN97" s="33"/>
      <c r="DO97" s="33"/>
      <c r="DP97" s="33"/>
      <c r="DQ97" s="33"/>
      <c r="DR97" s="33"/>
      <c r="DS97" s="33"/>
      <c r="DT97" s="33"/>
      <c r="DU97" s="33"/>
      <c r="DV97" s="33"/>
      <c r="DW97" s="33"/>
      <c r="DX97" s="33"/>
      <c r="DY97" s="33"/>
      <c r="DZ97" s="33"/>
      <c r="EA97" s="33"/>
      <c r="EB97" s="33"/>
      <c r="EC97" s="33"/>
      <c r="ED97" s="33"/>
      <c r="EE97" s="33"/>
      <c r="EF97" s="33"/>
      <c r="EG97" s="33"/>
      <c r="EH97" s="33"/>
      <c r="EI97" s="33"/>
      <c r="EJ97" s="33"/>
      <c r="EK97" s="33"/>
      <c r="EL97" s="33"/>
      <c r="EM97" s="33"/>
      <c r="EN97" s="33"/>
      <c r="EO97" s="33"/>
      <c r="EP97" s="33"/>
      <c r="EQ97" s="33"/>
      <c r="ER97" s="33"/>
      <c r="ES97" s="33"/>
      <c r="ET97" s="33"/>
      <c r="EU97" s="33"/>
      <c r="EV97" s="33"/>
      <c r="EW97" s="33"/>
      <c r="EX97" s="33"/>
      <c r="EY97" s="33"/>
      <c r="EZ97" s="33"/>
      <c r="FA97" s="33"/>
      <c r="FB97" s="33"/>
      <c r="FC97" s="33"/>
      <c r="FD97" s="33"/>
      <c r="FE97" s="33"/>
      <c r="FF97" s="33"/>
      <c r="FG97" s="33"/>
      <c r="FH97" s="33"/>
      <c r="FI97" s="33"/>
      <c r="FJ97" s="33"/>
      <c r="FK97" s="33"/>
      <c r="FL97" s="33"/>
    </row>
    <row r="98" spans="1:168" x14ac:dyDescent="0.2">
      <c r="A98" s="1" t="s">
        <v>93</v>
      </c>
      <c r="B98" s="22" t="s">
        <v>212</v>
      </c>
      <c r="C98" s="33"/>
      <c r="D98" s="33"/>
      <c r="E98" s="33"/>
      <c r="F98" s="33"/>
      <c r="G98" s="33"/>
      <c r="H98" s="33"/>
      <c r="I98" s="33"/>
      <c r="J98" s="33"/>
      <c r="K98" s="33"/>
      <c r="L98" s="33"/>
      <c r="M98" s="33"/>
      <c r="N98" s="33"/>
      <c r="O98" s="33"/>
      <c r="P98" s="33"/>
      <c r="Q98" s="33"/>
      <c r="R98" s="33"/>
      <c r="S98" s="33"/>
      <c r="T98" s="33"/>
      <c r="U98" s="33"/>
      <c r="V98" s="33"/>
      <c r="W98" s="33"/>
      <c r="X98" s="33"/>
      <c r="Y98" s="33"/>
      <c r="Z98" s="33"/>
      <c r="AA98" s="33"/>
      <c r="AB98" s="33"/>
      <c r="AC98" s="33"/>
      <c r="AD98" s="33"/>
      <c r="AE98" s="33"/>
      <c r="AF98" s="33"/>
      <c r="AG98" s="33"/>
      <c r="AH98" s="33"/>
      <c r="AI98" s="33"/>
      <c r="AJ98" s="33"/>
      <c r="AK98" s="33"/>
      <c r="AL98" s="33"/>
      <c r="AM98" s="33"/>
      <c r="AN98" s="33"/>
      <c r="AO98" s="33"/>
      <c r="AP98" s="33"/>
      <c r="AQ98" s="33"/>
      <c r="AR98" s="33"/>
      <c r="AS98" s="33"/>
      <c r="AT98" s="33"/>
      <c r="AU98" s="33"/>
      <c r="AV98" s="33"/>
      <c r="AW98" s="33"/>
      <c r="AX98" s="33"/>
      <c r="AY98" s="33"/>
      <c r="AZ98" s="33"/>
      <c r="BA98" s="33"/>
      <c r="BB98" s="33"/>
      <c r="BC98" s="33"/>
      <c r="BD98" s="33"/>
      <c r="BE98" s="33"/>
      <c r="BF98" s="33"/>
      <c r="BG98" s="33"/>
      <c r="BH98" s="33"/>
      <c r="BI98" s="33"/>
      <c r="BJ98" s="33"/>
      <c r="BK98" s="33"/>
      <c r="BL98" s="33"/>
      <c r="BM98" s="33"/>
      <c r="BN98" s="33"/>
      <c r="BO98" s="33"/>
      <c r="BP98" s="33"/>
      <c r="BQ98" s="33"/>
      <c r="BR98" s="33"/>
      <c r="BS98" s="33"/>
      <c r="BT98" s="33"/>
      <c r="BU98" s="33"/>
      <c r="BV98" s="33"/>
      <c r="BW98" s="33"/>
      <c r="BX98" s="33"/>
      <c r="BY98" s="33"/>
      <c r="BZ98" s="85">
        <f t="shared" si="1"/>
        <v>0</v>
      </c>
      <c r="CA98" s="33"/>
      <c r="CB98" s="33"/>
      <c r="CC98" s="33"/>
      <c r="CD98" s="33"/>
      <c r="CE98" s="33"/>
      <c r="CF98" s="33"/>
      <c r="CG98" s="33"/>
      <c r="CH98" s="33"/>
      <c r="CI98" s="33"/>
      <c r="CJ98" s="33"/>
      <c r="CK98" s="33"/>
      <c r="CL98" s="33"/>
      <c r="CM98" s="33"/>
      <c r="CN98" s="33"/>
      <c r="CO98" s="33"/>
      <c r="CP98" s="33"/>
      <c r="CQ98" s="33"/>
      <c r="CR98" s="33"/>
      <c r="CS98" s="33"/>
      <c r="CT98" s="33"/>
      <c r="CU98" s="33"/>
      <c r="CV98" s="33"/>
      <c r="CW98" s="33"/>
      <c r="CX98" s="33"/>
      <c r="CY98" s="33"/>
      <c r="CZ98" s="33"/>
      <c r="DA98" s="33"/>
      <c r="DB98" s="33"/>
      <c r="DC98" s="33"/>
      <c r="DD98" s="33"/>
      <c r="DE98" s="33"/>
      <c r="DF98" s="33"/>
      <c r="DG98" s="33"/>
      <c r="DH98" s="33"/>
      <c r="DI98" s="33"/>
      <c r="DJ98" s="33"/>
      <c r="DK98" s="33"/>
      <c r="DL98" s="33"/>
      <c r="DM98" s="33"/>
      <c r="DN98" s="33"/>
      <c r="DO98" s="33"/>
      <c r="DP98" s="33"/>
      <c r="DQ98" s="33"/>
      <c r="DR98" s="33"/>
      <c r="DS98" s="33"/>
      <c r="DT98" s="33"/>
      <c r="DU98" s="33"/>
      <c r="DV98" s="33"/>
      <c r="DW98" s="33"/>
      <c r="DX98" s="33"/>
      <c r="DY98" s="33"/>
      <c r="DZ98" s="33"/>
      <c r="EA98" s="33"/>
      <c r="EB98" s="33"/>
      <c r="EC98" s="33"/>
      <c r="ED98" s="33"/>
      <c r="EE98" s="33"/>
      <c r="EF98" s="33"/>
      <c r="EG98" s="33"/>
      <c r="EH98" s="33"/>
      <c r="EI98" s="33"/>
      <c r="EJ98" s="33"/>
      <c r="EK98" s="33"/>
      <c r="EL98" s="33"/>
      <c r="EM98" s="33"/>
      <c r="EN98" s="33"/>
      <c r="EO98" s="33"/>
      <c r="EP98" s="33"/>
      <c r="EQ98" s="33"/>
      <c r="ER98" s="33"/>
      <c r="ES98" s="33"/>
      <c r="ET98" s="33"/>
      <c r="EU98" s="33"/>
      <c r="EV98" s="33"/>
      <c r="EW98" s="33"/>
      <c r="EX98" s="33"/>
      <c r="EY98" s="33"/>
      <c r="EZ98" s="33"/>
      <c r="FA98" s="33"/>
      <c r="FB98" s="33"/>
      <c r="FC98" s="33"/>
      <c r="FD98" s="33"/>
      <c r="FE98" s="33"/>
      <c r="FF98" s="33"/>
      <c r="FG98" s="33"/>
      <c r="FH98" s="33"/>
      <c r="FI98" s="33"/>
      <c r="FJ98" s="33"/>
      <c r="FK98" s="33"/>
      <c r="FL98" s="33"/>
    </row>
    <row r="99" spans="1:168" x14ac:dyDescent="0.2">
      <c r="A99" s="1" t="s">
        <v>94</v>
      </c>
      <c r="B99" s="22" t="s">
        <v>213</v>
      </c>
      <c r="C99" s="33"/>
      <c r="D99" s="33"/>
      <c r="E99" s="33"/>
      <c r="F99" s="33"/>
      <c r="G99" s="33"/>
      <c r="H99" s="33"/>
      <c r="I99" s="33"/>
      <c r="J99" s="33"/>
      <c r="K99" s="33"/>
      <c r="L99" s="33"/>
      <c r="M99" s="33"/>
      <c r="N99" s="33"/>
      <c r="O99" s="33"/>
      <c r="P99" s="33"/>
      <c r="Q99" s="33"/>
      <c r="R99" s="33"/>
      <c r="S99" s="33"/>
      <c r="T99" s="33"/>
      <c r="U99" s="33"/>
      <c r="V99" s="33"/>
      <c r="W99" s="33"/>
      <c r="X99" s="33"/>
      <c r="Y99" s="33"/>
      <c r="Z99" s="33"/>
      <c r="AA99" s="33"/>
      <c r="AB99" s="33"/>
      <c r="AC99" s="33"/>
      <c r="AD99" s="33"/>
      <c r="AE99" s="33"/>
      <c r="AF99" s="33"/>
      <c r="AG99" s="33"/>
      <c r="AH99" s="33"/>
      <c r="AI99" s="33"/>
      <c r="AJ99" s="33"/>
      <c r="AK99" s="33"/>
      <c r="AL99" s="33"/>
      <c r="AM99" s="33"/>
      <c r="AN99" s="33"/>
      <c r="AO99" s="33"/>
      <c r="AP99" s="33"/>
      <c r="AQ99" s="33"/>
      <c r="AR99" s="33"/>
      <c r="AS99" s="33"/>
      <c r="AT99" s="33"/>
      <c r="AU99" s="33"/>
      <c r="AV99" s="33"/>
      <c r="AW99" s="33"/>
      <c r="AX99" s="33"/>
      <c r="AY99" s="33"/>
      <c r="AZ99" s="33"/>
      <c r="BA99" s="33"/>
      <c r="BB99" s="33"/>
      <c r="BC99" s="33"/>
      <c r="BD99" s="33"/>
      <c r="BE99" s="33"/>
      <c r="BF99" s="33"/>
      <c r="BG99" s="33"/>
      <c r="BH99" s="33"/>
      <c r="BI99" s="33"/>
      <c r="BJ99" s="33"/>
      <c r="BK99" s="33"/>
      <c r="BL99" s="33"/>
      <c r="BM99" s="33"/>
      <c r="BN99" s="33"/>
      <c r="BO99" s="33"/>
      <c r="BP99" s="33"/>
      <c r="BQ99" s="33"/>
      <c r="BR99" s="33"/>
      <c r="BS99" s="33"/>
      <c r="BT99" s="33"/>
      <c r="BU99" s="33"/>
      <c r="BV99" s="33"/>
      <c r="BW99" s="33"/>
      <c r="BX99" s="33"/>
      <c r="BY99" s="33"/>
      <c r="BZ99" s="85">
        <f t="shared" si="1"/>
        <v>0</v>
      </c>
      <c r="CA99" s="33"/>
      <c r="CB99" s="33"/>
      <c r="CC99" s="33"/>
      <c r="CD99" s="33"/>
      <c r="CE99" s="33"/>
      <c r="CF99" s="33"/>
      <c r="CG99" s="33"/>
      <c r="CH99" s="33"/>
      <c r="CI99" s="33"/>
      <c r="CJ99" s="33"/>
      <c r="CK99" s="33"/>
      <c r="CL99" s="33"/>
      <c r="CM99" s="33"/>
      <c r="CN99" s="33"/>
      <c r="CO99" s="33"/>
      <c r="CP99" s="33"/>
      <c r="CQ99" s="33"/>
      <c r="CR99" s="33"/>
      <c r="CS99" s="33"/>
      <c r="CT99" s="33"/>
      <c r="CU99" s="33"/>
      <c r="CV99" s="33"/>
      <c r="CW99" s="33"/>
      <c r="CX99" s="33"/>
      <c r="CY99" s="33"/>
      <c r="CZ99" s="33"/>
      <c r="DA99" s="33"/>
      <c r="DB99" s="33"/>
      <c r="DC99" s="33"/>
      <c r="DD99" s="33"/>
      <c r="DE99" s="33"/>
      <c r="DF99" s="33"/>
      <c r="DG99" s="33"/>
      <c r="DH99" s="33"/>
      <c r="DI99" s="33"/>
      <c r="DJ99" s="33"/>
      <c r="DK99" s="33"/>
      <c r="DL99" s="33"/>
      <c r="DM99" s="33"/>
      <c r="DN99" s="33"/>
      <c r="DO99" s="33"/>
      <c r="DP99" s="33"/>
      <c r="DQ99" s="33"/>
      <c r="DR99" s="33"/>
      <c r="DS99" s="33"/>
      <c r="DT99" s="33"/>
      <c r="DU99" s="33"/>
      <c r="DV99" s="33"/>
      <c r="DW99" s="33"/>
      <c r="DX99" s="33"/>
      <c r="DY99" s="33"/>
      <c r="DZ99" s="33"/>
      <c r="EA99" s="33"/>
      <c r="EB99" s="33"/>
      <c r="EC99" s="33"/>
      <c r="ED99" s="33"/>
      <c r="EE99" s="33"/>
      <c r="EF99" s="33"/>
      <c r="EG99" s="33"/>
      <c r="EH99" s="33"/>
      <c r="EI99" s="33"/>
      <c r="EJ99" s="33"/>
      <c r="EK99" s="33"/>
      <c r="EL99" s="33"/>
      <c r="EM99" s="33"/>
      <c r="EN99" s="33"/>
      <c r="EO99" s="33"/>
      <c r="EP99" s="33"/>
      <c r="EQ99" s="33"/>
      <c r="ER99" s="33"/>
      <c r="ES99" s="33"/>
      <c r="ET99" s="33"/>
      <c r="EU99" s="33"/>
      <c r="EV99" s="33"/>
      <c r="EW99" s="33"/>
      <c r="EX99" s="33"/>
      <c r="EY99" s="33"/>
      <c r="EZ99" s="33"/>
      <c r="FA99" s="33"/>
      <c r="FB99" s="33"/>
      <c r="FC99" s="33"/>
      <c r="FD99" s="33"/>
      <c r="FE99" s="33"/>
      <c r="FF99" s="33"/>
      <c r="FG99" s="33"/>
      <c r="FH99" s="33"/>
      <c r="FI99" s="33"/>
      <c r="FJ99" s="33"/>
      <c r="FK99" s="33"/>
      <c r="FL99" s="33"/>
    </row>
    <row r="100" spans="1:168" x14ac:dyDescent="0.2">
      <c r="A100" s="1" t="s">
        <v>96</v>
      </c>
      <c r="B100" s="22" t="s">
        <v>215</v>
      </c>
      <c r="C100" s="33"/>
      <c r="D100" s="33"/>
      <c r="E100" s="33"/>
      <c r="F100" s="33"/>
      <c r="G100" s="33"/>
      <c r="H100" s="33"/>
      <c r="I100" s="33"/>
      <c r="J100" s="33"/>
      <c r="K100" s="33"/>
      <c r="L100" s="33"/>
      <c r="M100" s="33"/>
      <c r="N100" s="33"/>
      <c r="O100" s="33"/>
      <c r="P100" s="33"/>
      <c r="Q100" s="33"/>
      <c r="R100" s="33"/>
      <c r="S100" s="33"/>
      <c r="T100" s="33"/>
      <c r="U100" s="33"/>
      <c r="V100" s="33"/>
      <c r="W100" s="33"/>
      <c r="X100" s="33"/>
      <c r="Y100" s="33"/>
      <c r="Z100" s="33"/>
      <c r="AA100" s="33"/>
      <c r="AB100" s="33"/>
      <c r="AC100" s="33"/>
      <c r="AD100" s="33"/>
      <c r="AE100" s="33"/>
      <c r="AF100" s="33"/>
      <c r="AG100" s="33"/>
      <c r="AH100" s="33"/>
      <c r="AI100" s="33"/>
      <c r="AJ100" s="33"/>
      <c r="AK100" s="33"/>
      <c r="AL100" s="33"/>
      <c r="AM100" s="33"/>
      <c r="AN100" s="33"/>
      <c r="AO100" s="33"/>
      <c r="AP100" s="33"/>
      <c r="AQ100" s="33"/>
      <c r="AR100" s="33"/>
      <c r="AS100" s="33"/>
      <c r="AT100" s="33"/>
      <c r="AU100" s="33"/>
      <c r="AV100" s="33"/>
      <c r="AW100" s="33"/>
      <c r="AX100" s="33"/>
      <c r="AY100" s="33"/>
      <c r="AZ100" s="33"/>
      <c r="BA100" s="33"/>
      <c r="BB100" s="33"/>
      <c r="BC100" s="33"/>
      <c r="BD100" s="33"/>
      <c r="BE100" s="33"/>
      <c r="BF100" s="33"/>
      <c r="BG100" s="33"/>
      <c r="BH100" s="33"/>
      <c r="BI100" s="33"/>
      <c r="BJ100" s="33"/>
      <c r="BK100" s="33"/>
      <c r="BL100" s="33"/>
      <c r="BM100" s="33"/>
      <c r="BN100" s="33"/>
      <c r="BO100" s="33"/>
      <c r="BP100" s="33"/>
      <c r="BQ100" s="33"/>
      <c r="BR100" s="33"/>
      <c r="BS100" s="33"/>
      <c r="BT100" s="33"/>
      <c r="BU100" s="33"/>
      <c r="BV100" s="33"/>
      <c r="BW100" s="33"/>
      <c r="BX100" s="33"/>
      <c r="BY100" s="33"/>
      <c r="BZ100" s="85">
        <f t="shared" si="1"/>
        <v>0</v>
      </c>
      <c r="CA100" s="33"/>
      <c r="CB100" s="33"/>
      <c r="CC100" s="33"/>
      <c r="CD100" s="33"/>
      <c r="CE100" s="33"/>
      <c r="CF100" s="33"/>
      <c r="CG100" s="33"/>
      <c r="CH100" s="33"/>
      <c r="CI100" s="33"/>
      <c r="CJ100" s="33"/>
      <c r="CK100" s="33"/>
      <c r="CL100" s="33"/>
      <c r="CM100" s="33"/>
      <c r="CN100" s="33"/>
      <c r="CO100" s="33"/>
      <c r="CP100" s="33"/>
      <c r="CQ100" s="33"/>
      <c r="CR100" s="33"/>
      <c r="CS100" s="33"/>
      <c r="CT100" s="33"/>
      <c r="CU100" s="33"/>
      <c r="CV100" s="33"/>
      <c r="CW100" s="33"/>
      <c r="CX100" s="33"/>
      <c r="CY100" s="33"/>
      <c r="CZ100" s="33"/>
      <c r="DA100" s="33"/>
      <c r="DB100" s="33"/>
      <c r="DC100" s="33"/>
      <c r="DD100" s="33"/>
      <c r="DE100" s="33"/>
      <c r="DF100" s="33"/>
      <c r="DG100" s="33"/>
      <c r="DH100" s="33"/>
      <c r="DI100" s="33"/>
      <c r="DJ100" s="33"/>
      <c r="DK100" s="33"/>
      <c r="DL100" s="33"/>
      <c r="DM100" s="33"/>
      <c r="DN100" s="33"/>
      <c r="DO100" s="33"/>
      <c r="DP100" s="33"/>
      <c r="DQ100" s="33"/>
      <c r="DR100" s="33"/>
      <c r="DS100" s="33"/>
      <c r="DT100" s="33"/>
      <c r="DU100" s="33"/>
      <c r="DV100" s="33"/>
      <c r="DW100" s="33"/>
      <c r="DX100" s="33"/>
      <c r="DY100" s="33"/>
      <c r="DZ100" s="33"/>
      <c r="EA100" s="33"/>
      <c r="EB100" s="33"/>
      <c r="EC100" s="33"/>
      <c r="ED100" s="33"/>
      <c r="EE100" s="33"/>
      <c r="EF100" s="33"/>
      <c r="EG100" s="33"/>
      <c r="EH100" s="33"/>
      <c r="EI100" s="33"/>
      <c r="EJ100" s="33"/>
      <c r="EK100" s="33"/>
      <c r="EL100" s="33"/>
      <c r="EM100" s="33"/>
      <c r="EN100" s="33"/>
      <c r="EO100" s="33"/>
      <c r="EP100" s="33"/>
      <c r="EQ100" s="33"/>
      <c r="ER100" s="33"/>
      <c r="ES100" s="33"/>
      <c r="ET100" s="33"/>
      <c r="EU100" s="33"/>
      <c r="EV100" s="33"/>
      <c r="EW100" s="33"/>
      <c r="EX100" s="33"/>
      <c r="EY100" s="33"/>
      <c r="EZ100" s="33"/>
      <c r="FA100" s="33"/>
      <c r="FB100" s="33"/>
      <c r="FC100" s="33"/>
      <c r="FD100" s="33"/>
      <c r="FE100" s="33"/>
      <c r="FF100" s="33"/>
      <c r="FG100" s="33"/>
      <c r="FH100" s="33"/>
      <c r="FI100" s="33"/>
      <c r="FJ100" s="33"/>
      <c r="FK100" s="33"/>
      <c r="FL100" s="33"/>
    </row>
    <row r="101" spans="1:168" x14ac:dyDescent="0.2">
      <c r="A101" s="1" t="s">
        <v>95</v>
      </c>
      <c r="B101" s="22" t="s">
        <v>214</v>
      </c>
      <c r="C101" s="33"/>
      <c r="D101" s="33"/>
      <c r="E101" s="33"/>
      <c r="F101" s="33"/>
      <c r="G101" s="33"/>
      <c r="H101" s="33"/>
      <c r="I101" s="33"/>
      <c r="J101" s="33"/>
      <c r="K101" s="33"/>
      <c r="L101" s="33"/>
      <c r="M101" s="33"/>
      <c r="N101" s="33"/>
      <c r="O101" s="33"/>
      <c r="P101" s="33"/>
      <c r="Q101" s="33"/>
      <c r="R101" s="33"/>
      <c r="S101" s="33"/>
      <c r="T101" s="33"/>
      <c r="U101" s="33"/>
      <c r="V101" s="33"/>
      <c r="W101" s="33"/>
      <c r="X101" s="33"/>
      <c r="Y101" s="33"/>
      <c r="Z101" s="33"/>
      <c r="AA101" s="33"/>
      <c r="AB101" s="33"/>
      <c r="AC101" s="33"/>
      <c r="AD101" s="33"/>
      <c r="AE101" s="33"/>
      <c r="AF101" s="33"/>
      <c r="AG101" s="33"/>
      <c r="AH101" s="33"/>
      <c r="AI101" s="33"/>
      <c r="AJ101" s="33"/>
      <c r="AK101" s="33"/>
      <c r="AL101" s="33"/>
      <c r="AM101" s="33"/>
      <c r="AN101" s="33"/>
      <c r="AO101" s="33"/>
      <c r="AP101" s="33"/>
      <c r="AQ101" s="33"/>
      <c r="AR101" s="33"/>
      <c r="AS101" s="33"/>
      <c r="AT101" s="33"/>
      <c r="AU101" s="33"/>
      <c r="AV101" s="33"/>
      <c r="AW101" s="33"/>
      <c r="AX101" s="33"/>
      <c r="AY101" s="33"/>
      <c r="AZ101" s="33"/>
      <c r="BA101" s="33"/>
      <c r="BB101" s="33"/>
      <c r="BC101" s="33"/>
      <c r="BD101" s="33"/>
      <c r="BE101" s="33"/>
      <c r="BF101" s="33"/>
      <c r="BG101" s="33"/>
      <c r="BH101" s="33"/>
      <c r="BI101" s="33"/>
      <c r="BJ101" s="33"/>
      <c r="BK101" s="33"/>
      <c r="BL101" s="33"/>
      <c r="BM101" s="33"/>
      <c r="BN101" s="33"/>
      <c r="BO101" s="33"/>
      <c r="BP101" s="33"/>
      <c r="BQ101" s="33"/>
      <c r="BR101" s="33"/>
      <c r="BS101" s="33"/>
      <c r="BT101" s="33"/>
      <c r="BU101" s="33"/>
      <c r="BV101" s="33"/>
      <c r="BW101" s="33"/>
      <c r="BX101" s="33"/>
      <c r="BY101" s="33"/>
      <c r="BZ101" s="85">
        <f t="shared" si="1"/>
        <v>0</v>
      </c>
      <c r="CA101" s="33"/>
      <c r="CB101" s="33"/>
      <c r="CC101" s="33"/>
      <c r="CD101" s="33"/>
      <c r="CE101" s="33"/>
      <c r="CF101" s="33"/>
      <c r="CG101" s="33"/>
      <c r="CH101" s="33"/>
      <c r="CI101" s="33"/>
      <c r="CJ101" s="33"/>
      <c r="CK101" s="33"/>
      <c r="CL101" s="33"/>
      <c r="CM101" s="33"/>
      <c r="CN101" s="33"/>
      <c r="CO101" s="33"/>
      <c r="CP101" s="33"/>
      <c r="CQ101" s="33"/>
      <c r="CR101" s="33"/>
      <c r="CS101" s="33"/>
      <c r="CT101" s="33"/>
      <c r="CU101" s="33"/>
      <c r="CV101" s="33"/>
      <c r="CW101" s="33"/>
      <c r="CX101" s="33"/>
      <c r="CY101" s="33"/>
      <c r="CZ101" s="33"/>
      <c r="DA101" s="33"/>
      <c r="DB101" s="33"/>
      <c r="DC101" s="33"/>
      <c r="DD101" s="33"/>
      <c r="DE101" s="33"/>
      <c r="DF101" s="33"/>
      <c r="DG101" s="33"/>
      <c r="DH101" s="33"/>
      <c r="DI101" s="33"/>
      <c r="DJ101" s="33"/>
      <c r="DK101" s="33"/>
      <c r="DL101" s="33"/>
      <c r="DM101" s="33"/>
      <c r="DN101" s="33"/>
      <c r="DO101" s="33"/>
      <c r="DP101" s="33"/>
      <c r="DQ101" s="33"/>
      <c r="DR101" s="33"/>
      <c r="DS101" s="33"/>
      <c r="DT101" s="33"/>
      <c r="DU101" s="33"/>
      <c r="DV101" s="33"/>
      <c r="DW101" s="33"/>
      <c r="DX101" s="33"/>
      <c r="DY101" s="33"/>
      <c r="DZ101" s="33"/>
      <c r="EA101" s="33"/>
      <c r="EB101" s="33"/>
      <c r="EC101" s="33"/>
      <c r="ED101" s="33"/>
      <c r="EE101" s="33"/>
      <c r="EF101" s="33"/>
      <c r="EG101" s="33"/>
      <c r="EH101" s="33"/>
      <c r="EI101" s="33"/>
      <c r="EJ101" s="33"/>
      <c r="EK101" s="33"/>
      <c r="EL101" s="33"/>
      <c r="EM101" s="33"/>
      <c r="EN101" s="33"/>
      <c r="EO101" s="33"/>
      <c r="EP101" s="33"/>
      <c r="EQ101" s="33"/>
      <c r="ER101" s="33"/>
      <c r="ES101" s="33"/>
      <c r="ET101" s="33"/>
      <c r="EU101" s="33"/>
      <c r="EV101" s="33"/>
      <c r="EW101" s="33"/>
      <c r="EX101" s="33"/>
      <c r="EY101" s="33"/>
      <c r="EZ101" s="33"/>
      <c r="FA101" s="33"/>
      <c r="FB101" s="33"/>
      <c r="FC101" s="33"/>
      <c r="FD101" s="33"/>
      <c r="FE101" s="33"/>
      <c r="FF101" s="33"/>
      <c r="FG101" s="33"/>
      <c r="FH101" s="33"/>
      <c r="FI101" s="33"/>
      <c r="FJ101" s="33"/>
      <c r="FK101" s="33"/>
      <c r="FL101" s="33"/>
    </row>
    <row r="102" spans="1:168" x14ac:dyDescent="0.2">
      <c r="A102" s="1" t="s">
        <v>97</v>
      </c>
      <c r="B102" s="22" t="s">
        <v>216</v>
      </c>
      <c r="C102" s="33"/>
      <c r="D102" s="33"/>
      <c r="E102" s="33"/>
      <c r="F102" s="33"/>
      <c r="G102" s="33"/>
      <c r="H102" s="33"/>
      <c r="I102" s="33"/>
      <c r="J102" s="33"/>
      <c r="K102" s="33"/>
      <c r="L102" s="33"/>
      <c r="M102" s="33"/>
      <c r="N102" s="33"/>
      <c r="O102" s="33"/>
      <c r="P102" s="33"/>
      <c r="Q102" s="33"/>
      <c r="R102" s="33"/>
      <c r="S102" s="33"/>
      <c r="T102" s="33"/>
      <c r="U102" s="33"/>
      <c r="V102" s="33"/>
      <c r="W102" s="33"/>
      <c r="X102" s="33"/>
      <c r="Y102" s="33"/>
      <c r="Z102" s="33"/>
      <c r="AA102" s="33"/>
      <c r="AB102" s="33"/>
      <c r="AC102" s="33"/>
      <c r="AD102" s="33"/>
      <c r="AE102" s="33"/>
      <c r="AF102" s="33"/>
      <c r="AG102" s="33"/>
      <c r="AH102" s="33"/>
      <c r="AI102" s="33"/>
      <c r="AJ102" s="33"/>
      <c r="AK102" s="33"/>
      <c r="AL102" s="33"/>
      <c r="AM102" s="33"/>
      <c r="AN102" s="33"/>
      <c r="AO102" s="33"/>
      <c r="AP102" s="33"/>
      <c r="AQ102" s="33"/>
      <c r="AR102" s="33"/>
      <c r="AS102" s="33"/>
      <c r="AT102" s="33"/>
      <c r="AU102" s="33"/>
      <c r="AV102" s="33"/>
      <c r="AW102" s="33"/>
      <c r="AX102" s="33"/>
      <c r="AY102" s="33"/>
      <c r="AZ102" s="33"/>
      <c r="BA102" s="33"/>
      <c r="BB102" s="33"/>
      <c r="BC102" s="33"/>
      <c r="BD102" s="33"/>
      <c r="BE102" s="33"/>
      <c r="BF102" s="33"/>
      <c r="BG102" s="33"/>
      <c r="BH102" s="33"/>
      <c r="BI102" s="33"/>
      <c r="BJ102" s="33"/>
      <c r="BK102" s="33"/>
      <c r="BL102" s="33"/>
      <c r="BM102" s="33"/>
      <c r="BN102" s="33"/>
      <c r="BO102" s="33"/>
      <c r="BP102" s="33"/>
      <c r="BQ102" s="33"/>
      <c r="BR102" s="33"/>
      <c r="BS102" s="33"/>
      <c r="BT102" s="33"/>
      <c r="BU102" s="33"/>
      <c r="BV102" s="33"/>
      <c r="BW102" s="33"/>
      <c r="BX102" s="33"/>
      <c r="BY102" s="33"/>
      <c r="BZ102" s="85">
        <f t="shared" si="1"/>
        <v>0</v>
      </c>
      <c r="CA102" s="33"/>
      <c r="CB102" s="33"/>
      <c r="CC102" s="33"/>
      <c r="CD102" s="33"/>
      <c r="CE102" s="33"/>
      <c r="CF102" s="33"/>
      <c r="CG102" s="33"/>
      <c r="CH102" s="33"/>
      <c r="CI102" s="33"/>
      <c r="CJ102" s="33"/>
      <c r="CK102" s="33"/>
      <c r="CL102" s="33"/>
      <c r="CM102" s="33"/>
      <c r="CN102" s="33"/>
      <c r="CO102" s="33"/>
      <c r="CP102" s="33"/>
      <c r="CQ102" s="33"/>
      <c r="CR102" s="33"/>
      <c r="CS102" s="33"/>
      <c r="CT102" s="33"/>
      <c r="CU102" s="33"/>
      <c r="CV102" s="33"/>
      <c r="CW102" s="33"/>
      <c r="CX102" s="33"/>
      <c r="CY102" s="33"/>
      <c r="CZ102" s="33"/>
      <c r="DA102" s="33"/>
      <c r="DB102" s="33"/>
      <c r="DC102" s="33"/>
      <c r="DD102" s="33"/>
      <c r="DE102" s="33"/>
      <c r="DF102" s="33"/>
      <c r="DG102" s="33"/>
      <c r="DH102" s="33"/>
      <c r="DI102" s="33"/>
      <c r="DJ102" s="33"/>
      <c r="DK102" s="33"/>
      <c r="DL102" s="33"/>
      <c r="DM102" s="33"/>
      <c r="DN102" s="33"/>
      <c r="DO102" s="33"/>
      <c r="DP102" s="33"/>
      <c r="DQ102" s="33"/>
      <c r="DR102" s="33"/>
      <c r="DS102" s="33"/>
      <c r="DT102" s="33"/>
      <c r="DU102" s="33"/>
      <c r="DV102" s="33"/>
      <c r="DW102" s="33"/>
      <c r="DX102" s="33"/>
      <c r="DY102" s="33"/>
      <c r="DZ102" s="33"/>
      <c r="EA102" s="33"/>
      <c r="EB102" s="33"/>
      <c r="EC102" s="33"/>
      <c r="ED102" s="33"/>
      <c r="EE102" s="33"/>
      <c r="EF102" s="33"/>
      <c r="EG102" s="33"/>
      <c r="EH102" s="33"/>
      <c r="EI102" s="33"/>
      <c r="EJ102" s="33"/>
      <c r="EK102" s="33"/>
      <c r="EL102" s="33"/>
      <c r="EM102" s="33"/>
      <c r="EN102" s="33"/>
      <c r="EO102" s="33"/>
      <c r="EP102" s="33"/>
      <c r="EQ102" s="33"/>
      <c r="ER102" s="33"/>
      <c r="ES102" s="33"/>
      <c r="ET102" s="33"/>
      <c r="EU102" s="33"/>
      <c r="EV102" s="33"/>
      <c r="EW102" s="33"/>
      <c r="EX102" s="33"/>
      <c r="EY102" s="33"/>
      <c r="EZ102" s="33"/>
      <c r="FA102" s="33"/>
      <c r="FB102" s="33"/>
      <c r="FC102" s="33"/>
      <c r="FD102" s="33"/>
      <c r="FE102" s="33"/>
      <c r="FF102" s="33"/>
      <c r="FG102" s="33"/>
      <c r="FH102" s="33"/>
      <c r="FI102" s="33"/>
      <c r="FJ102" s="33"/>
      <c r="FK102" s="33"/>
      <c r="FL102" s="33"/>
    </row>
    <row r="103" spans="1:168" x14ac:dyDescent="0.2">
      <c r="A103" s="1" t="s">
        <v>98</v>
      </c>
      <c r="B103" s="22" t="s">
        <v>217</v>
      </c>
      <c r="C103" s="33"/>
      <c r="D103" s="33"/>
      <c r="E103" s="33"/>
      <c r="F103" s="33"/>
      <c r="G103" s="33"/>
      <c r="H103" s="33"/>
      <c r="I103" s="33"/>
      <c r="J103" s="33"/>
      <c r="K103" s="33"/>
      <c r="L103" s="33"/>
      <c r="M103" s="33"/>
      <c r="N103" s="33"/>
      <c r="O103" s="33"/>
      <c r="P103" s="33"/>
      <c r="Q103" s="33"/>
      <c r="R103" s="33"/>
      <c r="S103" s="33"/>
      <c r="T103" s="33"/>
      <c r="U103" s="33"/>
      <c r="V103" s="33"/>
      <c r="W103" s="33"/>
      <c r="X103" s="33"/>
      <c r="Y103" s="33"/>
      <c r="Z103" s="33"/>
      <c r="AA103" s="33"/>
      <c r="AB103" s="33"/>
      <c r="AC103" s="33"/>
      <c r="AD103" s="33"/>
      <c r="AE103" s="33"/>
      <c r="AF103" s="33"/>
      <c r="AG103" s="33"/>
      <c r="AH103" s="33"/>
      <c r="AI103" s="33"/>
      <c r="AJ103" s="33"/>
      <c r="AK103" s="33"/>
      <c r="AL103" s="33"/>
      <c r="AM103" s="33"/>
      <c r="AN103" s="33"/>
      <c r="AO103" s="33"/>
      <c r="AP103" s="33"/>
      <c r="AQ103" s="33"/>
      <c r="AR103" s="33"/>
      <c r="AS103" s="33"/>
      <c r="AT103" s="33"/>
      <c r="AU103" s="33"/>
      <c r="AV103" s="33"/>
      <c r="AW103" s="33"/>
      <c r="AX103" s="33"/>
      <c r="AY103" s="33"/>
      <c r="AZ103" s="33"/>
      <c r="BA103" s="33"/>
      <c r="BB103" s="33"/>
      <c r="BC103" s="33"/>
      <c r="BD103" s="33"/>
      <c r="BE103" s="33"/>
      <c r="BF103" s="33"/>
      <c r="BG103" s="33"/>
      <c r="BH103" s="33"/>
      <c r="BI103" s="33"/>
      <c r="BJ103" s="33"/>
      <c r="BK103" s="33"/>
      <c r="BL103" s="33"/>
      <c r="BM103" s="33"/>
      <c r="BN103" s="33"/>
      <c r="BO103" s="33"/>
      <c r="BP103" s="33"/>
      <c r="BQ103" s="33"/>
      <c r="BR103" s="33"/>
      <c r="BS103" s="33"/>
      <c r="BT103" s="33"/>
      <c r="BU103" s="33"/>
      <c r="BV103" s="33"/>
      <c r="BW103" s="33"/>
      <c r="BX103" s="33"/>
      <c r="BY103" s="33"/>
      <c r="BZ103" s="85">
        <f t="shared" si="1"/>
        <v>0</v>
      </c>
      <c r="CA103" s="33"/>
      <c r="CB103" s="33"/>
      <c r="CC103" s="33"/>
      <c r="CD103" s="33"/>
      <c r="CE103" s="33"/>
      <c r="CF103" s="33"/>
      <c r="CG103" s="33"/>
      <c r="CH103" s="33"/>
      <c r="CI103" s="33"/>
      <c r="CJ103" s="33"/>
      <c r="CK103" s="33"/>
      <c r="CL103" s="33"/>
      <c r="CM103" s="33"/>
      <c r="CN103" s="33"/>
      <c r="CO103" s="33"/>
      <c r="CP103" s="33"/>
      <c r="CQ103" s="33"/>
      <c r="CR103" s="33"/>
      <c r="CS103" s="33"/>
      <c r="CT103" s="33"/>
      <c r="CU103" s="33"/>
      <c r="CV103" s="33"/>
      <c r="CW103" s="33"/>
      <c r="CX103" s="33"/>
      <c r="CY103" s="33"/>
      <c r="CZ103" s="33"/>
      <c r="DA103" s="33"/>
      <c r="DB103" s="33"/>
      <c r="DC103" s="33"/>
      <c r="DD103" s="33"/>
      <c r="DE103" s="33"/>
      <c r="DF103" s="33"/>
      <c r="DG103" s="33"/>
      <c r="DH103" s="33"/>
      <c r="DI103" s="33"/>
      <c r="DJ103" s="33"/>
      <c r="DK103" s="33"/>
      <c r="DL103" s="33"/>
      <c r="DM103" s="33"/>
      <c r="DN103" s="33"/>
      <c r="DO103" s="33"/>
      <c r="DP103" s="33"/>
      <c r="DQ103" s="33"/>
      <c r="DR103" s="33"/>
      <c r="DS103" s="33"/>
      <c r="DT103" s="33"/>
      <c r="DU103" s="33"/>
      <c r="DV103" s="33"/>
      <c r="DW103" s="33"/>
      <c r="DX103" s="33"/>
      <c r="DY103" s="33"/>
      <c r="DZ103" s="33"/>
      <c r="EA103" s="33"/>
      <c r="EB103" s="33"/>
      <c r="EC103" s="33"/>
      <c r="ED103" s="33"/>
      <c r="EE103" s="33"/>
      <c r="EF103" s="33"/>
      <c r="EG103" s="33"/>
      <c r="EH103" s="33"/>
      <c r="EI103" s="33"/>
      <c r="EJ103" s="33"/>
      <c r="EK103" s="33"/>
      <c r="EL103" s="33"/>
      <c r="EM103" s="33"/>
      <c r="EN103" s="33"/>
      <c r="EO103" s="33"/>
      <c r="EP103" s="33"/>
      <c r="EQ103" s="33"/>
      <c r="ER103" s="33"/>
      <c r="ES103" s="33"/>
      <c r="ET103" s="33"/>
      <c r="EU103" s="33"/>
      <c r="EV103" s="33"/>
      <c r="EW103" s="33"/>
      <c r="EX103" s="33"/>
      <c r="EY103" s="33"/>
      <c r="EZ103" s="33"/>
      <c r="FA103" s="33"/>
      <c r="FB103" s="33"/>
      <c r="FC103" s="33"/>
      <c r="FD103" s="33"/>
      <c r="FE103" s="33"/>
      <c r="FF103" s="33"/>
      <c r="FG103" s="33"/>
      <c r="FH103" s="33"/>
      <c r="FI103" s="33"/>
      <c r="FJ103" s="33"/>
      <c r="FK103" s="33"/>
      <c r="FL103" s="33"/>
    </row>
    <row r="104" spans="1:168" x14ac:dyDescent="0.2">
      <c r="A104" s="1" t="s">
        <v>99</v>
      </c>
      <c r="B104" s="22" t="s">
        <v>218</v>
      </c>
      <c r="C104" s="33"/>
      <c r="D104" s="33"/>
      <c r="E104" s="33"/>
      <c r="F104" s="33"/>
      <c r="G104" s="33"/>
      <c r="H104" s="33"/>
      <c r="I104" s="33"/>
      <c r="J104" s="33"/>
      <c r="K104" s="33"/>
      <c r="L104" s="33"/>
      <c r="M104" s="33"/>
      <c r="N104" s="33"/>
      <c r="O104" s="33"/>
      <c r="P104" s="33"/>
      <c r="Q104" s="33"/>
      <c r="R104" s="33"/>
      <c r="S104" s="33"/>
      <c r="T104" s="33"/>
      <c r="U104" s="33"/>
      <c r="V104" s="33"/>
      <c r="W104" s="33"/>
      <c r="X104" s="33"/>
      <c r="Y104" s="33"/>
      <c r="Z104" s="33"/>
      <c r="AA104" s="33"/>
      <c r="AB104" s="33"/>
      <c r="AC104" s="33"/>
      <c r="AD104" s="33"/>
      <c r="AE104" s="33"/>
      <c r="AF104" s="33"/>
      <c r="AG104" s="33"/>
      <c r="AH104" s="33"/>
      <c r="AI104" s="33"/>
      <c r="AJ104" s="33"/>
      <c r="AK104" s="33"/>
      <c r="AL104" s="33"/>
      <c r="AM104" s="33"/>
      <c r="AN104" s="33"/>
      <c r="AO104" s="33"/>
      <c r="AP104" s="33"/>
      <c r="AQ104" s="33"/>
      <c r="AR104" s="33"/>
      <c r="AS104" s="33"/>
      <c r="AT104" s="33"/>
      <c r="AU104" s="33"/>
      <c r="AV104" s="33"/>
      <c r="AW104" s="33"/>
      <c r="AX104" s="33"/>
      <c r="AY104" s="33"/>
      <c r="AZ104" s="33"/>
      <c r="BA104" s="33"/>
      <c r="BB104" s="33"/>
      <c r="BC104" s="33"/>
      <c r="BD104" s="33"/>
      <c r="BE104" s="33"/>
      <c r="BF104" s="33"/>
      <c r="BG104" s="33"/>
      <c r="BH104" s="33"/>
      <c r="BI104" s="33"/>
      <c r="BJ104" s="33"/>
      <c r="BK104" s="33"/>
      <c r="BL104" s="33"/>
      <c r="BM104" s="33"/>
      <c r="BN104" s="33"/>
      <c r="BO104" s="33"/>
      <c r="BP104" s="33"/>
      <c r="BQ104" s="33"/>
      <c r="BR104" s="33"/>
      <c r="BS104" s="33"/>
      <c r="BT104" s="33"/>
      <c r="BU104" s="33"/>
      <c r="BV104" s="33"/>
      <c r="BW104" s="33"/>
      <c r="BX104" s="33"/>
      <c r="BY104" s="33"/>
      <c r="BZ104" s="85">
        <f t="shared" si="1"/>
        <v>0</v>
      </c>
      <c r="CA104" s="33"/>
      <c r="CB104" s="33"/>
      <c r="CC104" s="33"/>
      <c r="CD104" s="33"/>
      <c r="CE104" s="33"/>
      <c r="CF104" s="33"/>
      <c r="CG104" s="33"/>
      <c r="CH104" s="33"/>
      <c r="CI104" s="33"/>
      <c r="CJ104" s="33"/>
      <c r="CK104" s="33"/>
      <c r="CL104" s="33"/>
      <c r="CM104" s="33"/>
      <c r="CN104" s="33"/>
      <c r="CO104" s="33"/>
      <c r="CP104" s="33"/>
      <c r="CQ104" s="33"/>
      <c r="CR104" s="33"/>
      <c r="CS104" s="33"/>
      <c r="CT104" s="33"/>
      <c r="CU104" s="33"/>
      <c r="CV104" s="33"/>
      <c r="CW104" s="33"/>
      <c r="CX104" s="33"/>
      <c r="CY104" s="33"/>
      <c r="CZ104" s="33"/>
      <c r="DA104" s="33"/>
      <c r="DB104" s="33"/>
      <c r="DC104" s="33"/>
      <c r="DD104" s="33"/>
      <c r="DE104" s="33"/>
      <c r="DF104" s="33"/>
      <c r="DG104" s="33"/>
      <c r="DH104" s="33"/>
      <c r="DI104" s="33"/>
      <c r="DJ104" s="33"/>
      <c r="DK104" s="33"/>
      <c r="DL104" s="33"/>
      <c r="DM104" s="33"/>
      <c r="DN104" s="33"/>
      <c r="DO104" s="33"/>
      <c r="DP104" s="33"/>
      <c r="DQ104" s="33"/>
      <c r="DR104" s="33"/>
      <c r="DS104" s="33"/>
      <c r="DT104" s="33"/>
      <c r="DU104" s="33"/>
      <c r="DV104" s="33"/>
      <c r="DW104" s="33"/>
      <c r="DX104" s="33"/>
      <c r="DY104" s="33"/>
      <c r="DZ104" s="33"/>
      <c r="EA104" s="33"/>
      <c r="EB104" s="33"/>
      <c r="EC104" s="33"/>
      <c r="ED104" s="33"/>
      <c r="EE104" s="33"/>
      <c r="EF104" s="33"/>
      <c r="EG104" s="33"/>
      <c r="EH104" s="33"/>
      <c r="EI104" s="33"/>
      <c r="EJ104" s="33"/>
      <c r="EK104" s="33"/>
      <c r="EL104" s="33"/>
      <c r="EM104" s="33"/>
      <c r="EN104" s="33"/>
      <c r="EO104" s="33"/>
      <c r="EP104" s="33"/>
      <c r="EQ104" s="33"/>
      <c r="ER104" s="33"/>
      <c r="ES104" s="33"/>
      <c r="ET104" s="33"/>
      <c r="EU104" s="33"/>
      <c r="EV104" s="33"/>
      <c r="EW104" s="33"/>
      <c r="EX104" s="33"/>
      <c r="EY104" s="33"/>
      <c r="EZ104" s="33"/>
      <c r="FA104" s="33"/>
      <c r="FB104" s="33"/>
      <c r="FC104" s="33"/>
      <c r="FD104" s="33"/>
      <c r="FE104" s="33"/>
      <c r="FF104" s="33"/>
      <c r="FG104" s="33"/>
      <c r="FH104" s="33"/>
      <c r="FI104" s="33"/>
      <c r="FJ104" s="33"/>
      <c r="FK104" s="33"/>
      <c r="FL104" s="33"/>
    </row>
    <row r="105" spans="1:168" x14ac:dyDescent="0.2">
      <c r="A105" s="1" t="s">
        <v>101</v>
      </c>
      <c r="B105" s="22" t="s">
        <v>220</v>
      </c>
      <c r="C105" s="33"/>
      <c r="D105" s="33"/>
      <c r="E105" s="33"/>
      <c r="F105" s="33"/>
      <c r="G105" s="33"/>
      <c r="H105" s="33"/>
      <c r="I105" s="33"/>
      <c r="J105" s="33"/>
      <c r="K105" s="33"/>
      <c r="L105" s="33"/>
      <c r="M105" s="33"/>
      <c r="N105" s="33"/>
      <c r="O105" s="33"/>
      <c r="P105" s="33"/>
      <c r="Q105" s="33"/>
      <c r="R105" s="33"/>
      <c r="S105" s="33"/>
      <c r="T105" s="33"/>
      <c r="U105" s="33"/>
      <c r="V105" s="33"/>
      <c r="W105" s="33"/>
      <c r="X105" s="33"/>
      <c r="Y105" s="33"/>
      <c r="Z105" s="33"/>
      <c r="AA105" s="33"/>
      <c r="AB105" s="33"/>
      <c r="AC105" s="33"/>
      <c r="AD105" s="33"/>
      <c r="AE105" s="33"/>
      <c r="AF105" s="33"/>
      <c r="AG105" s="33"/>
      <c r="AH105" s="33"/>
      <c r="AI105" s="33"/>
      <c r="AJ105" s="33"/>
      <c r="AK105" s="33"/>
      <c r="AL105" s="33"/>
      <c r="AM105" s="33"/>
      <c r="AN105" s="33"/>
      <c r="AO105" s="33"/>
      <c r="AP105" s="33"/>
      <c r="AQ105" s="33"/>
      <c r="AR105" s="33"/>
      <c r="AS105" s="33"/>
      <c r="AT105" s="33"/>
      <c r="AU105" s="33"/>
      <c r="AV105" s="33"/>
      <c r="AW105" s="33"/>
      <c r="AX105" s="33"/>
      <c r="AY105" s="33"/>
      <c r="AZ105" s="33"/>
      <c r="BA105" s="33"/>
      <c r="BB105" s="33"/>
      <c r="BC105" s="33"/>
      <c r="BD105" s="33"/>
      <c r="BE105" s="33"/>
      <c r="BF105" s="33"/>
      <c r="BG105" s="33"/>
      <c r="BH105" s="33"/>
      <c r="BI105" s="33"/>
      <c r="BJ105" s="33"/>
      <c r="BK105" s="33"/>
      <c r="BL105" s="33"/>
      <c r="BM105" s="33"/>
      <c r="BN105" s="33"/>
      <c r="BO105" s="33"/>
      <c r="BP105" s="33"/>
      <c r="BQ105" s="33"/>
      <c r="BR105" s="33"/>
      <c r="BS105" s="33"/>
      <c r="BT105" s="33"/>
      <c r="BU105" s="33"/>
      <c r="BV105" s="33"/>
      <c r="BW105" s="33"/>
      <c r="BX105" s="33"/>
      <c r="BY105" s="33"/>
      <c r="BZ105" s="85">
        <f t="shared" si="1"/>
        <v>0</v>
      </c>
      <c r="CA105" s="33"/>
      <c r="CB105" s="33"/>
      <c r="CC105" s="33"/>
      <c r="CD105" s="33"/>
      <c r="CE105" s="33"/>
      <c r="CF105" s="33"/>
      <c r="CG105" s="33"/>
      <c r="CH105" s="33"/>
      <c r="CI105" s="33"/>
      <c r="CJ105" s="33"/>
      <c r="CK105" s="33"/>
      <c r="CL105" s="33"/>
      <c r="CM105" s="33"/>
      <c r="CN105" s="33"/>
      <c r="CO105" s="33"/>
      <c r="CP105" s="33"/>
      <c r="CQ105" s="33"/>
      <c r="CR105" s="33"/>
      <c r="CS105" s="33"/>
      <c r="CT105" s="33"/>
      <c r="CU105" s="33"/>
      <c r="CV105" s="33"/>
      <c r="CW105" s="33"/>
      <c r="CX105" s="33"/>
      <c r="CY105" s="33"/>
      <c r="CZ105" s="33"/>
      <c r="DA105" s="33"/>
      <c r="DB105" s="33"/>
      <c r="DC105" s="33"/>
      <c r="DD105" s="33"/>
      <c r="DE105" s="33"/>
      <c r="DF105" s="33"/>
      <c r="DG105" s="33"/>
      <c r="DH105" s="33"/>
      <c r="DI105" s="33"/>
      <c r="DJ105" s="33"/>
      <c r="DK105" s="33"/>
      <c r="DL105" s="33"/>
      <c r="DM105" s="33"/>
      <c r="DN105" s="33"/>
      <c r="DO105" s="33"/>
      <c r="DP105" s="33"/>
      <c r="DQ105" s="33"/>
      <c r="DR105" s="33"/>
      <c r="DS105" s="33"/>
      <c r="DT105" s="33"/>
      <c r="DU105" s="33"/>
      <c r="DV105" s="33"/>
      <c r="DW105" s="33"/>
      <c r="DX105" s="33"/>
      <c r="DY105" s="33"/>
      <c r="DZ105" s="33"/>
      <c r="EA105" s="33"/>
      <c r="EB105" s="33"/>
      <c r="EC105" s="33"/>
      <c r="ED105" s="33"/>
      <c r="EE105" s="33"/>
      <c r="EF105" s="33"/>
      <c r="EG105" s="33"/>
      <c r="EH105" s="33"/>
      <c r="EI105" s="33"/>
      <c r="EJ105" s="33"/>
      <c r="EK105" s="33"/>
      <c r="EL105" s="33"/>
      <c r="EM105" s="33"/>
      <c r="EN105" s="33"/>
      <c r="EO105" s="33"/>
      <c r="EP105" s="33"/>
      <c r="EQ105" s="33"/>
      <c r="ER105" s="33"/>
      <c r="ES105" s="33"/>
      <c r="ET105" s="33"/>
      <c r="EU105" s="33"/>
      <c r="EV105" s="33"/>
      <c r="EW105" s="33"/>
      <c r="EX105" s="33"/>
      <c r="EY105" s="33"/>
      <c r="EZ105" s="33"/>
      <c r="FA105" s="33"/>
      <c r="FB105" s="33"/>
      <c r="FC105" s="33"/>
      <c r="FD105" s="33"/>
      <c r="FE105" s="33"/>
      <c r="FF105" s="33"/>
      <c r="FG105" s="33"/>
      <c r="FH105" s="33"/>
      <c r="FI105" s="33"/>
      <c r="FJ105" s="33"/>
      <c r="FK105" s="33"/>
      <c r="FL105" s="33"/>
    </row>
    <row r="106" spans="1:168" x14ac:dyDescent="0.2">
      <c r="A106" s="1" t="s">
        <v>100</v>
      </c>
      <c r="B106" s="22" t="s">
        <v>219</v>
      </c>
      <c r="C106" s="33"/>
      <c r="D106" s="33"/>
      <c r="E106" s="33"/>
      <c r="F106" s="33"/>
      <c r="G106" s="33"/>
      <c r="H106" s="33"/>
      <c r="I106" s="33"/>
      <c r="J106" s="33"/>
      <c r="K106" s="33"/>
      <c r="L106" s="33"/>
      <c r="M106" s="33"/>
      <c r="N106" s="33"/>
      <c r="O106" s="33"/>
      <c r="P106" s="33"/>
      <c r="Q106" s="33"/>
      <c r="R106" s="33"/>
      <c r="S106" s="33"/>
      <c r="T106" s="33"/>
      <c r="U106" s="33"/>
      <c r="V106" s="33"/>
      <c r="W106" s="33"/>
      <c r="X106" s="33"/>
      <c r="Y106" s="33"/>
      <c r="Z106" s="33"/>
      <c r="AA106" s="33"/>
      <c r="AB106" s="33"/>
      <c r="AC106" s="33"/>
      <c r="AD106" s="33"/>
      <c r="AE106" s="33"/>
      <c r="AF106" s="33"/>
      <c r="AG106" s="33"/>
      <c r="AH106" s="33"/>
      <c r="AI106" s="33"/>
      <c r="AJ106" s="33"/>
      <c r="AK106" s="33"/>
      <c r="AL106" s="33"/>
      <c r="AM106" s="33"/>
      <c r="AN106" s="33"/>
      <c r="AO106" s="33"/>
      <c r="AP106" s="33"/>
      <c r="AQ106" s="33"/>
      <c r="AR106" s="33"/>
      <c r="AS106" s="33"/>
      <c r="AT106" s="33"/>
      <c r="AU106" s="33"/>
      <c r="AV106" s="33"/>
      <c r="AW106" s="33"/>
      <c r="AX106" s="33"/>
      <c r="AY106" s="33"/>
      <c r="AZ106" s="33"/>
      <c r="BA106" s="33"/>
      <c r="BB106" s="33"/>
      <c r="BC106" s="33"/>
      <c r="BD106" s="33"/>
      <c r="BE106" s="33"/>
      <c r="BF106" s="33"/>
      <c r="BG106" s="33"/>
      <c r="BH106" s="33"/>
      <c r="BI106" s="33"/>
      <c r="BJ106" s="33"/>
      <c r="BK106" s="33"/>
      <c r="BL106" s="33"/>
      <c r="BM106" s="33"/>
      <c r="BN106" s="33"/>
      <c r="BO106" s="33"/>
      <c r="BP106" s="33"/>
      <c r="BQ106" s="33"/>
      <c r="BR106" s="33"/>
      <c r="BS106" s="33"/>
      <c r="BT106" s="33"/>
      <c r="BU106" s="33"/>
      <c r="BV106" s="33"/>
      <c r="BW106" s="33"/>
      <c r="BX106" s="33"/>
      <c r="BY106" s="33"/>
      <c r="BZ106" s="85">
        <f t="shared" si="1"/>
        <v>0</v>
      </c>
      <c r="CA106" s="33"/>
      <c r="CB106" s="33"/>
      <c r="CC106" s="33"/>
      <c r="CD106" s="33"/>
      <c r="CE106" s="33"/>
      <c r="CF106" s="33"/>
      <c r="CG106" s="33"/>
      <c r="CH106" s="33"/>
      <c r="CI106" s="33"/>
      <c r="CJ106" s="33"/>
      <c r="CK106" s="33"/>
      <c r="CL106" s="33"/>
      <c r="CM106" s="33"/>
      <c r="CN106" s="33"/>
      <c r="CO106" s="33"/>
      <c r="CP106" s="33"/>
      <c r="CQ106" s="33"/>
      <c r="CR106" s="33"/>
      <c r="CS106" s="33"/>
      <c r="CT106" s="33"/>
      <c r="CU106" s="33"/>
      <c r="CV106" s="33"/>
      <c r="CW106" s="33"/>
      <c r="CX106" s="33"/>
      <c r="CY106" s="33"/>
      <c r="CZ106" s="33"/>
      <c r="DA106" s="33"/>
      <c r="DB106" s="33"/>
      <c r="DC106" s="33"/>
      <c r="DD106" s="33"/>
      <c r="DE106" s="33"/>
      <c r="DF106" s="33"/>
      <c r="DG106" s="33"/>
      <c r="DH106" s="33"/>
      <c r="DI106" s="33"/>
      <c r="DJ106" s="33"/>
      <c r="DK106" s="33"/>
      <c r="DL106" s="33"/>
      <c r="DM106" s="33"/>
      <c r="DN106" s="33"/>
      <c r="DO106" s="33"/>
      <c r="DP106" s="33"/>
      <c r="DQ106" s="33"/>
      <c r="DR106" s="33"/>
      <c r="DS106" s="33"/>
      <c r="DT106" s="33"/>
      <c r="DU106" s="33"/>
      <c r="DV106" s="33"/>
      <c r="DW106" s="33"/>
      <c r="DX106" s="33"/>
      <c r="DY106" s="33"/>
      <c r="DZ106" s="33"/>
      <c r="EA106" s="33"/>
      <c r="EB106" s="33"/>
      <c r="EC106" s="33"/>
      <c r="ED106" s="33"/>
      <c r="EE106" s="33"/>
      <c r="EF106" s="33"/>
      <c r="EG106" s="33"/>
      <c r="EH106" s="33"/>
      <c r="EI106" s="33"/>
      <c r="EJ106" s="33"/>
      <c r="EK106" s="33"/>
      <c r="EL106" s="33"/>
      <c r="EM106" s="33"/>
      <c r="EN106" s="33"/>
      <c r="EO106" s="33"/>
      <c r="EP106" s="33"/>
      <c r="EQ106" s="33"/>
      <c r="ER106" s="33"/>
      <c r="ES106" s="33"/>
      <c r="ET106" s="33"/>
      <c r="EU106" s="33"/>
      <c r="EV106" s="33"/>
      <c r="EW106" s="33"/>
      <c r="EX106" s="33"/>
      <c r="EY106" s="33"/>
      <c r="EZ106" s="33"/>
      <c r="FA106" s="33"/>
      <c r="FB106" s="33"/>
      <c r="FC106" s="33"/>
      <c r="FD106" s="33"/>
      <c r="FE106" s="33"/>
      <c r="FF106" s="33"/>
      <c r="FG106" s="33"/>
      <c r="FH106" s="33"/>
      <c r="FI106" s="33"/>
      <c r="FJ106" s="33"/>
      <c r="FK106" s="33"/>
      <c r="FL106" s="33"/>
    </row>
    <row r="107" spans="1:168" x14ac:dyDescent="0.2">
      <c r="A107" s="1" t="s">
        <v>102</v>
      </c>
      <c r="B107" s="22" t="s">
        <v>221</v>
      </c>
      <c r="C107" s="33"/>
      <c r="D107" s="33"/>
      <c r="E107" s="33"/>
      <c r="F107" s="33"/>
      <c r="G107" s="33"/>
      <c r="H107" s="33"/>
      <c r="I107" s="33"/>
      <c r="J107" s="33"/>
      <c r="K107" s="33"/>
      <c r="L107" s="33"/>
      <c r="M107" s="33"/>
      <c r="N107" s="33"/>
      <c r="O107" s="33"/>
      <c r="P107" s="33"/>
      <c r="Q107" s="33"/>
      <c r="R107" s="33"/>
      <c r="S107" s="33"/>
      <c r="T107" s="33"/>
      <c r="U107" s="33"/>
      <c r="V107" s="33"/>
      <c r="W107" s="33"/>
      <c r="X107" s="33"/>
      <c r="Y107" s="33"/>
      <c r="Z107" s="33"/>
      <c r="AA107" s="33"/>
      <c r="AB107" s="33"/>
      <c r="AC107" s="33"/>
      <c r="AD107" s="33"/>
      <c r="AE107" s="33"/>
      <c r="AF107" s="33"/>
      <c r="AG107" s="33"/>
      <c r="AH107" s="33"/>
      <c r="AI107" s="33"/>
      <c r="AJ107" s="33"/>
      <c r="AK107" s="33"/>
      <c r="AL107" s="33"/>
      <c r="AM107" s="33"/>
      <c r="AN107" s="33"/>
      <c r="AO107" s="33"/>
      <c r="AP107" s="33"/>
      <c r="AQ107" s="33"/>
      <c r="AR107" s="33"/>
      <c r="AS107" s="33"/>
      <c r="AT107" s="33"/>
      <c r="AU107" s="33"/>
      <c r="AV107" s="33"/>
      <c r="AW107" s="33"/>
      <c r="AX107" s="33"/>
      <c r="AY107" s="33"/>
      <c r="AZ107" s="33"/>
      <c r="BA107" s="33"/>
      <c r="BB107" s="33"/>
      <c r="BC107" s="33"/>
      <c r="BD107" s="33"/>
      <c r="BE107" s="33"/>
      <c r="BF107" s="33"/>
      <c r="BG107" s="33"/>
      <c r="BH107" s="33"/>
      <c r="BI107" s="33"/>
      <c r="BJ107" s="33"/>
      <c r="BK107" s="33"/>
      <c r="BL107" s="33"/>
      <c r="BM107" s="33"/>
      <c r="BN107" s="33"/>
      <c r="BO107" s="33"/>
      <c r="BP107" s="33"/>
      <c r="BQ107" s="33"/>
      <c r="BR107" s="33"/>
      <c r="BS107" s="33"/>
      <c r="BT107" s="33"/>
      <c r="BU107" s="33"/>
      <c r="BV107" s="33"/>
      <c r="BW107" s="33"/>
      <c r="BX107" s="33"/>
      <c r="BY107" s="33"/>
      <c r="BZ107" s="85">
        <f t="shared" si="1"/>
        <v>0</v>
      </c>
      <c r="CA107" s="33"/>
      <c r="CB107" s="33"/>
      <c r="CC107" s="33"/>
      <c r="CD107" s="33"/>
      <c r="CE107" s="33"/>
      <c r="CF107" s="33"/>
      <c r="CG107" s="33"/>
      <c r="CH107" s="33"/>
      <c r="CI107" s="33"/>
      <c r="CJ107" s="33"/>
      <c r="CK107" s="33"/>
      <c r="CL107" s="33"/>
      <c r="CM107" s="33"/>
      <c r="CN107" s="33"/>
      <c r="CO107" s="33"/>
      <c r="CP107" s="33"/>
      <c r="CQ107" s="33"/>
      <c r="CR107" s="33"/>
      <c r="CS107" s="33"/>
      <c r="CT107" s="33"/>
      <c r="CU107" s="33"/>
      <c r="CV107" s="33"/>
      <c r="CW107" s="33"/>
      <c r="CX107" s="33"/>
      <c r="CY107" s="33"/>
      <c r="CZ107" s="33"/>
      <c r="DA107" s="33"/>
      <c r="DB107" s="33"/>
      <c r="DC107" s="33"/>
      <c r="DD107" s="33"/>
      <c r="DE107" s="33"/>
      <c r="DF107" s="33"/>
      <c r="DG107" s="33"/>
      <c r="DH107" s="33"/>
      <c r="DI107" s="33"/>
      <c r="DJ107" s="33"/>
      <c r="DK107" s="33"/>
      <c r="DL107" s="33"/>
      <c r="DM107" s="33"/>
      <c r="DN107" s="33"/>
      <c r="DO107" s="33"/>
      <c r="DP107" s="33"/>
      <c r="DQ107" s="33"/>
      <c r="DR107" s="33"/>
      <c r="DS107" s="33"/>
      <c r="DT107" s="33"/>
      <c r="DU107" s="33"/>
      <c r="DV107" s="33"/>
      <c r="DW107" s="33"/>
      <c r="DX107" s="33"/>
      <c r="DY107" s="33"/>
      <c r="DZ107" s="33"/>
      <c r="EA107" s="33"/>
      <c r="EB107" s="33"/>
      <c r="EC107" s="33"/>
      <c r="ED107" s="33"/>
      <c r="EE107" s="33"/>
      <c r="EF107" s="33"/>
      <c r="EG107" s="33"/>
      <c r="EH107" s="33"/>
      <c r="EI107" s="33"/>
      <c r="EJ107" s="33"/>
      <c r="EK107" s="33"/>
      <c r="EL107" s="33"/>
      <c r="EM107" s="33"/>
      <c r="EN107" s="33"/>
      <c r="EO107" s="33"/>
      <c r="EP107" s="33"/>
      <c r="EQ107" s="33"/>
      <c r="ER107" s="33"/>
      <c r="ES107" s="33"/>
      <c r="ET107" s="33"/>
      <c r="EU107" s="33"/>
      <c r="EV107" s="33"/>
      <c r="EW107" s="33"/>
      <c r="EX107" s="33"/>
      <c r="EY107" s="33"/>
      <c r="EZ107" s="33"/>
      <c r="FA107" s="33"/>
      <c r="FB107" s="33"/>
      <c r="FC107" s="33"/>
      <c r="FD107" s="33"/>
      <c r="FE107" s="33"/>
      <c r="FF107" s="33"/>
      <c r="FG107" s="33"/>
      <c r="FH107" s="33"/>
      <c r="FI107" s="33"/>
      <c r="FJ107" s="33"/>
      <c r="FK107" s="33"/>
      <c r="FL107" s="33"/>
    </row>
    <row r="108" spans="1:168" x14ac:dyDescent="0.2">
      <c r="A108" s="1" t="s">
        <v>103</v>
      </c>
      <c r="B108" s="22" t="s">
        <v>222</v>
      </c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85">
        <f t="shared" si="1"/>
        <v>0</v>
      </c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  <c r="CP108" s="33"/>
      <c r="CQ108" s="33"/>
      <c r="CR108" s="33"/>
      <c r="CS108" s="33"/>
      <c r="CT108" s="33"/>
      <c r="CU108" s="33"/>
      <c r="CV108" s="33"/>
      <c r="CW108" s="33"/>
      <c r="CX108" s="33"/>
      <c r="CY108" s="33"/>
      <c r="CZ108" s="33"/>
      <c r="DA108" s="33"/>
      <c r="DB108" s="33"/>
      <c r="DC108" s="33"/>
      <c r="DD108" s="33"/>
      <c r="DE108" s="33"/>
      <c r="DF108" s="33"/>
      <c r="DG108" s="33"/>
      <c r="DH108" s="33"/>
      <c r="DI108" s="33"/>
      <c r="DJ108" s="33"/>
      <c r="DK108" s="33"/>
      <c r="DL108" s="33"/>
      <c r="DM108" s="33"/>
      <c r="DN108" s="33"/>
      <c r="DO108" s="33"/>
      <c r="DP108" s="33"/>
      <c r="DQ108" s="33"/>
      <c r="DR108" s="33"/>
      <c r="DS108" s="33"/>
      <c r="DT108" s="33"/>
      <c r="DU108" s="33"/>
      <c r="DV108" s="33"/>
      <c r="DW108" s="33"/>
      <c r="DX108" s="33"/>
      <c r="DY108" s="33"/>
      <c r="DZ108" s="33"/>
      <c r="EA108" s="33"/>
      <c r="EB108" s="33"/>
      <c r="EC108" s="33"/>
      <c r="ED108" s="33"/>
      <c r="EE108" s="33"/>
      <c r="EF108" s="33"/>
      <c r="EG108" s="33"/>
      <c r="EH108" s="33"/>
      <c r="EI108" s="33"/>
      <c r="EJ108" s="33"/>
      <c r="EK108" s="33"/>
      <c r="EL108" s="33"/>
      <c r="EM108" s="33"/>
      <c r="EN108" s="33"/>
      <c r="EO108" s="33"/>
      <c r="EP108" s="33"/>
      <c r="EQ108" s="33"/>
      <c r="ER108" s="33"/>
      <c r="ES108" s="33"/>
      <c r="ET108" s="33"/>
      <c r="EU108" s="33"/>
      <c r="EV108" s="33"/>
      <c r="EW108" s="33"/>
      <c r="EX108" s="33"/>
      <c r="EY108" s="33"/>
      <c r="EZ108" s="33"/>
      <c r="FA108" s="33"/>
      <c r="FB108" s="33"/>
      <c r="FC108" s="33"/>
      <c r="FD108" s="33"/>
      <c r="FE108" s="33"/>
      <c r="FF108" s="33"/>
      <c r="FG108" s="33"/>
      <c r="FH108" s="33"/>
      <c r="FI108" s="33"/>
      <c r="FJ108" s="33"/>
      <c r="FK108" s="33"/>
      <c r="FL108" s="33"/>
    </row>
    <row r="109" spans="1:168" x14ac:dyDescent="0.2">
      <c r="A109" s="1" t="s">
        <v>104</v>
      </c>
      <c r="B109" s="22" t="s">
        <v>223</v>
      </c>
      <c r="C109" s="33"/>
      <c r="D109" s="33"/>
      <c r="E109" s="33"/>
      <c r="F109" s="33"/>
      <c r="G109" s="33"/>
      <c r="H109" s="33"/>
      <c r="I109" s="33"/>
      <c r="J109" s="33"/>
      <c r="K109" s="33"/>
      <c r="L109" s="33"/>
      <c r="M109" s="33"/>
      <c r="N109" s="33"/>
      <c r="O109" s="33"/>
      <c r="P109" s="33"/>
      <c r="Q109" s="33"/>
      <c r="R109" s="33"/>
      <c r="S109" s="33"/>
      <c r="T109" s="33"/>
      <c r="U109" s="33"/>
      <c r="V109" s="33"/>
      <c r="W109" s="33"/>
      <c r="X109" s="33"/>
      <c r="Y109" s="33"/>
      <c r="Z109" s="33"/>
      <c r="AA109" s="33"/>
      <c r="AB109" s="33"/>
      <c r="AC109" s="33"/>
      <c r="AD109" s="33"/>
      <c r="AE109" s="33"/>
      <c r="AF109" s="33"/>
      <c r="AG109" s="33"/>
      <c r="AH109" s="33"/>
      <c r="AI109" s="33"/>
      <c r="AJ109" s="33"/>
      <c r="AK109" s="33"/>
      <c r="AL109" s="33"/>
      <c r="AM109" s="33"/>
      <c r="AN109" s="33"/>
      <c r="AO109" s="33"/>
      <c r="AP109" s="33"/>
      <c r="AQ109" s="33"/>
      <c r="AR109" s="33"/>
      <c r="AS109" s="33"/>
      <c r="AT109" s="33"/>
      <c r="AU109" s="33"/>
      <c r="AV109" s="33"/>
      <c r="AW109" s="33"/>
      <c r="AX109" s="33"/>
      <c r="AY109" s="33"/>
      <c r="AZ109" s="33"/>
      <c r="BA109" s="33"/>
      <c r="BB109" s="33"/>
      <c r="BC109" s="33"/>
      <c r="BD109" s="33"/>
      <c r="BE109" s="33"/>
      <c r="BF109" s="33"/>
      <c r="BG109" s="33"/>
      <c r="BH109" s="33"/>
      <c r="BI109" s="33"/>
      <c r="BJ109" s="33"/>
      <c r="BK109" s="33"/>
      <c r="BL109" s="33"/>
      <c r="BM109" s="33"/>
      <c r="BN109" s="33"/>
      <c r="BO109" s="33"/>
      <c r="BP109" s="33"/>
      <c r="BQ109" s="33"/>
      <c r="BR109" s="33"/>
      <c r="BS109" s="33"/>
      <c r="BT109" s="33"/>
      <c r="BU109" s="33"/>
      <c r="BV109" s="33"/>
      <c r="BW109" s="33"/>
      <c r="BX109" s="33"/>
      <c r="BY109" s="33"/>
      <c r="BZ109" s="85">
        <f t="shared" si="1"/>
        <v>0</v>
      </c>
      <c r="CA109" s="33"/>
      <c r="CB109" s="33"/>
      <c r="CC109" s="33"/>
      <c r="CD109" s="33"/>
      <c r="CE109" s="33"/>
      <c r="CF109" s="33"/>
      <c r="CG109" s="33"/>
      <c r="CH109" s="33"/>
      <c r="CI109" s="33"/>
      <c r="CJ109" s="33"/>
      <c r="CK109" s="33"/>
      <c r="CL109" s="33"/>
      <c r="CM109" s="33"/>
      <c r="CN109" s="33"/>
      <c r="CO109" s="33"/>
      <c r="CP109" s="33"/>
      <c r="CQ109" s="33"/>
      <c r="CR109" s="33"/>
      <c r="CS109" s="33"/>
      <c r="CT109" s="33"/>
      <c r="CU109" s="33"/>
      <c r="CV109" s="33"/>
      <c r="CW109" s="33"/>
      <c r="CX109" s="33"/>
      <c r="CY109" s="33"/>
      <c r="CZ109" s="33"/>
      <c r="DA109" s="33"/>
      <c r="DB109" s="33"/>
      <c r="DC109" s="33"/>
      <c r="DD109" s="33"/>
      <c r="DE109" s="33"/>
      <c r="DF109" s="33"/>
      <c r="DG109" s="33"/>
      <c r="DH109" s="33"/>
      <c r="DI109" s="33"/>
      <c r="DJ109" s="33"/>
      <c r="DK109" s="33"/>
      <c r="DL109" s="33"/>
      <c r="DM109" s="33"/>
      <c r="DN109" s="33"/>
      <c r="DO109" s="33"/>
      <c r="DP109" s="33"/>
      <c r="DQ109" s="33"/>
      <c r="DR109" s="33"/>
      <c r="DS109" s="33"/>
      <c r="DT109" s="33"/>
      <c r="DU109" s="33"/>
      <c r="DV109" s="33"/>
      <c r="DW109" s="33"/>
      <c r="DX109" s="33"/>
      <c r="DY109" s="33"/>
      <c r="DZ109" s="33"/>
      <c r="EA109" s="33"/>
      <c r="EB109" s="33"/>
      <c r="EC109" s="33"/>
      <c r="ED109" s="33"/>
      <c r="EE109" s="33"/>
      <c r="EF109" s="33"/>
      <c r="EG109" s="33"/>
      <c r="EH109" s="33"/>
      <c r="EI109" s="33"/>
      <c r="EJ109" s="33"/>
      <c r="EK109" s="33"/>
      <c r="EL109" s="33"/>
      <c r="EM109" s="33"/>
      <c r="EN109" s="33"/>
      <c r="EO109" s="33"/>
      <c r="EP109" s="33"/>
      <c r="EQ109" s="33"/>
      <c r="ER109" s="33"/>
      <c r="ES109" s="33"/>
      <c r="ET109" s="33"/>
      <c r="EU109" s="33"/>
      <c r="EV109" s="33"/>
      <c r="EW109" s="33"/>
      <c r="EX109" s="33"/>
      <c r="EY109" s="33"/>
      <c r="EZ109" s="33"/>
      <c r="FA109" s="33"/>
      <c r="FB109" s="33"/>
      <c r="FC109" s="33"/>
      <c r="FD109" s="33"/>
      <c r="FE109" s="33"/>
      <c r="FF109" s="33"/>
      <c r="FG109" s="33"/>
      <c r="FH109" s="33"/>
      <c r="FI109" s="33"/>
      <c r="FJ109" s="33"/>
      <c r="FK109" s="33"/>
      <c r="FL109" s="33"/>
    </row>
    <row r="110" spans="1:168" x14ac:dyDescent="0.2">
      <c r="A110" s="1" t="s">
        <v>105</v>
      </c>
      <c r="B110" s="22" t="s">
        <v>224</v>
      </c>
      <c r="C110" s="33"/>
      <c r="D110" s="33"/>
      <c r="E110" s="33"/>
      <c r="F110" s="33"/>
      <c r="G110" s="33"/>
      <c r="H110" s="33"/>
      <c r="I110" s="33"/>
      <c r="J110" s="33"/>
      <c r="K110" s="33"/>
      <c r="L110" s="33"/>
      <c r="M110" s="33"/>
      <c r="N110" s="33"/>
      <c r="O110" s="33"/>
      <c r="P110" s="33"/>
      <c r="Q110" s="33"/>
      <c r="R110" s="33"/>
      <c r="S110" s="33"/>
      <c r="T110" s="33"/>
      <c r="U110" s="33"/>
      <c r="V110" s="33"/>
      <c r="W110" s="33"/>
      <c r="X110" s="33"/>
      <c r="Y110" s="33"/>
      <c r="Z110" s="33"/>
      <c r="AA110" s="33"/>
      <c r="AB110" s="33"/>
      <c r="AC110" s="33"/>
      <c r="AD110" s="33"/>
      <c r="AE110" s="33"/>
      <c r="AF110" s="33"/>
      <c r="AG110" s="33"/>
      <c r="AH110" s="33"/>
      <c r="AI110" s="33"/>
      <c r="AJ110" s="33"/>
      <c r="AK110" s="33"/>
      <c r="AL110" s="33"/>
      <c r="AM110" s="33"/>
      <c r="AN110" s="33"/>
      <c r="AO110" s="33"/>
      <c r="AP110" s="33"/>
      <c r="AQ110" s="33"/>
      <c r="AR110" s="33"/>
      <c r="AS110" s="33"/>
      <c r="AT110" s="33"/>
      <c r="AU110" s="33"/>
      <c r="AV110" s="33"/>
      <c r="AW110" s="33"/>
      <c r="AX110" s="33"/>
      <c r="AY110" s="33"/>
      <c r="AZ110" s="33"/>
      <c r="BA110" s="33"/>
      <c r="BB110" s="33"/>
      <c r="BC110" s="33"/>
      <c r="BD110" s="33"/>
      <c r="BE110" s="33"/>
      <c r="BF110" s="33"/>
      <c r="BG110" s="33"/>
      <c r="BH110" s="33"/>
      <c r="BI110" s="33"/>
      <c r="BJ110" s="33"/>
      <c r="BK110" s="33"/>
      <c r="BL110" s="33"/>
      <c r="BM110" s="33"/>
      <c r="BN110" s="33"/>
      <c r="BO110" s="33"/>
      <c r="BP110" s="33"/>
      <c r="BQ110" s="33"/>
      <c r="BR110" s="33"/>
      <c r="BS110" s="33"/>
      <c r="BT110" s="33"/>
      <c r="BU110" s="33"/>
      <c r="BV110" s="33"/>
      <c r="BW110" s="33"/>
      <c r="BX110" s="33"/>
      <c r="BY110" s="33"/>
      <c r="BZ110" s="85">
        <f t="shared" si="1"/>
        <v>0</v>
      </c>
      <c r="CA110" s="33"/>
      <c r="CB110" s="33"/>
      <c r="CC110" s="33"/>
      <c r="CD110" s="33"/>
      <c r="CE110" s="33"/>
      <c r="CF110" s="33"/>
      <c r="CG110" s="33"/>
      <c r="CH110" s="33"/>
      <c r="CI110" s="33"/>
      <c r="CJ110" s="33"/>
      <c r="CK110" s="33"/>
      <c r="CL110" s="33"/>
      <c r="CM110" s="33"/>
      <c r="CN110" s="33"/>
      <c r="CO110" s="33"/>
      <c r="CP110" s="33"/>
      <c r="CQ110" s="33"/>
      <c r="CR110" s="33"/>
      <c r="CS110" s="33"/>
      <c r="CT110" s="33"/>
      <c r="CU110" s="33"/>
      <c r="CV110" s="33"/>
      <c r="CW110" s="33"/>
      <c r="CX110" s="33"/>
      <c r="CY110" s="33"/>
      <c r="CZ110" s="33"/>
      <c r="DA110" s="33"/>
      <c r="DB110" s="33"/>
      <c r="DC110" s="33"/>
      <c r="DD110" s="33"/>
      <c r="DE110" s="33"/>
      <c r="DF110" s="33"/>
      <c r="DG110" s="33"/>
      <c r="DH110" s="33"/>
      <c r="DI110" s="33"/>
      <c r="DJ110" s="33"/>
      <c r="DK110" s="33"/>
      <c r="DL110" s="33"/>
      <c r="DM110" s="33"/>
      <c r="DN110" s="33"/>
      <c r="DO110" s="33"/>
      <c r="DP110" s="33"/>
      <c r="DQ110" s="33"/>
      <c r="DR110" s="33"/>
      <c r="DS110" s="33"/>
      <c r="DT110" s="33"/>
      <c r="DU110" s="33"/>
      <c r="DV110" s="33"/>
      <c r="DW110" s="33"/>
      <c r="DX110" s="33"/>
      <c r="DY110" s="33"/>
      <c r="DZ110" s="33"/>
      <c r="EA110" s="33"/>
      <c r="EB110" s="33"/>
      <c r="EC110" s="33"/>
      <c r="ED110" s="33"/>
      <c r="EE110" s="33"/>
      <c r="EF110" s="33"/>
      <c r="EG110" s="33"/>
      <c r="EH110" s="33"/>
      <c r="EI110" s="33"/>
      <c r="EJ110" s="33"/>
      <c r="EK110" s="33"/>
      <c r="EL110" s="33"/>
      <c r="EM110" s="33"/>
      <c r="EN110" s="33"/>
      <c r="EO110" s="33"/>
      <c r="EP110" s="33"/>
      <c r="EQ110" s="33"/>
      <c r="ER110" s="33"/>
      <c r="ES110" s="33"/>
      <c r="ET110" s="33"/>
      <c r="EU110" s="33"/>
      <c r="EV110" s="33"/>
      <c r="EW110" s="33"/>
      <c r="EX110" s="33"/>
      <c r="EY110" s="33"/>
      <c r="EZ110" s="33"/>
      <c r="FA110" s="33"/>
      <c r="FB110" s="33"/>
      <c r="FC110" s="33"/>
      <c r="FD110" s="33"/>
      <c r="FE110" s="33"/>
      <c r="FF110" s="33"/>
      <c r="FG110" s="33"/>
      <c r="FH110" s="33"/>
      <c r="FI110" s="33"/>
      <c r="FJ110" s="33"/>
      <c r="FK110" s="33"/>
      <c r="FL110" s="33"/>
    </row>
    <row r="111" spans="1:168" x14ac:dyDescent="0.2">
      <c r="A111" s="1" t="s">
        <v>106</v>
      </c>
      <c r="B111" s="22" t="s">
        <v>225</v>
      </c>
      <c r="C111" s="33"/>
      <c r="D111" s="33"/>
      <c r="E111" s="33"/>
      <c r="F111" s="33"/>
      <c r="G111" s="33"/>
      <c r="H111" s="33"/>
      <c r="I111" s="33"/>
      <c r="J111" s="33"/>
      <c r="K111" s="33"/>
      <c r="L111" s="33"/>
      <c r="M111" s="33"/>
      <c r="N111" s="33"/>
      <c r="O111" s="33"/>
      <c r="P111" s="33"/>
      <c r="Q111" s="33"/>
      <c r="R111" s="33"/>
      <c r="S111" s="33"/>
      <c r="T111" s="33"/>
      <c r="U111" s="33"/>
      <c r="V111" s="33"/>
      <c r="W111" s="33"/>
      <c r="X111" s="33"/>
      <c r="Y111" s="33"/>
      <c r="Z111" s="33"/>
      <c r="AA111" s="33"/>
      <c r="AB111" s="33"/>
      <c r="AC111" s="33"/>
      <c r="AD111" s="33"/>
      <c r="AE111" s="33"/>
      <c r="AF111" s="33"/>
      <c r="AG111" s="33"/>
      <c r="AH111" s="33"/>
      <c r="AI111" s="33"/>
      <c r="AJ111" s="33"/>
      <c r="AK111" s="33"/>
      <c r="AL111" s="33"/>
      <c r="AM111" s="33"/>
      <c r="AN111" s="33"/>
      <c r="AO111" s="33"/>
      <c r="AP111" s="33"/>
      <c r="AQ111" s="33"/>
      <c r="AR111" s="33"/>
      <c r="AS111" s="33"/>
      <c r="AT111" s="33"/>
      <c r="AU111" s="33"/>
      <c r="AV111" s="33"/>
      <c r="AW111" s="33"/>
      <c r="AX111" s="33"/>
      <c r="AY111" s="33"/>
      <c r="AZ111" s="33"/>
      <c r="BA111" s="33"/>
      <c r="BB111" s="33"/>
      <c r="BC111" s="33"/>
      <c r="BD111" s="33"/>
      <c r="BE111" s="33"/>
      <c r="BF111" s="33"/>
      <c r="BG111" s="33"/>
      <c r="BH111" s="33"/>
      <c r="BI111" s="33"/>
      <c r="BJ111" s="33"/>
      <c r="BK111" s="33"/>
      <c r="BL111" s="33"/>
      <c r="BM111" s="33"/>
      <c r="BN111" s="33"/>
      <c r="BO111" s="33"/>
      <c r="BP111" s="33"/>
      <c r="BQ111" s="33"/>
      <c r="BR111" s="33"/>
      <c r="BS111" s="33"/>
      <c r="BT111" s="33"/>
      <c r="BU111" s="33"/>
      <c r="BV111" s="33"/>
      <c r="BW111" s="33"/>
      <c r="BX111" s="33"/>
      <c r="BY111" s="33"/>
      <c r="BZ111" s="85">
        <f t="shared" si="1"/>
        <v>0</v>
      </c>
      <c r="CA111" s="33"/>
      <c r="CB111" s="33"/>
      <c r="CC111" s="33"/>
      <c r="CD111" s="33"/>
      <c r="CE111" s="33"/>
      <c r="CF111" s="33"/>
      <c r="CG111" s="33"/>
      <c r="CH111" s="33"/>
      <c r="CI111" s="33"/>
      <c r="CJ111" s="33"/>
      <c r="CK111" s="33"/>
      <c r="CL111" s="33"/>
      <c r="CM111" s="33"/>
      <c r="CN111" s="33"/>
      <c r="CO111" s="33"/>
      <c r="CP111" s="33"/>
      <c r="CQ111" s="33"/>
      <c r="CR111" s="33"/>
      <c r="CS111" s="33"/>
      <c r="CT111" s="33"/>
      <c r="CU111" s="33"/>
      <c r="CV111" s="33"/>
      <c r="CW111" s="33"/>
      <c r="CX111" s="33"/>
      <c r="CY111" s="33"/>
      <c r="CZ111" s="33"/>
      <c r="DA111" s="33"/>
      <c r="DB111" s="33"/>
      <c r="DC111" s="33"/>
      <c r="DD111" s="33"/>
      <c r="DE111" s="33"/>
      <c r="DF111" s="33"/>
      <c r="DG111" s="33"/>
      <c r="DH111" s="33"/>
      <c r="DI111" s="33"/>
      <c r="DJ111" s="33"/>
      <c r="DK111" s="33"/>
      <c r="DL111" s="33"/>
      <c r="DM111" s="33"/>
      <c r="DN111" s="33"/>
      <c r="DO111" s="33"/>
      <c r="DP111" s="33"/>
      <c r="DQ111" s="33"/>
      <c r="DR111" s="33"/>
      <c r="DS111" s="33"/>
      <c r="DT111" s="33"/>
      <c r="DU111" s="33"/>
      <c r="DV111" s="33"/>
      <c r="DW111" s="33"/>
      <c r="DX111" s="33"/>
      <c r="DY111" s="33"/>
      <c r="DZ111" s="33"/>
      <c r="EA111" s="33"/>
      <c r="EB111" s="33"/>
      <c r="EC111" s="33"/>
      <c r="ED111" s="33"/>
      <c r="EE111" s="33"/>
      <c r="EF111" s="33"/>
      <c r="EG111" s="33"/>
      <c r="EH111" s="33"/>
      <c r="EI111" s="33"/>
      <c r="EJ111" s="33"/>
      <c r="EK111" s="33"/>
      <c r="EL111" s="33"/>
      <c r="EM111" s="33"/>
      <c r="EN111" s="33"/>
      <c r="EO111" s="33"/>
      <c r="EP111" s="33"/>
      <c r="EQ111" s="33"/>
      <c r="ER111" s="33"/>
      <c r="ES111" s="33"/>
      <c r="ET111" s="33"/>
      <c r="EU111" s="33"/>
      <c r="EV111" s="33"/>
      <c r="EW111" s="33"/>
      <c r="EX111" s="33"/>
      <c r="EY111" s="33"/>
      <c r="EZ111" s="33"/>
      <c r="FA111" s="33"/>
      <c r="FB111" s="33"/>
      <c r="FC111" s="33"/>
      <c r="FD111" s="33"/>
      <c r="FE111" s="33"/>
      <c r="FF111" s="33"/>
      <c r="FG111" s="33"/>
      <c r="FH111" s="33"/>
      <c r="FI111" s="33"/>
      <c r="FJ111" s="33"/>
      <c r="FK111" s="33"/>
      <c r="FL111" s="33"/>
    </row>
    <row r="112" spans="1:168" x14ac:dyDescent="0.2">
      <c r="A112" s="1" t="s">
        <v>107</v>
      </c>
      <c r="B112" s="22" t="s">
        <v>226</v>
      </c>
      <c r="C112" s="33"/>
      <c r="D112" s="33"/>
      <c r="E112" s="33"/>
      <c r="F112" s="33"/>
      <c r="G112" s="33"/>
      <c r="H112" s="33"/>
      <c r="I112" s="33"/>
      <c r="J112" s="33"/>
      <c r="K112" s="33"/>
      <c r="L112" s="33"/>
      <c r="M112" s="33"/>
      <c r="N112" s="33"/>
      <c r="O112" s="33"/>
      <c r="P112" s="33"/>
      <c r="Q112" s="33"/>
      <c r="R112" s="33"/>
      <c r="S112" s="33"/>
      <c r="T112" s="33"/>
      <c r="U112" s="33"/>
      <c r="V112" s="33"/>
      <c r="W112" s="33"/>
      <c r="X112" s="33"/>
      <c r="Y112" s="33"/>
      <c r="Z112" s="33"/>
      <c r="AA112" s="33"/>
      <c r="AB112" s="33"/>
      <c r="AC112" s="33"/>
      <c r="AD112" s="33"/>
      <c r="AE112" s="33"/>
      <c r="AF112" s="33"/>
      <c r="AG112" s="33"/>
      <c r="AH112" s="33"/>
      <c r="AI112" s="33"/>
      <c r="AJ112" s="33"/>
      <c r="AK112" s="33"/>
      <c r="AL112" s="33"/>
      <c r="AM112" s="33"/>
      <c r="AN112" s="33"/>
      <c r="AO112" s="33"/>
      <c r="AP112" s="33"/>
      <c r="AQ112" s="33"/>
      <c r="AR112" s="33"/>
      <c r="AS112" s="33"/>
      <c r="AT112" s="33"/>
      <c r="AU112" s="33"/>
      <c r="AV112" s="33"/>
      <c r="AW112" s="33"/>
      <c r="AX112" s="33"/>
      <c r="AY112" s="33"/>
      <c r="AZ112" s="33"/>
      <c r="BA112" s="33"/>
      <c r="BB112" s="33"/>
      <c r="BC112" s="33"/>
      <c r="BD112" s="33"/>
      <c r="BE112" s="33"/>
      <c r="BF112" s="33"/>
      <c r="BG112" s="33"/>
      <c r="BH112" s="33"/>
      <c r="BI112" s="33"/>
      <c r="BJ112" s="33"/>
      <c r="BK112" s="33"/>
      <c r="BL112" s="33"/>
      <c r="BM112" s="33"/>
      <c r="BN112" s="33"/>
      <c r="BO112" s="33"/>
      <c r="BP112" s="33"/>
      <c r="BQ112" s="33"/>
      <c r="BR112" s="33"/>
      <c r="BS112" s="33"/>
      <c r="BT112" s="33"/>
      <c r="BU112" s="33"/>
      <c r="BV112" s="33"/>
      <c r="BW112" s="33"/>
      <c r="BX112" s="33"/>
      <c r="BY112" s="33"/>
      <c r="BZ112" s="85">
        <f t="shared" si="1"/>
        <v>0</v>
      </c>
      <c r="CA112" s="33"/>
      <c r="CB112" s="33"/>
      <c r="CC112" s="33"/>
      <c r="CD112" s="33"/>
      <c r="CE112" s="33"/>
      <c r="CF112" s="33"/>
      <c r="CG112" s="33"/>
      <c r="CH112" s="33"/>
      <c r="CI112" s="33"/>
      <c r="CJ112" s="33"/>
      <c r="CK112" s="33"/>
      <c r="CL112" s="33"/>
      <c r="CM112" s="33"/>
      <c r="CN112" s="33"/>
      <c r="CO112" s="33"/>
      <c r="CP112" s="33"/>
      <c r="CQ112" s="33"/>
      <c r="CR112" s="33"/>
      <c r="CS112" s="33"/>
      <c r="CT112" s="33"/>
      <c r="CU112" s="33"/>
      <c r="CV112" s="33"/>
      <c r="CW112" s="33"/>
      <c r="CX112" s="33"/>
      <c r="CY112" s="33"/>
      <c r="CZ112" s="33"/>
      <c r="DA112" s="33"/>
      <c r="DB112" s="33"/>
      <c r="DC112" s="33"/>
      <c r="DD112" s="33"/>
      <c r="DE112" s="33"/>
      <c r="DF112" s="33"/>
      <c r="DG112" s="33"/>
      <c r="DH112" s="33"/>
      <c r="DI112" s="33"/>
      <c r="DJ112" s="33"/>
      <c r="DK112" s="33"/>
      <c r="DL112" s="33"/>
      <c r="DM112" s="33"/>
      <c r="DN112" s="33"/>
      <c r="DO112" s="33"/>
      <c r="DP112" s="33"/>
      <c r="DQ112" s="33"/>
      <c r="DR112" s="33"/>
      <c r="DS112" s="33"/>
      <c r="DT112" s="33"/>
      <c r="DU112" s="33"/>
      <c r="DV112" s="33"/>
      <c r="DW112" s="33"/>
      <c r="DX112" s="33"/>
      <c r="DY112" s="33"/>
      <c r="DZ112" s="33"/>
      <c r="EA112" s="33"/>
      <c r="EB112" s="33"/>
      <c r="EC112" s="33"/>
      <c r="ED112" s="33"/>
      <c r="EE112" s="33"/>
      <c r="EF112" s="33"/>
      <c r="EG112" s="33"/>
      <c r="EH112" s="33"/>
      <c r="EI112" s="33"/>
      <c r="EJ112" s="33"/>
      <c r="EK112" s="33"/>
      <c r="EL112" s="33"/>
      <c r="EM112" s="33"/>
      <c r="EN112" s="33"/>
      <c r="EO112" s="33"/>
      <c r="EP112" s="33"/>
      <c r="EQ112" s="33"/>
      <c r="ER112" s="33"/>
      <c r="ES112" s="33"/>
      <c r="ET112" s="33"/>
      <c r="EU112" s="33"/>
      <c r="EV112" s="33"/>
      <c r="EW112" s="33"/>
      <c r="EX112" s="33"/>
      <c r="EY112" s="33"/>
      <c r="EZ112" s="33"/>
      <c r="FA112" s="33"/>
      <c r="FB112" s="33"/>
      <c r="FC112" s="33"/>
      <c r="FD112" s="33"/>
      <c r="FE112" s="33"/>
      <c r="FF112" s="33"/>
      <c r="FG112" s="33"/>
      <c r="FH112" s="33"/>
      <c r="FI112" s="33"/>
      <c r="FJ112" s="33"/>
      <c r="FK112" s="33"/>
      <c r="FL112" s="33"/>
    </row>
    <row r="113" spans="1:168" x14ac:dyDescent="0.2">
      <c r="A113" s="1" t="s">
        <v>108</v>
      </c>
      <c r="B113" s="22" t="s">
        <v>227</v>
      </c>
      <c r="C113" s="33"/>
      <c r="D113" s="33"/>
      <c r="E113" s="33"/>
      <c r="F113" s="33"/>
      <c r="G113" s="33"/>
      <c r="H113" s="33"/>
      <c r="I113" s="33"/>
      <c r="J113" s="33"/>
      <c r="K113" s="33"/>
      <c r="L113" s="33"/>
      <c r="M113" s="33"/>
      <c r="N113" s="33"/>
      <c r="O113" s="33"/>
      <c r="P113" s="33"/>
      <c r="Q113" s="33"/>
      <c r="R113" s="33"/>
      <c r="S113" s="33"/>
      <c r="T113" s="33"/>
      <c r="U113" s="33"/>
      <c r="V113" s="33"/>
      <c r="W113" s="33"/>
      <c r="X113" s="33"/>
      <c r="Y113" s="33"/>
      <c r="Z113" s="33"/>
      <c r="AA113" s="33"/>
      <c r="AB113" s="33"/>
      <c r="AC113" s="33"/>
      <c r="AD113" s="33"/>
      <c r="AE113" s="33"/>
      <c r="AF113" s="33"/>
      <c r="AG113" s="33"/>
      <c r="AH113" s="33"/>
      <c r="AI113" s="33"/>
      <c r="AJ113" s="33"/>
      <c r="AK113" s="33"/>
      <c r="AL113" s="33"/>
      <c r="AM113" s="33"/>
      <c r="AN113" s="33"/>
      <c r="AO113" s="33"/>
      <c r="AP113" s="33"/>
      <c r="AQ113" s="33"/>
      <c r="AR113" s="33"/>
      <c r="AS113" s="33"/>
      <c r="AT113" s="33"/>
      <c r="AU113" s="33"/>
      <c r="AV113" s="33"/>
      <c r="AW113" s="33"/>
      <c r="AX113" s="33"/>
      <c r="AY113" s="33"/>
      <c r="AZ113" s="33"/>
      <c r="BA113" s="33"/>
      <c r="BB113" s="33"/>
      <c r="BC113" s="33"/>
      <c r="BD113" s="33"/>
      <c r="BE113" s="33"/>
      <c r="BF113" s="33"/>
      <c r="BG113" s="33"/>
      <c r="BH113" s="33"/>
      <c r="BI113" s="33"/>
      <c r="BJ113" s="33"/>
      <c r="BK113" s="33"/>
      <c r="BL113" s="33"/>
      <c r="BM113" s="33"/>
      <c r="BN113" s="33"/>
      <c r="BO113" s="33"/>
      <c r="BP113" s="33"/>
      <c r="BQ113" s="33"/>
      <c r="BR113" s="33"/>
      <c r="BS113" s="33"/>
      <c r="BT113" s="33"/>
      <c r="BU113" s="33"/>
      <c r="BV113" s="33"/>
      <c r="BW113" s="33"/>
      <c r="BX113" s="33"/>
      <c r="BY113" s="33"/>
      <c r="BZ113" s="85">
        <f t="shared" si="1"/>
        <v>0</v>
      </c>
      <c r="CA113" s="33"/>
      <c r="CB113" s="33"/>
      <c r="CC113" s="33"/>
      <c r="CD113" s="33"/>
      <c r="CE113" s="33"/>
      <c r="CF113" s="33"/>
      <c r="CG113" s="33"/>
      <c r="CH113" s="33"/>
      <c r="CI113" s="33"/>
      <c r="CJ113" s="33"/>
      <c r="CK113" s="33"/>
      <c r="CL113" s="33"/>
      <c r="CM113" s="33"/>
      <c r="CN113" s="33"/>
      <c r="CO113" s="33"/>
      <c r="CP113" s="33"/>
      <c r="CQ113" s="33"/>
      <c r="CR113" s="33"/>
      <c r="CS113" s="33"/>
      <c r="CT113" s="33"/>
      <c r="CU113" s="33"/>
      <c r="CV113" s="33"/>
      <c r="CW113" s="33"/>
      <c r="CX113" s="33"/>
      <c r="CY113" s="33"/>
      <c r="CZ113" s="33"/>
      <c r="DA113" s="33"/>
      <c r="DB113" s="33"/>
      <c r="DC113" s="33"/>
      <c r="DD113" s="33"/>
      <c r="DE113" s="33"/>
      <c r="DF113" s="33"/>
      <c r="DG113" s="33"/>
      <c r="DH113" s="33"/>
      <c r="DI113" s="33"/>
      <c r="DJ113" s="33"/>
      <c r="DK113" s="33"/>
      <c r="DL113" s="33"/>
      <c r="DM113" s="33"/>
      <c r="DN113" s="33"/>
      <c r="DO113" s="33"/>
      <c r="DP113" s="33"/>
      <c r="DQ113" s="33"/>
      <c r="DR113" s="33"/>
      <c r="DS113" s="33"/>
      <c r="DT113" s="33"/>
      <c r="DU113" s="33"/>
      <c r="DV113" s="33"/>
      <c r="DW113" s="33"/>
      <c r="DX113" s="33"/>
      <c r="DY113" s="33"/>
      <c r="DZ113" s="33"/>
      <c r="EA113" s="33"/>
      <c r="EB113" s="33"/>
      <c r="EC113" s="33"/>
      <c r="ED113" s="33"/>
      <c r="EE113" s="33"/>
      <c r="EF113" s="33"/>
      <c r="EG113" s="33"/>
      <c r="EH113" s="33"/>
      <c r="EI113" s="33"/>
      <c r="EJ113" s="33"/>
      <c r="EK113" s="33"/>
      <c r="EL113" s="33"/>
      <c r="EM113" s="33"/>
      <c r="EN113" s="33"/>
      <c r="EO113" s="33"/>
      <c r="EP113" s="33"/>
      <c r="EQ113" s="33"/>
      <c r="ER113" s="33"/>
      <c r="ES113" s="33"/>
      <c r="ET113" s="33"/>
      <c r="EU113" s="33"/>
      <c r="EV113" s="33"/>
      <c r="EW113" s="33"/>
      <c r="EX113" s="33"/>
      <c r="EY113" s="33"/>
      <c r="EZ113" s="33"/>
      <c r="FA113" s="33"/>
      <c r="FB113" s="33"/>
      <c r="FC113" s="33"/>
      <c r="FD113" s="33"/>
      <c r="FE113" s="33"/>
      <c r="FF113" s="33"/>
      <c r="FG113" s="33"/>
      <c r="FH113" s="33"/>
      <c r="FI113" s="33"/>
      <c r="FJ113" s="33"/>
      <c r="FK113" s="33"/>
      <c r="FL113" s="33"/>
    </row>
    <row r="114" spans="1:168" x14ac:dyDescent="0.2">
      <c r="A114" s="1" t="s">
        <v>109</v>
      </c>
      <c r="B114" s="22" t="s">
        <v>228</v>
      </c>
      <c r="C114" s="33"/>
      <c r="D114" s="33"/>
      <c r="E114" s="33"/>
      <c r="F114" s="33"/>
      <c r="G114" s="33"/>
      <c r="H114" s="33"/>
      <c r="I114" s="33"/>
      <c r="J114" s="33"/>
      <c r="K114" s="33"/>
      <c r="L114" s="33"/>
      <c r="M114" s="33"/>
      <c r="N114" s="33"/>
      <c r="O114" s="33"/>
      <c r="P114" s="33"/>
      <c r="Q114" s="33"/>
      <c r="R114" s="33"/>
      <c r="S114" s="33"/>
      <c r="T114" s="33"/>
      <c r="U114" s="33"/>
      <c r="V114" s="33"/>
      <c r="W114" s="33"/>
      <c r="X114" s="33"/>
      <c r="Y114" s="33"/>
      <c r="Z114" s="33"/>
      <c r="AA114" s="33"/>
      <c r="AB114" s="33"/>
      <c r="AC114" s="33"/>
      <c r="AD114" s="33"/>
      <c r="AE114" s="33"/>
      <c r="AF114" s="33"/>
      <c r="AG114" s="33"/>
      <c r="AH114" s="33"/>
      <c r="AI114" s="33"/>
      <c r="AJ114" s="33"/>
      <c r="AK114" s="33"/>
      <c r="AL114" s="33"/>
      <c r="AM114" s="33"/>
      <c r="AN114" s="33"/>
      <c r="AO114" s="33"/>
      <c r="AP114" s="33"/>
      <c r="AQ114" s="33"/>
      <c r="AR114" s="33"/>
      <c r="AS114" s="33"/>
      <c r="AT114" s="33"/>
      <c r="AU114" s="33"/>
      <c r="AV114" s="33"/>
      <c r="AW114" s="33"/>
      <c r="AX114" s="33"/>
      <c r="AY114" s="33"/>
      <c r="AZ114" s="33"/>
      <c r="BA114" s="33"/>
      <c r="BB114" s="33"/>
      <c r="BC114" s="33"/>
      <c r="BD114" s="33"/>
      <c r="BE114" s="33"/>
      <c r="BF114" s="33"/>
      <c r="BG114" s="33"/>
      <c r="BH114" s="33"/>
      <c r="BI114" s="33"/>
      <c r="BJ114" s="33"/>
      <c r="BK114" s="33"/>
      <c r="BL114" s="33"/>
      <c r="BM114" s="33"/>
      <c r="BN114" s="33"/>
      <c r="BO114" s="33"/>
      <c r="BP114" s="33"/>
      <c r="BQ114" s="33"/>
      <c r="BR114" s="33"/>
      <c r="BS114" s="33"/>
      <c r="BT114" s="33"/>
      <c r="BU114" s="33"/>
      <c r="BV114" s="33"/>
      <c r="BW114" s="33"/>
      <c r="BX114" s="33"/>
      <c r="BY114" s="33"/>
      <c r="BZ114" s="85">
        <f t="shared" si="1"/>
        <v>0</v>
      </c>
      <c r="CA114" s="33"/>
      <c r="CB114" s="33"/>
      <c r="CC114" s="33"/>
      <c r="CD114" s="33"/>
      <c r="CE114" s="33"/>
      <c r="CF114" s="33"/>
      <c r="CG114" s="33"/>
      <c r="CH114" s="33"/>
      <c r="CI114" s="33"/>
      <c r="CJ114" s="33"/>
      <c r="CK114" s="33"/>
      <c r="CL114" s="33"/>
      <c r="CM114" s="33"/>
      <c r="CN114" s="33"/>
      <c r="CO114" s="33"/>
      <c r="CP114" s="33"/>
      <c r="CQ114" s="33"/>
      <c r="CR114" s="33"/>
      <c r="CS114" s="33"/>
      <c r="CT114" s="33"/>
      <c r="CU114" s="33"/>
      <c r="CV114" s="33"/>
      <c r="CW114" s="33"/>
      <c r="CX114" s="33"/>
      <c r="CY114" s="33"/>
      <c r="CZ114" s="33"/>
      <c r="DA114" s="33"/>
      <c r="DB114" s="33"/>
      <c r="DC114" s="33"/>
      <c r="DD114" s="33"/>
      <c r="DE114" s="33"/>
      <c r="DF114" s="33"/>
      <c r="DG114" s="33"/>
      <c r="DH114" s="33"/>
      <c r="DI114" s="33"/>
      <c r="DJ114" s="33"/>
      <c r="DK114" s="33"/>
      <c r="DL114" s="33"/>
      <c r="DM114" s="33"/>
      <c r="DN114" s="33"/>
      <c r="DO114" s="33"/>
      <c r="DP114" s="33"/>
      <c r="DQ114" s="33"/>
      <c r="DR114" s="33"/>
      <c r="DS114" s="33"/>
      <c r="DT114" s="33"/>
      <c r="DU114" s="33"/>
      <c r="DV114" s="33"/>
      <c r="DW114" s="33"/>
      <c r="DX114" s="33"/>
      <c r="DY114" s="33"/>
      <c r="DZ114" s="33"/>
      <c r="EA114" s="33"/>
      <c r="EB114" s="33"/>
      <c r="EC114" s="33"/>
      <c r="ED114" s="33"/>
      <c r="EE114" s="33"/>
      <c r="EF114" s="33"/>
      <c r="EG114" s="33"/>
      <c r="EH114" s="33"/>
      <c r="EI114" s="33"/>
      <c r="EJ114" s="33"/>
      <c r="EK114" s="33"/>
      <c r="EL114" s="33"/>
      <c r="EM114" s="33"/>
      <c r="EN114" s="33"/>
      <c r="EO114" s="33"/>
      <c r="EP114" s="33"/>
      <c r="EQ114" s="33"/>
      <c r="ER114" s="33"/>
      <c r="ES114" s="33"/>
      <c r="ET114" s="33"/>
      <c r="EU114" s="33"/>
      <c r="EV114" s="33"/>
      <c r="EW114" s="33"/>
      <c r="EX114" s="33"/>
      <c r="EY114" s="33"/>
      <c r="EZ114" s="33"/>
      <c r="FA114" s="33"/>
      <c r="FB114" s="33"/>
      <c r="FC114" s="33"/>
      <c r="FD114" s="33"/>
      <c r="FE114" s="33"/>
      <c r="FF114" s="33"/>
      <c r="FG114" s="33"/>
      <c r="FH114" s="33"/>
      <c r="FI114" s="33"/>
      <c r="FJ114" s="33"/>
      <c r="FK114" s="33"/>
      <c r="FL114" s="33"/>
    </row>
    <row r="115" spans="1:168" x14ac:dyDescent="0.2">
      <c r="A115" s="1" t="s">
        <v>110</v>
      </c>
      <c r="B115" s="22" t="s">
        <v>229</v>
      </c>
      <c r="C115" s="33"/>
      <c r="D115" s="33"/>
      <c r="E115" s="33"/>
      <c r="F115" s="33"/>
      <c r="G115" s="33"/>
      <c r="H115" s="33"/>
      <c r="I115" s="33"/>
      <c r="J115" s="33"/>
      <c r="K115" s="33"/>
      <c r="L115" s="33"/>
      <c r="M115" s="33"/>
      <c r="N115" s="33"/>
      <c r="O115" s="33"/>
      <c r="P115" s="33"/>
      <c r="Q115" s="33"/>
      <c r="R115" s="33"/>
      <c r="S115" s="33"/>
      <c r="T115" s="33"/>
      <c r="U115" s="33"/>
      <c r="V115" s="33"/>
      <c r="W115" s="33"/>
      <c r="X115" s="33"/>
      <c r="Y115" s="33"/>
      <c r="Z115" s="33"/>
      <c r="AA115" s="33"/>
      <c r="AB115" s="33"/>
      <c r="AC115" s="33"/>
      <c r="AD115" s="33"/>
      <c r="AE115" s="33"/>
      <c r="AF115" s="33"/>
      <c r="AG115" s="33"/>
      <c r="AH115" s="33"/>
      <c r="AI115" s="33"/>
      <c r="AJ115" s="33"/>
      <c r="AK115" s="33"/>
      <c r="AL115" s="33"/>
      <c r="AM115" s="33"/>
      <c r="AN115" s="33"/>
      <c r="AO115" s="33"/>
      <c r="AP115" s="33"/>
      <c r="AQ115" s="33"/>
      <c r="AR115" s="33"/>
      <c r="AS115" s="33"/>
      <c r="AT115" s="33"/>
      <c r="AU115" s="33"/>
      <c r="AV115" s="33"/>
      <c r="AW115" s="33"/>
      <c r="AX115" s="33"/>
      <c r="AY115" s="33"/>
      <c r="AZ115" s="33"/>
      <c r="BA115" s="33"/>
      <c r="BB115" s="33"/>
      <c r="BC115" s="33"/>
      <c r="BD115" s="33"/>
      <c r="BE115" s="33"/>
      <c r="BF115" s="33"/>
      <c r="BG115" s="33"/>
      <c r="BH115" s="33"/>
      <c r="BI115" s="33"/>
      <c r="BJ115" s="33"/>
      <c r="BK115" s="33"/>
      <c r="BL115" s="33"/>
      <c r="BM115" s="33"/>
      <c r="BN115" s="33"/>
      <c r="BO115" s="33"/>
      <c r="BP115" s="33"/>
      <c r="BQ115" s="33"/>
      <c r="BR115" s="33"/>
      <c r="BS115" s="33"/>
      <c r="BT115" s="33"/>
      <c r="BU115" s="33"/>
      <c r="BV115" s="33"/>
      <c r="BW115" s="33"/>
      <c r="BX115" s="33"/>
      <c r="BY115" s="33"/>
      <c r="BZ115" s="85">
        <f t="shared" si="1"/>
        <v>0</v>
      </c>
      <c r="CA115" s="33"/>
      <c r="CB115" s="33"/>
      <c r="CC115" s="33"/>
      <c r="CD115" s="33"/>
      <c r="CE115" s="33"/>
      <c r="CF115" s="33"/>
      <c r="CG115" s="33"/>
      <c r="CH115" s="33"/>
      <c r="CI115" s="33"/>
      <c r="CJ115" s="33"/>
      <c r="CK115" s="33"/>
      <c r="CL115" s="33"/>
      <c r="CM115" s="33"/>
      <c r="CN115" s="33"/>
      <c r="CO115" s="33"/>
      <c r="CP115" s="33"/>
      <c r="CQ115" s="33"/>
      <c r="CR115" s="33"/>
      <c r="CS115" s="33"/>
      <c r="CT115" s="33"/>
      <c r="CU115" s="33"/>
      <c r="CV115" s="33"/>
      <c r="CW115" s="33"/>
      <c r="CX115" s="33"/>
      <c r="CY115" s="33"/>
      <c r="CZ115" s="33"/>
      <c r="DA115" s="33"/>
      <c r="DB115" s="33"/>
      <c r="DC115" s="33"/>
      <c r="DD115" s="33"/>
      <c r="DE115" s="33"/>
      <c r="DF115" s="33"/>
      <c r="DG115" s="33"/>
      <c r="DH115" s="33"/>
      <c r="DI115" s="33"/>
      <c r="DJ115" s="33"/>
      <c r="DK115" s="33"/>
      <c r="DL115" s="33"/>
      <c r="DM115" s="33"/>
      <c r="DN115" s="33"/>
      <c r="DO115" s="33"/>
      <c r="DP115" s="33"/>
      <c r="DQ115" s="33"/>
      <c r="DR115" s="33"/>
      <c r="DS115" s="33"/>
      <c r="DT115" s="33"/>
      <c r="DU115" s="33"/>
      <c r="DV115" s="33"/>
      <c r="DW115" s="33"/>
      <c r="DX115" s="33"/>
      <c r="DY115" s="33"/>
      <c r="DZ115" s="33"/>
      <c r="EA115" s="33"/>
      <c r="EB115" s="33"/>
      <c r="EC115" s="33"/>
      <c r="ED115" s="33"/>
      <c r="EE115" s="33"/>
      <c r="EF115" s="33"/>
      <c r="EG115" s="33"/>
      <c r="EH115" s="33"/>
      <c r="EI115" s="33"/>
      <c r="EJ115" s="33"/>
      <c r="EK115" s="33"/>
      <c r="EL115" s="33"/>
      <c r="EM115" s="33"/>
      <c r="EN115" s="33"/>
      <c r="EO115" s="33"/>
      <c r="EP115" s="33"/>
      <c r="EQ115" s="33"/>
      <c r="ER115" s="33"/>
      <c r="ES115" s="33"/>
      <c r="ET115" s="33"/>
      <c r="EU115" s="33"/>
      <c r="EV115" s="33"/>
      <c r="EW115" s="33"/>
      <c r="EX115" s="33"/>
      <c r="EY115" s="33"/>
      <c r="EZ115" s="33"/>
      <c r="FA115" s="33"/>
      <c r="FB115" s="33"/>
      <c r="FC115" s="33"/>
      <c r="FD115" s="33"/>
      <c r="FE115" s="33"/>
      <c r="FF115" s="33"/>
      <c r="FG115" s="33"/>
      <c r="FH115" s="33"/>
      <c r="FI115" s="33"/>
      <c r="FJ115" s="33"/>
      <c r="FK115" s="33"/>
      <c r="FL115" s="33"/>
    </row>
    <row r="116" spans="1:168" x14ac:dyDescent="0.2">
      <c r="A116" s="1" t="s">
        <v>111</v>
      </c>
      <c r="B116" s="22" t="s">
        <v>230</v>
      </c>
      <c r="C116" s="33"/>
      <c r="D116" s="33"/>
      <c r="E116" s="33"/>
      <c r="F116" s="33"/>
      <c r="G116" s="33"/>
      <c r="H116" s="33"/>
      <c r="I116" s="33"/>
      <c r="J116" s="33"/>
      <c r="K116" s="33"/>
      <c r="L116" s="33"/>
      <c r="M116" s="33"/>
      <c r="N116" s="33"/>
      <c r="O116" s="33"/>
      <c r="P116" s="33"/>
      <c r="Q116" s="33"/>
      <c r="R116" s="33"/>
      <c r="S116" s="33"/>
      <c r="T116" s="33"/>
      <c r="U116" s="33"/>
      <c r="V116" s="33"/>
      <c r="W116" s="33"/>
      <c r="X116" s="33"/>
      <c r="Y116" s="33"/>
      <c r="Z116" s="33"/>
      <c r="AA116" s="33"/>
      <c r="AB116" s="33"/>
      <c r="AC116" s="33"/>
      <c r="AD116" s="33"/>
      <c r="AE116" s="33"/>
      <c r="AF116" s="33"/>
      <c r="AG116" s="33"/>
      <c r="AH116" s="33"/>
      <c r="AI116" s="33"/>
      <c r="AJ116" s="33"/>
      <c r="AK116" s="33"/>
      <c r="AL116" s="33"/>
      <c r="AM116" s="33"/>
      <c r="AN116" s="33"/>
      <c r="AO116" s="33"/>
      <c r="AP116" s="33"/>
      <c r="AQ116" s="33"/>
      <c r="AR116" s="33"/>
      <c r="AS116" s="33"/>
      <c r="AT116" s="33"/>
      <c r="AU116" s="33"/>
      <c r="AV116" s="33"/>
      <c r="AW116" s="33"/>
      <c r="AX116" s="33"/>
      <c r="AY116" s="33"/>
      <c r="AZ116" s="33"/>
      <c r="BA116" s="33"/>
      <c r="BB116" s="33"/>
      <c r="BC116" s="33"/>
      <c r="BD116" s="33"/>
      <c r="BE116" s="33"/>
      <c r="BF116" s="33"/>
      <c r="BG116" s="33"/>
      <c r="BH116" s="33"/>
      <c r="BI116" s="33"/>
      <c r="BJ116" s="33"/>
      <c r="BK116" s="33"/>
      <c r="BL116" s="33"/>
      <c r="BM116" s="33"/>
      <c r="BN116" s="33"/>
      <c r="BO116" s="33"/>
      <c r="BP116" s="33"/>
      <c r="BQ116" s="33"/>
      <c r="BR116" s="33"/>
      <c r="BS116" s="33"/>
      <c r="BT116" s="33"/>
      <c r="BU116" s="33"/>
      <c r="BV116" s="33"/>
      <c r="BW116" s="33"/>
      <c r="BX116" s="33"/>
      <c r="BY116" s="33"/>
      <c r="BZ116" s="85">
        <f t="shared" si="1"/>
        <v>0</v>
      </c>
      <c r="CA116" s="33"/>
      <c r="CB116" s="33"/>
      <c r="CC116" s="33"/>
      <c r="CD116" s="33"/>
      <c r="CE116" s="33"/>
      <c r="CF116" s="33"/>
      <c r="CG116" s="33"/>
      <c r="CH116" s="33"/>
      <c r="CI116" s="33"/>
      <c r="CJ116" s="33"/>
      <c r="CK116" s="33"/>
      <c r="CL116" s="33"/>
      <c r="CM116" s="33"/>
      <c r="CN116" s="33"/>
      <c r="CO116" s="33"/>
      <c r="CP116" s="33"/>
      <c r="CQ116" s="33"/>
      <c r="CR116" s="33"/>
      <c r="CS116" s="33"/>
      <c r="CT116" s="33"/>
      <c r="CU116" s="33"/>
      <c r="CV116" s="33"/>
      <c r="CW116" s="33"/>
      <c r="CX116" s="33"/>
      <c r="CY116" s="33"/>
      <c r="CZ116" s="33"/>
      <c r="DA116" s="33"/>
      <c r="DB116" s="33"/>
      <c r="DC116" s="33"/>
      <c r="DD116" s="33"/>
      <c r="DE116" s="33"/>
      <c r="DF116" s="33"/>
      <c r="DG116" s="33"/>
      <c r="DH116" s="33"/>
      <c r="DI116" s="33"/>
      <c r="DJ116" s="33"/>
      <c r="DK116" s="33"/>
      <c r="DL116" s="33"/>
      <c r="DM116" s="33"/>
      <c r="DN116" s="33"/>
      <c r="DO116" s="33"/>
      <c r="DP116" s="33"/>
      <c r="DQ116" s="33"/>
      <c r="DR116" s="33"/>
      <c r="DS116" s="33"/>
      <c r="DT116" s="33"/>
      <c r="DU116" s="33"/>
      <c r="DV116" s="33"/>
      <c r="DW116" s="33"/>
      <c r="DX116" s="33"/>
      <c r="DY116" s="33"/>
      <c r="DZ116" s="33"/>
      <c r="EA116" s="33"/>
      <c r="EB116" s="33"/>
      <c r="EC116" s="33"/>
      <c r="ED116" s="33"/>
      <c r="EE116" s="33"/>
      <c r="EF116" s="33"/>
      <c r="EG116" s="33"/>
      <c r="EH116" s="33"/>
      <c r="EI116" s="33"/>
      <c r="EJ116" s="33"/>
      <c r="EK116" s="33"/>
      <c r="EL116" s="33"/>
      <c r="EM116" s="33"/>
      <c r="EN116" s="33"/>
      <c r="EO116" s="33"/>
      <c r="EP116" s="33"/>
      <c r="EQ116" s="33"/>
      <c r="ER116" s="33"/>
      <c r="ES116" s="33"/>
      <c r="ET116" s="33"/>
      <c r="EU116" s="33"/>
      <c r="EV116" s="33"/>
      <c r="EW116" s="33"/>
      <c r="EX116" s="33"/>
      <c r="EY116" s="33"/>
      <c r="EZ116" s="33"/>
      <c r="FA116" s="33"/>
      <c r="FB116" s="33"/>
      <c r="FC116" s="33"/>
      <c r="FD116" s="33"/>
      <c r="FE116" s="33"/>
      <c r="FF116" s="33"/>
      <c r="FG116" s="33"/>
      <c r="FH116" s="33"/>
      <c r="FI116" s="33"/>
      <c r="FJ116" s="33"/>
      <c r="FK116" s="33"/>
      <c r="FL116" s="33"/>
    </row>
    <row r="117" spans="1:168" x14ac:dyDescent="0.2">
      <c r="A117" s="1" t="s">
        <v>112</v>
      </c>
      <c r="B117" s="22" t="s">
        <v>231</v>
      </c>
      <c r="C117" s="33"/>
      <c r="D117" s="33"/>
      <c r="E117" s="33"/>
      <c r="F117" s="33"/>
      <c r="G117" s="33"/>
      <c r="H117" s="33"/>
      <c r="I117" s="33"/>
      <c r="J117" s="33"/>
      <c r="K117" s="33"/>
      <c r="L117" s="33"/>
      <c r="M117" s="33"/>
      <c r="N117" s="33"/>
      <c r="O117" s="33"/>
      <c r="P117" s="33"/>
      <c r="Q117" s="33"/>
      <c r="R117" s="33"/>
      <c r="S117" s="33"/>
      <c r="T117" s="33"/>
      <c r="U117" s="33"/>
      <c r="V117" s="33"/>
      <c r="W117" s="33"/>
      <c r="X117" s="33"/>
      <c r="Y117" s="33"/>
      <c r="Z117" s="33"/>
      <c r="AA117" s="33"/>
      <c r="AB117" s="33"/>
      <c r="AC117" s="33"/>
      <c r="AD117" s="33"/>
      <c r="AE117" s="33"/>
      <c r="AF117" s="33"/>
      <c r="AG117" s="33"/>
      <c r="AH117" s="33"/>
      <c r="AI117" s="33"/>
      <c r="AJ117" s="33"/>
      <c r="AK117" s="33"/>
      <c r="AL117" s="33"/>
      <c r="AM117" s="33"/>
      <c r="AN117" s="33"/>
      <c r="AO117" s="33"/>
      <c r="AP117" s="33"/>
      <c r="AQ117" s="33"/>
      <c r="AR117" s="33"/>
      <c r="AS117" s="33"/>
      <c r="AT117" s="33"/>
      <c r="AU117" s="33"/>
      <c r="AV117" s="33"/>
      <c r="AW117" s="33"/>
      <c r="AX117" s="33"/>
      <c r="AY117" s="33"/>
      <c r="AZ117" s="33"/>
      <c r="BA117" s="33"/>
      <c r="BB117" s="33"/>
      <c r="BC117" s="33"/>
      <c r="BD117" s="33"/>
      <c r="BE117" s="33"/>
      <c r="BF117" s="33"/>
      <c r="BG117" s="33"/>
      <c r="BH117" s="33"/>
      <c r="BI117" s="33"/>
      <c r="BJ117" s="33"/>
      <c r="BK117" s="33"/>
      <c r="BL117" s="33"/>
      <c r="BM117" s="33"/>
      <c r="BN117" s="33"/>
      <c r="BO117" s="33"/>
      <c r="BP117" s="33"/>
      <c r="BQ117" s="33"/>
      <c r="BR117" s="33"/>
      <c r="BS117" s="33"/>
      <c r="BT117" s="33"/>
      <c r="BU117" s="33"/>
      <c r="BV117" s="33"/>
      <c r="BW117" s="33"/>
      <c r="BX117" s="33"/>
      <c r="BY117" s="33"/>
      <c r="BZ117" s="85">
        <f t="shared" si="1"/>
        <v>0</v>
      </c>
      <c r="CA117" s="33"/>
      <c r="CB117" s="33"/>
      <c r="CC117" s="33"/>
      <c r="CD117" s="33"/>
      <c r="CE117" s="33"/>
      <c r="CF117" s="33"/>
      <c r="CG117" s="33"/>
      <c r="CH117" s="33"/>
      <c r="CI117" s="33"/>
      <c r="CJ117" s="33"/>
      <c r="CK117" s="33"/>
      <c r="CL117" s="33"/>
      <c r="CM117" s="33"/>
      <c r="CN117" s="33"/>
      <c r="CO117" s="33"/>
      <c r="CP117" s="33"/>
      <c r="CQ117" s="33"/>
      <c r="CR117" s="33"/>
      <c r="CS117" s="33"/>
      <c r="CT117" s="33"/>
      <c r="CU117" s="33"/>
      <c r="CV117" s="33"/>
      <c r="CW117" s="33"/>
      <c r="CX117" s="33"/>
      <c r="CY117" s="33"/>
      <c r="CZ117" s="33"/>
      <c r="DA117" s="33"/>
      <c r="DB117" s="33"/>
      <c r="DC117" s="33"/>
      <c r="DD117" s="33"/>
      <c r="DE117" s="33"/>
      <c r="DF117" s="33"/>
      <c r="DG117" s="33"/>
      <c r="DH117" s="33"/>
      <c r="DI117" s="33"/>
      <c r="DJ117" s="33"/>
      <c r="DK117" s="33"/>
      <c r="DL117" s="33"/>
      <c r="DM117" s="33"/>
      <c r="DN117" s="33"/>
      <c r="DO117" s="33"/>
      <c r="DP117" s="33"/>
      <c r="DQ117" s="33"/>
      <c r="DR117" s="33"/>
      <c r="DS117" s="33"/>
      <c r="DT117" s="33"/>
      <c r="DU117" s="33"/>
      <c r="DV117" s="33"/>
      <c r="DW117" s="33"/>
      <c r="DX117" s="33"/>
      <c r="DY117" s="33"/>
      <c r="DZ117" s="33"/>
      <c r="EA117" s="33"/>
      <c r="EB117" s="33"/>
      <c r="EC117" s="33"/>
      <c r="ED117" s="33"/>
      <c r="EE117" s="33"/>
      <c r="EF117" s="33"/>
      <c r="EG117" s="33"/>
      <c r="EH117" s="33"/>
      <c r="EI117" s="33"/>
      <c r="EJ117" s="33"/>
      <c r="EK117" s="33"/>
      <c r="EL117" s="33"/>
      <c r="EM117" s="33"/>
      <c r="EN117" s="33"/>
      <c r="EO117" s="33"/>
      <c r="EP117" s="33"/>
      <c r="EQ117" s="33"/>
      <c r="ER117" s="33"/>
      <c r="ES117" s="33"/>
      <c r="ET117" s="33"/>
      <c r="EU117" s="33"/>
      <c r="EV117" s="33"/>
      <c r="EW117" s="33"/>
      <c r="EX117" s="33"/>
      <c r="EY117" s="33"/>
      <c r="EZ117" s="33"/>
      <c r="FA117" s="33"/>
      <c r="FB117" s="33"/>
      <c r="FC117" s="33"/>
      <c r="FD117" s="33"/>
      <c r="FE117" s="33"/>
      <c r="FF117" s="33"/>
      <c r="FG117" s="33"/>
      <c r="FH117" s="33"/>
      <c r="FI117" s="33"/>
      <c r="FJ117" s="33"/>
      <c r="FK117" s="33"/>
      <c r="FL117" s="33"/>
    </row>
    <row r="118" spans="1:168" x14ac:dyDescent="0.2">
      <c r="A118" s="1" t="s">
        <v>113</v>
      </c>
      <c r="B118" s="22" t="s">
        <v>232</v>
      </c>
      <c r="C118" s="33"/>
      <c r="D118" s="33"/>
      <c r="E118" s="33"/>
      <c r="F118" s="33"/>
      <c r="G118" s="33"/>
      <c r="H118" s="33"/>
      <c r="I118" s="33"/>
      <c r="J118" s="33"/>
      <c r="K118" s="33"/>
      <c r="L118" s="33"/>
      <c r="M118" s="33"/>
      <c r="N118" s="33"/>
      <c r="O118" s="33"/>
      <c r="P118" s="33"/>
      <c r="Q118" s="33"/>
      <c r="R118" s="33"/>
      <c r="S118" s="33"/>
      <c r="T118" s="33"/>
      <c r="U118" s="33"/>
      <c r="V118" s="33"/>
      <c r="W118" s="33"/>
      <c r="X118" s="33"/>
      <c r="Y118" s="33"/>
      <c r="Z118" s="33"/>
      <c r="AA118" s="33"/>
      <c r="AB118" s="33"/>
      <c r="AC118" s="33"/>
      <c r="AD118" s="33"/>
      <c r="AE118" s="33"/>
      <c r="AF118" s="33"/>
      <c r="AG118" s="33"/>
      <c r="AH118" s="33"/>
      <c r="AI118" s="33"/>
      <c r="AJ118" s="33"/>
      <c r="AK118" s="33"/>
      <c r="AL118" s="33"/>
      <c r="AM118" s="33"/>
      <c r="AN118" s="33"/>
      <c r="AO118" s="33"/>
      <c r="AP118" s="33"/>
      <c r="AQ118" s="33"/>
      <c r="AR118" s="33"/>
      <c r="AS118" s="33"/>
      <c r="AT118" s="33"/>
      <c r="AU118" s="33"/>
      <c r="AV118" s="33"/>
      <c r="AW118" s="33"/>
      <c r="AX118" s="33"/>
      <c r="AY118" s="33"/>
      <c r="AZ118" s="33"/>
      <c r="BA118" s="33"/>
      <c r="BB118" s="33"/>
      <c r="BC118" s="33"/>
      <c r="BD118" s="33"/>
      <c r="BE118" s="33"/>
      <c r="BF118" s="33"/>
      <c r="BG118" s="33"/>
      <c r="BH118" s="33"/>
      <c r="BI118" s="33"/>
      <c r="BJ118" s="33"/>
      <c r="BK118" s="33"/>
      <c r="BL118" s="33"/>
      <c r="BM118" s="33"/>
      <c r="BN118" s="33"/>
      <c r="BO118" s="33"/>
      <c r="BP118" s="33"/>
      <c r="BQ118" s="33"/>
      <c r="BR118" s="33"/>
      <c r="BS118" s="33"/>
      <c r="BT118" s="33"/>
      <c r="BU118" s="33"/>
      <c r="BV118" s="33"/>
      <c r="BW118" s="33"/>
      <c r="BX118" s="33"/>
      <c r="BY118" s="33"/>
      <c r="BZ118" s="85">
        <f t="shared" si="1"/>
        <v>0</v>
      </c>
      <c r="CA118" s="33"/>
      <c r="CB118" s="33"/>
      <c r="CC118" s="33"/>
      <c r="CD118" s="33"/>
      <c r="CE118" s="33"/>
      <c r="CF118" s="33"/>
      <c r="CG118" s="33"/>
      <c r="CH118" s="33"/>
      <c r="CI118" s="33"/>
      <c r="CJ118" s="33"/>
      <c r="CK118" s="33"/>
      <c r="CL118" s="33"/>
      <c r="CM118" s="33"/>
      <c r="CN118" s="33"/>
      <c r="CO118" s="33"/>
      <c r="CP118" s="33"/>
      <c r="CQ118" s="33"/>
      <c r="CR118" s="33"/>
      <c r="CS118" s="33"/>
      <c r="CT118" s="33"/>
      <c r="CU118" s="33"/>
      <c r="CV118" s="33"/>
      <c r="CW118" s="33"/>
      <c r="CX118" s="33"/>
      <c r="CY118" s="33"/>
      <c r="CZ118" s="33"/>
      <c r="DA118" s="33"/>
      <c r="DB118" s="33"/>
      <c r="DC118" s="33"/>
      <c r="DD118" s="33"/>
      <c r="DE118" s="33"/>
      <c r="DF118" s="33"/>
      <c r="DG118" s="33"/>
      <c r="DH118" s="33"/>
      <c r="DI118" s="33"/>
      <c r="DJ118" s="33"/>
      <c r="DK118" s="33"/>
      <c r="DL118" s="33"/>
      <c r="DM118" s="33"/>
      <c r="DN118" s="33"/>
      <c r="DO118" s="33"/>
      <c r="DP118" s="33"/>
      <c r="DQ118" s="33"/>
      <c r="DR118" s="33"/>
      <c r="DS118" s="33"/>
      <c r="DT118" s="33"/>
      <c r="DU118" s="33"/>
      <c r="DV118" s="33"/>
      <c r="DW118" s="33"/>
      <c r="DX118" s="33"/>
      <c r="DY118" s="33"/>
      <c r="DZ118" s="33"/>
      <c r="EA118" s="33"/>
      <c r="EB118" s="33"/>
      <c r="EC118" s="33"/>
      <c r="ED118" s="33"/>
      <c r="EE118" s="33"/>
      <c r="EF118" s="33"/>
      <c r="EG118" s="33"/>
      <c r="EH118" s="33"/>
      <c r="EI118" s="33"/>
      <c r="EJ118" s="33"/>
      <c r="EK118" s="33"/>
      <c r="EL118" s="33"/>
      <c r="EM118" s="33"/>
      <c r="EN118" s="33"/>
      <c r="EO118" s="33"/>
      <c r="EP118" s="33"/>
      <c r="EQ118" s="33"/>
      <c r="ER118" s="33"/>
      <c r="ES118" s="33"/>
      <c r="ET118" s="33"/>
      <c r="EU118" s="33"/>
      <c r="EV118" s="33"/>
      <c r="EW118" s="33"/>
      <c r="EX118" s="33"/>
      <c r="EY118" s="33"/>
      <c r="EZ118" s="33"/>
      <c r="FA118" s="33"/>
      <c r="FB118" s="33"/>
      <c r="FC118" s="33"/>
      <c r="FD118" s="33"/>
      <c r="FE118" s="33"/>
      <c r="FF118" s="33"/>
      <c r="FG118" s="33"/>
      <c r="FH118" s="33"/>
      <c r="FI118" s="33"/>
      <c r="FJ118" s="33"/>
      <c r="FK118" s="33"/>
      <c r="FL118" s="33"/>
    </row>
    <row r="119" spans="1:168" x14ac:dyDescent="0.2">
      <c r="A119" s="1" t="s">
        <v>114</v>
      </c>
      <c r="B119" s="22" t="s">
        <v>233</v>
      </c>
      <c r="C119" s="33"/>
      <c r="D119" s="33"/>
      <c r="E119" s="33"/>
      <c r="F119" s="33"/>
      <c r="G119" s="33"/>
      <c r="H119" s="33"/>
      <c r="I119" s="33"/>
      <c r="J119" s="33"/>
      <c r="K119" s="33"/>
      <c r="L119" s="33"/>
      <c r="M119" s="33"/>
      <c r="N119" s="33"/>
      <c r="O119" s="33"/>
      <c r="P119" s="33"/>
      <c r="Q119" s="33"/>
      <c r="R119" s="33"/>
      <c r="S119" s="33"/>
      <c r="T119" s="33"/>
      <c r="U119" s="33"/>
      <c r="V119" s="33"/>
      <c r="W119" s="33"/>
      <c r="X119" s="33"/>
      <c r="Y119" s="33"/>
      <c r="Z119" s="33"/>
      <c r="AA119" s="33"/>
      <c r="AB119" s="33"/>
      <c r="AC119" s="33"/>
      <c r="AD119" s="33"/>
      <c r="AE119" s="33"/>
      <c r="AF119" s="33"/>
      <c r="AG119" s="33"/>
      <c r="AH119" s="33"/>
      <c r="AI119" s="33"/>
      <c r="AJ119" s="33"/>
      <c r="AK119" s="33"/>
      <c r="AL119" s="33"/>
      <c r="AM119" s="33"/>
      <c r="AN119" s="33"/>
      <c r="AO119" s="33"/>
      <c r="AP119" s="33"/>
      <c r="AQ119" s="33"/>
      <c r="AR119" s="33"/>
      <c r="AS119" s="33"/>
      <c r="AT119" s="33"/>
      <c r="AU119" s="33"/>
      <c r="AV119" s="33"/>
      <c r="AW119" s="33"/>
      <c r="AX119" s="33"/>
      <c r="AY119" s="33"/>
      <c r="AZ119" s="33"/>
      <c r="BA119" s="33"/>
      <c r="BB119" s="33"/>
      <c r="BC119" s="33"/>
      <c r="BD119" s="33"/>
      <c r="BE119" s="33"/>
      <c r="BF119" s="33"/>
      <c r="BG119" s="33"/>
      <c r="BH119" s="33"/>
      <c r="BI119" s="33"/>
      <c r="BJ119" s="33"/>
      <c r="BK119" s="33"/>
      <c r="BL119" s="33"/>
      <c r="BM119" s="33"/>
      <c r="BN119" s="33"/>
      <c r="BO119" s="33"/>
      <c r="BP119" s="33"/>
      <c r="BQ119" s="33"/>
      <c r="BR119" s="33"/>
      <c r="BS119" s="33"/>
      <c r="BT119" s="33"/>
      <c r="BU119" s="33"/>
      <c r="BV119" s="33"/>
      <c r="BW119" s="33"/>
      <c r="BX119" s="33"/>
      <c r="BY119" s="33"/>
      <c r="BZ119" s="85">
        <f t="shared" si="1"/>
        <v>0</v>
      </c>
      <c r="CA119" s="33"/>
      <c r="CB119" s="33"/>
      <c r="CC119" s="33"/>
      <c r="CD119" s="33"/>
      <c r="CE119" s="33"/>
      <c r="CF119" s="33"/>
      <c r="CG119" s="33"/>
      <c r="CH119" s="33"/>
      <c r="CI119" s="33"/>
      <c r="CJ119" s="33"/>
      <c r="CK119" s="33"/>
      <c r="CL119" s="33"/>
      <c r="CM119" s="33"/>
      <c r="CN119" s="33"/>
      <c r="CO119" s="33"/>
      <c r="CP119" s="33"/>
      <c r="CQ119" s="33"/>
      <c r="CR119" s="33"/>
      <c r="CS119" s="33"/>
      <c r="CT119" s="33"/>
      <c r="CU119" s="33"/>
      <c r="CV119" s="33"/>
      <c r="CW119" s="33"/>
      <c r="CX119" s="33"/>
      <c r="CY119" s="33"/>
      <c r="CZ119" s="33"/>
      <c r="DA119" s="33"/>
      <c r="DB119" s="33"/>
      <c r="DC119" s="33"/>
      <c r="DD119" s="33"/>
      <c r="DE119" s="33"/>
      <c r="DF119" s="33"/>
      <c r="DG119" s="33"/>
      <c r="DH119" s="33"/>
      <c r="DI119" s="33"/>
      <c r="DJ119" s="33"/>
      <c r="DK119" s="33"/>
      <c r="DL119" s="33"/>
      <c r="DM119" s="33"/>
      <c r="DN119" s="33"/>
      <c r="DO119" s="33"/>
      <c r="DP119" s="33"/>
      <c r="DQ119" s="33"/>
      <c r="DR119" s="33"/>
      <c r="DS119" s="33"/>
      <c r="DT119" s="33"/>
      <c r="DU119" s="33"/>
      <c r="DV119" s="33"/>
      <c r="DW119" s="33"/>
      <c r="DX119" s="33"/>
      <c r="DY119" s="33"/>
      <c r="DZ119" s="33"/>
      <c r="EA119" s="33"/>
      <c r="EB119" s="33"/>
      <c r="EC119" s="33"/>
      <c r="ED119" s="33"/>
      <c r="EE119" s="33"/>
      <c r="EF119" s="33"/>
      <c r="EG119" s="33"/>
      <c r="EH119" s="33"/>
      <c r="EI119" s="33"/>
      <c r="EJ119" s="33"/>
      <c r="EK119" s="33"/>
      <c r="EL119" s="33"/>
      <c r="EM119" s="33"/>
      <c r="EN119" s="33"/>
      <c r="EO119" s="33"/>
      <c r="EP119" s="33"/>
      <c r="EQ119" s="33"/>
      <c r="ER119" s="33"/>
      <c r="ES119" s="33"/>
      <c r="ET119" s="33"/>
      <c r="EU119" s="33"/>
      <c r="EV119" s="33"/>
      <c r="EW119" s="33"/>
      <c r="EX119" s="33"/>
      <c r="EY119" s="33"/>
      <c r="EZ119" s="33"/>
      <c r="FA119" s="33"/>
      <c r="FB119" s="33"/>
      <c r="FC119" s="33"/>
      <c r="FD119" s="33"/>
      <c r="FE119" s="33"/>
      <c r="FF119" s="33"/>
      <c r="FG119" s="33"/>
      <c r="FH119" s="33"/>
      <c r="FI119" s="33"/>
      <c r="FJ119" s="33"/>
      <c r="FK119" s="33"/>
      <c r="FL119" s="33"/>
    </row>
    <row r="120" spans="1:168" x14ac:dyDescent="0.2">
      <c r="A120" s="1" t="s">
        <v>115</v>
      </c>
      <c r="B120" s="22" t="s">
        <v>234</v>
      </c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85">
        <f t="shared" si="1"/>
        <v>0</v>
      </c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  <c r="CP120" s="33"/>
      <c r="CQ120" s="33"/>
      <c r="CR120" s="33"/>
      <c r="CS120" s="33"/>
      <c r="CT120" s="33"/>
      <c r="CU120" s="33"/>
      <c r="CV120" s="33"/>
      <c r="CW120" s="33"/>
      <c r="CX120" s="33"/>
      <c r="CY120" s="33"/>
      <c r="CZ120" s="33"/>
      <c r="DA120" s="33"/>
      <c r="DB120" s="33"/>
      <c r="DC120" s="33"/>
      <c r="DD120" s="33"/>
      <c r="DE120" s="33"/>
      <c r="DF120" s="33"/>
      <c r="DG120" s="33"/>
      <c r="DH120" s="33"/>
      <c r="DI120" s="33"/>
      <c r="DJ120" s="33"/>
      <c r="DK120" s="33"/>
      <c r="DL120" s="33"/>
      <c r="DM120" s="33"/>
      <c r="DN120" s="33"/>
      <c r="DO120" s="33"/>
      <c r="DP120" s="33"/>
      <c r="DQ120" s="33"/>
      <c r="DR120" s="33"/>
      <c r="DS120" s="33"/>
      <c r="DT120" s="33"/>
      <c r="DU120" s="33"/>
      <c r="DV120" s="33"/>
      <c r="DW120" s="33"/>
      <c r="DX120" s="33"/>
      <c r="DY120" s="33"/>
      <c r="DZ120" s="33"/>
      <c r="EA120" s="33"/>
      <c r="EB120" s="33"/>
      <c r="EC120" s="33"/>
      <c r="ED120" s="33"/>
      <c r="EE120" s="33"/>
      <c r="EF120" s="33"/>
      <c r="EG120" s="33"/>
      <c r="EH120" s="33"/>
      <c r="EI120" s="33"/>
      <c r="EJ120" s="33"/>
      <c r="EK120" s="33"/>
      <c r="EL120" s="33"/>
      <c r="EM120" s="33"/>
      <c r="EN120" s="33"/>
      <c r="EO120" s="33"/>
      <c r="EP120" s="33"/>
      <c r="EQ120" s="33"/>
      <c r="ER120" s="33"/>
      <c r="ES120" s="33"/>
      <c r="ET120" s="33"/>
      <c r="EU120" s="33"/>
      <c r="EV120" s="33"/>
      <c r="EW120" s="33"/>
      <c r="EX120" s="33"/>
      <c r="EY120" s="33"/>
      <c r="EZ120" s="33"/>
      <c r="FA120" s="33"/>
      <c r="FB120" s="33"/>
      <c r="FC120" s="33"/>
      <c r="FD120" s="33"/>
      <c r="FE120" s="33"/>
      <c r="FF120" s="33"/>
      <c r="FG120" s="33"/>
      <c r="FH120" s="33"/>
      <c r="FI120" s="33"/>
      <c r="FJ120" s="33"/>
      <c r="FK120" s="33"/>
      <c r="FL120" s="33"/>
    </row>
    <row r="121" spans="1:168" x14ac:dyDescent="0.2">
      <c r="A121" s="8" t="s">
        <v>116</v>
      </c>
      <c r="B121" s="22" t="s">
        <v>235</v>
      </c>
      <c r="C121" s="33"/>
      <c r="D121" s="33"/>
      <c r="E121" s="33"/>
      <c r="F121" s="33"/>
      <c r="G121" s="33"/>
      <c r="H121" s="33"/>
      <c r="I121" s="33"/>
      <c r="J121" s="33"/>
      <c r="K121" s="33"/>
      <c r="L121" s="33"/>
      <c r="M121" s="33"/>
      <c r="N121" s="33"/>
      <c r="O121" s="33"/>
      <c r="P121" s="33"/>
      <c r="Q121" s="33"/>
      <c r="R121" s="33"/>
      <c r="S121" s="33"/>
      <c r="T121" s="33"/>
      <c r="U121" s="33"/>
      <c r="V121" s="33"/>
      <c r="W121" s="33"/>
      <c r="X121" s="33"/>
      <c r="Y121" s="33"/>
      <c r="Z121" s="33"/>
      <c r="AA121" s="33"/>
      <c r="AB121" s="33"/>
      <c r="AC121" s="33"/>
      <c r="AD121" s="33"/>
      <c r="AE121" s="33"/>
      <c r="AF121" s="33"/>
      <c r="AG121" s="33"/>
      <c r="AH121" s="33"/>
      <c r="AI121" s="33"/>
      <c r="AJ121" s="33"/>
      <c r="AK121" s="33"/>
      <c r="AL121" s="33"/>
      <c r="AM121" s="33"/>
      <c r="AN121" s="33"/>
      <c r="AO121" s="33"/>
      <c r="AP121" s="33"/>
      <c r="AQ121" s="33"/>
      <c r="AR121" s="33"/>
      <c r="AS121" s="33"/>
      <c r="AT121" s="33"/>
      <c r="AU121" s="33"/>
      <c r="AV121" s="33"/>
      <c r="AW121" s="33"/>
      <c r="AX121" s="33"/>
      <c r="AY121" s="33"/>
      <c r="AZ121" s="33"/>
      <c r="BA121" s="33"/>
      <c r="BB121" s="33"/>
      <c r="BC121" s="33"/>
      <c r="BD121" s="33"/>
      <c r="BE121" s="33"/>
      <c r="BF121" s="33"/>
      <c r="BG121" s="33"/>
      <c r="BH121" s="33"/>
      <c r="BI121" s="33"/>
      <c r="BJ121" s="33"/>
      <c r="BK121" s="33"/>
      <c r="BL121" s="33"/>
      <c r="BM121" s="33"/>
      <c r="BN121" s="33"/>
      <c r="BO121" s="33"/>
      <c r="BP121" s="33"/>
      <c r="BQ121" s="33"/>
      <c r="BR121" s="33"/>
      <c r="BS121" s="33"/>
      <c r="BT121" s="33"/>
      <c r="BU121" s="33"/>
      <c r="BV121" s="33"/>
      <c r="BW121" s="33"/>
      <c r="BX121" s="33"/>
      <c r="BY121" s="33"/>
      <c r="BZ121" s="85">
        <f t="shared" si="1"/>
        <v>0</v>
      </c>
      <c r="CA121" s="33"/>
      <c r="CB121" s="33"/>
      <c r="CC121" s="33"/>
      <c r="CD121" s="33"/>
      <c r="CE121" s="33"/>
      <c r="CF121" s="33"/>
      <c r="CG121" s="33"/>
      <c r="CH121" s="33"/>
      <c r="CI121" s="33"/>
      <c r="CJ121" s="33"/>
      <c r="CK121" s="33"/>
      <c r="CL121" s="33"/>
      <c r="CM121" s="33"/>
      <c r="CN121" s="33"/>
      <c r="CO121" s="33"/>
      <c r="CP121" s="33"/>
      <c r="CQ121" s="33"/>
      <c r="CR121" s="33"/>
      <c r="CS121" s="33"/>
      <c r="CT121" s="33"/>
      <c r="CU121" s="33"/>
      <c r="CV121" s="33"/>
      <c r="CW121" s="33"/>
      <c r="CX121" s="33"/>
      <c r="CY121" s="33"/>
      <c r="CZ121" s="33"/>
      <c r="DA121" s="33"/>
      <c r="DB121" s="33"/>
      <c r="DC121" s="33"/>
      <c r="DD121" s="33"/>
      <c r="DE121" s="33"/>
      <c r="DF121" s="33"/>
      <c r="DG121" s="33"/>
      <c r="DH121" s="33"/>
      <c r="DI121" s="33"/>
      <c r="DJ121" s="33"/>
      <c r="DK121" s="33"/>
      <c r="DL121" s="33"/>
      <c r="DM121" s="33"/>
      <c r="DN121" s="33"/>
      <c r="DO121" s="33"/>
      <c r="DP121" s="33"/>
      <c r="DQ121" s="33"/>
      <c r="DR121" s="33"/>
      <c r="DS121" s="33"/>
      <c r="DT121" s="33"/>
      <c r="DU121" s="33"/>
      <c r="DV121" s="33"/>
      <c r="DW121" s="33"/>
      <c r="DX121" s="33"/>
      <c r="DY121" s="33"/>
      <c r="DZ121" s="33"/>
      <c r="EA121" s="33"/>
      <c r="EB121" s="33"/>
      <c r="EC121" s="33"/>
      <c r="ED121" s="33"/>
      <c r="EE121" s="33"/>
      <c r="EF121" s="33"/>
      <c r="EG121" s="33"/>
      <c r="EH121" s="33"/>
      <c r="EI121" s="33"/>
      <c r="EJ121" s="33"/>
      <c r="EK121" s="33"/>
      <c r="EL121" s="33"/>
      <c r="EM121" s="33"/>
      <c r="EN121" s="33"/>
      <c r="EO121" s="33"/>
      <c r="EP121" s="33"/>
      <c r="EQ121" s="33"/>
      <c r="ER121" s="33"/>
      <c r="ES121" s="33"/>
      <c r="ET121" s="33"/>
      <c r="EU121" s="33"/>
      <c r="EV121" s="33"/>
      <c r="EW121" s="33"/>
      <c r="EX121" s="33"/>
      <c r="EY121" s="33"/>
      <c r="EZ121" s="33"/>
      <c r="FA121" s="33"/>
      <c r="FB121" s="33"/>
      <c r="FC121" s="33"/>
      <c r="FD121" s="33"/>
      <c r="FE121" s="33"/>
      <c r="FF121" s="33"/>
      <c r="FG121" s="33"/>
      <c r="FH121" s="33"/>
      <c r="FI121" s="33"/>
      <c r="FJ121" s="33"/>
      <c r="FK121" s="33"/>
      <c r="FL121" s="33"/>
    </row>
    <row r="122" spans="1:168" ht="13.5" thickBot="1" x14ac:dyDescent="0.25">
      <c r="A122" s="9" t="s">
        <v>118</v>
      </c>
      <c r="B122" s="9"/>
      <c r="C122" s="10">
        <f t="shared" ref="C122:AH122" si="2">+SUM(C5:C121)</f>
        <v>0</v>
      </c>
      <c r="D122" s="10">
        <f t="shared" si="2"/>
        <v>0</v>
      </c>
      <c r="E122" s="10">
        <f t="shared" si="2"/>
        <v>0</v>
      </c>
      <c r="F122" s="10">
        <f t="shared" si="2"/>
        <v>0</v>
      </c>
      <c r="G122" s="10">
        <f t="shared" si="2"/>
        <v>0</v>
      </c>
      <c r="H122" s="10">
        <f t="shared" si="2"/>
        <v>0</v>
      </c>
      <c r="I122" s="10">
        <f t="shared" si="2"/>
        <v>0</v>
      </c>
      <c r="J122" s="10">
        <f t="shared" si="2"/>
        <v>0</v>
      </c>
      <c r="K122" s="10">
        <f t="shared" si="2"/>
        <v>0</v>
      </c>
      <c r="L122" s="10">
        <f t="shared" si="2"/>
        <v>0</v>
      </c>
      <c r="M122" s="10">
        <f t="shared" si="2"/>
        <v>0</v>
      </c>
      <c r="N122" s="10">
        <f t="shared" si="2"/>
        <v>0</v>
      </c>
      <c r="O122" s="10">
        <f t="shared" si="2"/>
        <v>0</v>
      </c>
      <c r="P122" s="10">
        <f t="shared" si="2"/>
        <v>0</v>
      </c>
      <c r="Q122" s="10">
        <f t="shared" si="2"/>
        <v>0</v>
      </c>
      <c r="R122" s="10">
        <f t="shared" si="2"/>
        <v>0</v>
      </c>
      <c r="S122" s="10">
        <f t="shared" si="2"/>
        <v>0</v>
      </c>
      <c r="T122" s="10">
        <f t="shared" si="2"/>
        <v>0</v>
      </c>
      <c r="U122" s="10">
        <f t="shared" si="2"/>
        <v>0</v>
      </c>
      <c r="V122" s="10">
        <f t="shared" si="2"/>
        <v>0</v>
      </c>
      <c r="W122" s="10">
        <f t="shared" si="2"/>
        <v>0</v>
      </c>
      <c r="X122" s="10">
        <f t="shared" si="2"/>
        <v>0</v>
      </c>
      <c r="Y122" s="10">
        <f t="shared" si="2"/>
        <v>0</v>
      </c>
      <c r="Z122" s="10">
        <f t="shared" si="2"/>
        <v>0</v>
      </c>
      <c r="AA122" s="10">
        <f t="shared" si="2"/>
        <v>0</v>
      </c>
      <c r="AB122" s="10">
        <f t="shared" si="2"/>
        <v>0</v>
      </c>
      <c r="AC122" s="10">
        <f t="shared" si="2"/>
        <v>0</v>
      </c>
      <c r="AD122" s="10">
        <f t="shared" si="2"/>
        <v>0</v>
      </c>
      <c r="AE122" s="10">
        <f t="shared" si="2"/>
        <v>0</v>
      </c>
      <c r="AF122" s="10">
        <f t="shared" si="2"/>
        <v>0</v>
      </c>
      <c r="AG122" s="10">
        <f t="shared" si="2"/>
        <v>0</v>
      </c>
      <c r="AH122" s="10">
        <f t="shared" si="2"/>
        <v>0</v>
      </c>
      <c r="AI122" s="10">
        <f t="shared" ref="AI122:BN122" si="3">+SUM(AI5:AI121)</f>
        <v>0</v>
      </c>
      <c r="AJ122" s="10">
        <f t="shared" si="3"/>
        <v>0</v>
      </c>
      <c r="AK122" s="10">
        <f t="shared" si="3"/>
        <v>0</v>
      </c>
      <c r="AL122" s="10">
        <f t="shared" si="3"/>
        <v>0</v>
      </c>
      <c r="AM122" s="10">
        <f t="shared" si="3"/>
        <v>0</v>
      </c>
      <c r="AN122" s="10">
        <f t="shared" si="3"/>
        <v>0</v>
      </c>
      <c r="AO122" s="10">
        <f t="shared" si="3"/>
        <v>0</v>
      </c>
      <c r="AP122" s="10">
        <f t="shared" si="3"/>
        <v>0</v>
      </c>
      <c r="AQ122" s="10">
        <f t="shared" si="3"/>
        <v>0</v>
      </c>
      <c r="AR122" s="10">
        <f t="shared" si="3"/>
        <v>0</v>
      </c>
      <c r="AS122" s="10">
        <f t="shared" si="3"/>
        <v>0</v>
      </c>
      <c r="AT122" s="10">
        <f t="shared" si="3"/>
        <v>0</v>
      </c>
      <c r="AU122" s="10">
        <f t="shared" si="3"/>
        <v>0</v>
      </c>
      <c r="AV122" s="10">
        <f t="shared" si="3"/>
        <v>0</v>
      </c>
      <c r="AW122" s="10">
        <f t="shared" si="3"/>
        <v>0</v>
      </c>
      <c r="AX122" s="10">
        <f t="shared" si="3"/>
        <v>0</v>
      </c>
      <c r="AY122" s="10">
        <f t="shared" si="3"/>
        <v>0</v>
      </c>
      <c r="AZ122" s="10">
        <f t="shared" si="3"/>
        <v>0</v>
      </c>
      <c r="BA122" s="10">
        <f t="shared" si="3"/>
        <v>0</v>
      </c>
      <c r="BB122" s="10">
        <f t="shared" si="3"/>
        <v>0</v>
      </c>
      <c r="BC122" s="10">
        <f t="shared" si="3"/>
        <v>0</v>
      </c>
      <c r="BD122" s="10">
        <f t="shared" si="3"/>
        <v>0</v>
      </c>
      <c r="BE122" s="10">
        <f t="shared" si="3"/>
        <v>0</v>
      </c>
      <c r="BF122" s="10">
        <f t="shared" si="3"/>
        <v>0</v>
      </c>
      <c r="BG122" s="10">
        <f t="shared" si="3"/>
        <v>0</v>
      </c>
      <c r="BH122" s="10">
        <f t="shared" si="3"/>
        <v>0</v>
      </c>
      <c r="BI122" s="10">
        <f t="shared" si="3"/>
        <v>0</v>
      </c>
      <c r="BJ122" s="10">
        <f t="shared" si="3"/>
        <v>0</v>
      </c>
      <c r="BK122" s="10">
        <f t="shared" si="3"/>
        <v>0</v>
      </c>
      <c r="BL122" s="10">
        <f t="shared" si="3"/>
        <v>0</v>
      </c>
      <c r="BM122" s="10">
        <f t="shared" si="3"/>
        <v>0</v>
      </c>
      <c r="BN122" s="10">
        <f t="shared" si="3"/>
        <v>0</v>
      </c>
      <c r="BO122" s="10">
        <f t="shared" ref="BO122:BX122" si="4">+SUM(BO5:BO121)</f>
        <v>0</v>
      </c>
      <c r="BP122" s="10">
        <f t="shared" si="4"/>
        <v>0</v>
      </c>
      <c r="BQ122" s="10">
        <f t="shared" si="4"/>
        <v>0</v>
      </c>
      <c r="BR122" s="10">
        <f t="shared" si="4"/>
        <v>0</v>
      </c>
      <c r="BS122" s="10">
        <f t="shared" si="4"/>
        <v>0</v>
      </c>
      <c r="BT122" s="10">
        <f t="shared" si="4"/>
        <v>0</v>
      </c>
      <c r="BU122" s="10">
        <f t="shared" si="4"/>
        <v>0</v>
      </c>
      <c r="BV122" s="10">
        <f t="shared" si="4"/>
        <v>0</v>
      </c>
      <c r="BW122" s="10">
        <f t="shared" si="4"/>
        <v>0</v>
      </c>
      <c r="BX122" s="10">
        <f t="shared" si="4"/>
        <v>0</v>
      </c>
      <c r="BY122" s="33"/>
      <c r="BZ122" s="33"/>
      <c r="CA122" s="33"/>
      <c r="CB122" s="33"/>
      <c r="CC122" s="33"/>
      <c r="CD122" s="33"/>
      <c r="CE122" s="33"/>
      <c r="CF122" s="33"/>
      <c r="CG122" s="33"/>
      <c r="CH122" s="33"/>
      <c r="CI122" s="33"/>
      <c r="CJ122" s="33"/>
      <c r="CK122" s="33"/>
      <c r="CL122" s="33"/>
      <c r="CM122" s="33"/>
      <c r="CN122" s="33"/>
      <c r="CO122" s="33"/>
      <c r="CP122" s="33"/>
      <c r="CQ122" s="33"/>
      <c r="CR122" s="33"/>
      <c r="CS122" s="33"/>
      <c r="CT122" s="33"/>
      <c r="CU122" s="33"/>
      <c r="CV122" s="33"/>
      <c r="CW122" s="33"/>
      <c r="CX122" s="33"/>
      <c r="CY122" s="33"/>
      <c r="CZ122" s="33"/>
      <c r="DA122" s="33"/>
      <c r="DB122" s="33"/>
      <c r="DC122" s="33"/>
      <c r="DD122" s="33"/>
      <c r="DE122" s="33"/>
      <c r="DF122" s="33"/>
      <c r="DG122" s="33"/>
      <c r="DH122" s="33"/>
      <c r="DI122" s="33"/>
      <c r="DJ122" s="33"/>
      <c r="DK122" s="33"/>
      <c r="DL122" s="33"/>
      <c r="DM122" s="33"/>
      <c r="DN122" s="33"/>
      <c r="DO122" s="33"/>
      <c r="DP122" s="33"/>
      <c r="DQ122" s="33"/>
      <c r="DR122" s="33"/>
      <c r="DS122" s="33"/>
      <c r="DT122" s="33"/>
      <c r="DU122" s="33"/>
      <c r="DV122" s="33"/>
      <c r="DW122" s="33"/>
      <c r="DX122" s="33"/>
      <c r="DY122" s="33"/>
      <c r="DZ122" s="33"/>
      <c r="EA122" s="33"/>
      <c r="EB122" s="33"/>
      <c r="EC122" s="33"/>
      <c r="ED122" s="33"/>
      <c r="EE122" s="33"/>
      <c r="EF122" s="33"/>
      <c r="EG122" s="33"/>
      <c r="EH122" s="33"/>
      <c r="EI122" s="33"/>
      <c r="EJ122" s="33"/>
      <c r="EK122" s="33"/>
      <c r="EL122" s="33"/>
      <c r="EM122" s="33"/>
      <c r="EN122" s="33"/>
      <c r="EO122" s="33"/>
      <c r="EP122" s="33"/>
      <c r="EQ122" s="33"/>
      <c r="ER122" s="33"/>
      <c r="ES122" s="33"/>
      <c r="ET122" s="33"/>
      <c r="EU122" s="33"/>
      <c r="EV122" s="33"/>
      <c r="EW122" s="33"/>
      <c r="EX122" s="33"/>
      <c r="EY122" s="33"/>
      <c r="EZ122" s="33"/>
      <c r="FA122" s="33"/>
      <c r="FB122" s="33"/>
      <c r="FC122" s="33"/>
      <c r="FD122" s="33"/>
      <c r="FE122" s="33"/>
      <c r="FF122" s="33"/>
      <c r="FG122" s="33"/>
      <c r="FH122" s="33"/>
      <c r="FI122" s="33"/>
      <c r="FJ122" s="33"/>
      <c r="FK122" s="33"/>
      <c r="FL122" s="33"/>
    </row>
    <row r="123" spans="1:168" ht="13.5" thickTop="1" x14ac:dyDescent="0.2">
      <c r="A123" s="1"/>
      <c r="C123" s="33"/>
      <c r="D123" s="33"/>
      <c r="E123" s="33"/>
      <c r="F123" s="33"/>
      <c r="G123" s="33"/>
      <c r="H123" s="33"/>
      <c r="I123" s="33"/>
      <c r="J123" s="33"/>
      <c r="K123" s="33"/>
      <c r="L123" s="33"/>
      <c r="M123" s="33"/>
      <c r="N123" s="33"/>
      <c r="O123" s="33"/>
      <c r="P123" s="33"/>
      <c r="Q123" s="33"/>
      <c r="R123" s="33"/>
      <c r="S123" s="33"/>
      <c r="T123" s="33"/>
      <c r="U123" s="33"/>
      <c r="V123" s="33"/>
      <c r="W123" s="33"/>
      <c r="X123" s="33"/>
      <c r="Y123" s="33"/>
      <c r="Z123" s="33"/>
      <c r="AA123" s="33"/>
      <c r="AB123" s="33"/>
      <c r="AC123" s="33"/>
      <c r="AD123" s="33"/>
      <c r="AE123" s="33"/>
      <c r="AF123" s="33"/>
      <c r="AG123" s="33"/>
      <c r="AH123" s="33"/>
      <c r="AI123" s="33"/>
      <c r="AJ123" s="33"/>
      <c r="AK123" s="33"/>
      <c r="AL123" s="33"/>
      <c r="AM123" s="33"/>
      <c r="AN123" s="33"/>
      <c r="AO123" s="33"/>
      <c r="AP123" s="33"/>
      <c r="AQ123" s="33"/>
      <c r="AR123" s="33"/>
      <c r="AS123" s="33"/>
      <c r="AT123" s="33"/>
      <c r="AU123" s="33"/>
      <c r="AV123" s="33"/>
      <c r="AW123" s="33"/>
      <c r="AX123" s="33"/>
      <c r="AY123" s="33"/>
      <c r="AZ123" s="33"/>
      <c r="BA123" s="33"/>
      <c r="BB123" s="33"/>
      <c r="BC123" s="33"/>
      <c r="BD123" s="33"/>
      <c r="BE123" s="33"/>
      <c r="BF123" s="33"/>
      <c r="BG123" s="33"/>
      <c r="BH123" s="33"/>
      <c r="BI123" s="33"/>
      <c r="BJ123" s="33"/>
      <c r="BK123" s="33"/>
      <c r="BL123" s="33"/>
      <c r="BM123" s="33"/>
      <c r="BN123" s="33"/>
      <c r="BO123" s="33"/>
      <c r="BP123" s="33"/>
      <c r="BQ123" s="33"/>
      <c r="BR123" s="33"/>
      <c r="BS123" s="33"/>
      <c r="BT123" s="33"/>
      <c r="BU123" s="33"/>
      <c r="BV123" s="33"/>
      <c r="BW123" s="33"/>
      <c r="BX123" s="33"/>
      <c r="BY123" s="33"/>
      <c r="BZ123" s="85">
        <f t="shared" si="1"/>
        <v>0</v>
      </c>
      <c r="CA123" s="33"/>
      <c r="CB123" s="33"/>
      <c r="CC123" s="33"/>
      <c r="CD123" s="33"/>
      <c r="CE123" s="33"/>
      <c r="CF123" s="33"/>
      <c r="CG123" s="33"/>
      <c r="CH123" s="33"/>
      <c r="CI123" s="33"/>
      <c r="CJ123" s="33"/>
      <c r="CK123" s="33"/>
      <c r="CL123" s="33"/>
      <c r="CM123" s="33"/>
      <c r="CN123" s="33"/>
      <c r="CO123" s="33"/>
      <c r="CP123" s="33"/>
      <c r="CQ123" s="33"/>
      <c r="CR123" s="33"/>
      <c r="CS123" s="33"/>
      <c r="CT123" s="33"/>
      <c r="CU123" s="33"/>
      <c r="CV123" s="33"/>
      <c r="CW123" s="33"/>
      <c r="CX123" s="33"/>
      <c r="CY123" s="33"/>
      <c r="CZ123" s="33"/>
      <c r="DA123" s="33"/>
      <c r="DB123" s="33"/>
      <c r="DC123" s="33"/>
      <c r="DD123" s="33"/>
      <c r="DE123" s="33"/>
      <c r="DF123" s="33"/>
      <c r="DG123" s="33"/>
      <c r="DH123" s="33"/>
      <c r="DI123" s="33"/>
      <c r="DJ123" s="33"/>
      <c r="DK123" s="33"/>
      <c r="DL123" s="33"/>
      <c r="DM123" s="33"/>
      <c r="DN123" s="33"/>
      <c r="DO123" s="33"/>
      <c r="DP123" s="33"/>
      <c r="DQ123" s="33"/>
      <c r="DR123" s="33"/>
      <c r="DS123" s="33"/>
      <c r="DT123" s="33"/>
      <c r="DU123" s="33"/>
      <c r="DV123" s="33"/>
      <c r="DW123" s="33"/>
      <c r="DX123" s="33"/>
      <c r="DY123" s="33"/>
      <c r="DZ123" s="33"/>
      <c r="EA123" s="33"/>
      <c r="EB123" s="33"/>
      <c r="EC123" s="33"/>
      <c r="ED123" s="33"/>
      <c r="EE123" s="33"/>
      <c r="EF123" s="33"/>
      <c r="EG123" s="33"/>
      <c r="EH123" s="33"/>
      <c r="EI123" s="33"/>
      <c r="EJ123" s="33"/>
      <c r="EK123" s="33"/>
      <c r="EL123" s="33"/>
      <c r="EM123" s="33"/>
      <c r="EN123" s="33"/>
      <c r="EO123" s="33"/>
      <c r="EP123" s="33"/>
      <c r="EQ123" s="33"/>
      <c r="ER123" s="33"/>
      <c r="ES123" s="33"/>
      <c r="ET123" s="33"/>
      <c r="EU123" s="33"/>
      <c r="EV123" s="33"/>
      <c r="EW123" s="33"/>
      <c r="EX123" s="33"/>
      <c r="EY123" s="33"/>
      <c r="EZ123" s="33"/>
      <c r="FA123" s="33"/>
      <c r="FB123" s="33"/>
      <c r="FC123" s="33"/>
      <c r="FD123" s="33"/>
      <c r="FE123" s="33"/>
      <c r="FF123" s="33"/>
      <c r="FG123" s="33"/>
      <c r="FH123" s="33"/>
      <c r="FI123" s="33"/>
      <c r="FJ123" s="33"/>
      <c r="FK123" s="33"/>
      <c r="FL123" s="33"/>
    </row>
    <row r="124" spans="1:168" x14ac:dyDescent="0.2">
      <c r="A124" s="1"/>
      <c r="C124" s="33"/>
      <c r="D124" s="33"/>
      <c r="E124" s="33"/>
      <c r="F124" s="33"/>
      <c r="G124" s="33"/>
      <c r="H124" s="33"/>
      <c r="I124" s="33"/>
      <c r="J124" s="33"/>
      <c r="K124" s="33"/>
      <c r="L124" s="33"/>
      <c r="M124" s="33"/>
      <c r="N124" s="33"/>
      <c r="O124" s="33"/>
      <c r="P124" s="33"/>
      <c r="Q124" s="33"/>
      <c r="R124" s="33"/>
      <c r="S124" s="33"/>
      <c r="T124" s="33"/>
      <c r="U124" s="33"/>
      <c r="V124" s="33"/>
      <c r="W124" s="33"/>
      <c r="X124" s="33"/>
      <c r="Y124" s="33"/>
      <c r="Z124" s="33"/>
      <c r="AA124" s="33"/>
      <c r="AB124" s="33"/>
      <c r="AC124" s="33"/>
      <c r="AD124" s="33"/>
      <c r="AE124" s="33"/>
      <c r="AF124" s="33"/>
      <c r="AG124" s="33"/>
      <c r="AH124" s="33"/>
      <c r="AI124" s="33"/>
      <c r="AJ124" s="33"/>
      <c r="AK124" s="33"/>
      <c r="AL124" s="33"/>
      <c r="AM124" s="33"/>
      <c r="AN124" s="33"/>
      <c r="AO124" s="33"/>
      <c r="AP124" s="33"/>
      <c r="AQ124" s="33"/>
      <c r="AR124" s="33"/>
      <c r="AS124" s="33"/>
      <c r="AT124" s="33"/>
      <c r="AU124" s="33"/>
      <c r="AV124" s="33"/>
      <c r="AW124" s="33"/>
      <c r="AX124" s="33"/>
      <c r="AY124" s="33"/>
      <c r="AZ124" s="33"/>
      <c r="BA124" s="33"/>
      <c r="BB124" s="33"/>
      <c r="BC124" s="33"/>
      <c r="BD124" s="33"/>
      <c r="BE124" s="33"/>
      <c r="BF124" s="33"/>
      <c r="BG124" s="33"/>
      <c r="BH124" s="33"/>
      <c r="BI124" s="33"/>
      <c r="BJ124" s="33"/>
      <c r="BK124" s="33"/>
      <c r="BL124" s="33"/>
      <c r="BM124" s="33"/>
      <c r="BN124" s="33"/>
      <c r="BO124" s="33"/>
      <c r="BP124" s="33"/>
      <c r="BQ124" s="33"/>
      <c r="BR124" s="33"/>
      <c r="BS124" s="33"/>
      <c r="BT124" s="33"/>
      <c r="BU124" s="33"/>
      <c r="BV124" s="33"/>
      <c r="BW124" s="33"/>
      <c r="BX124" s="33"/>
      <c r="BY124" s="33"/>
      <c r="BZ124" s="85">
        <f t="shared" si="1"/>
        <v>0</v>
      </c>
      <c r="CA124" s="33"/>
      <c r="CB124" s="33"/>
      <c r="CC124" s="33"/>
      <c r="CD124" s="33"/>
      <c r="CE124" s="33"/>
      <c r="CF124" s="33"/>
      <c r="CG124" s="33"/>
      <c r="CH124" s="33"/>
      <c r="CI124" s="33"/>
      <c r="CJ124" s="33"/>
      <c r="CK124" s="33"/>
      <c r="CL124" s="33"/>
      <c r="CM124" s="33"/>
      <c r="CN124" s="33"/>
      <c r="CO124" s="33"/>
      <c r="CP124" s="33"/>
      <c r="CQ124" s="33"/>
      <c r="CR124" s="33"/>
      <c r="CS124" s="33"/>
      <c r="CT124" s="33"/>
      <c r="CU124" s="33"/>
      <c r="CV124" s="33"/>
      <c r="CW124" s="33"/>
      <c r="CX124" s="33"/>
      <c r="CY124" s="33"/>
      <c r="CZ124" s="33"/>
      <c r="DA124" s="33"/>
      <c r="DB124" s="33"/>
      <c r="DC124" s="33"/>
      <c r="DD124" s="33"/>
      <c r="DE124" s="33"/>
      <c r="DF124" s="33"/>
      <c r="DG124" s="33"/>
      <c r="DH124" s="33"/>
      <c r="DI124" s="33"/>
      <c r="DJ124" s="33"/>
      <c r="DK124" s="33"/>
      <c r="DL124" s="33"/>
      <c r="DM124" s="33"/>
      <c r="DN124" s="33"/>
      <c r="DO124" s="33"/>
      <c r="DP124" s="33"/>
      <c r="DQ124" s="33"/>
      <c r="DR124" s="33"/>
      <c r="DS124" s="33"/>
      <c r="DT124" s="33"/>
      <c r="DU124" s="33"/>
      <c r="DV124" s="33"/>
      <c r="DW124" s="33"/>
      <c r="DX124" s="33"/>
      <c r="DY124" s="33"/>
      <c r="DZ124" s="33"/>
      <c r="EA124" s="33"/>
      <c r="EB124" s="33"/>
      <c r="EC124" s="33"/>
      <c r="ED124" s="33"/>
      <c r="EE124" s="33"/>
      <c r="EF124" s="33"/>
      <c r="EG124" s="33"/>
      <c r="EH124" s="33"/>
      <c r="EI124" s="33"/>
      <c r="EJ124" s="33"/>
      <c r="EK124" s="33"/>
      <c r="EL124" s="33"/>
      <c r="EM124" s="33"/>
      <c r="EN124" s="33"/>
      <c r="EO124" s="33"/>
      <c r="EP124" s="33"/>
      <c r="EQ124" s="33"/>
      <c r="ER124" s="33"/>
      <c r="ES124" s="33"/>
      <c r="ET124" s="33"/>
      <c r="EU124" s="33"/>
      <c r="EV124" s="33"/>
      <c r="EW124" s="33"/>
      <c r="EX124" s="33"/>
      <c r="EY124" s="33"/>
      <c r="EZ124" s="33"/>
      <c r="FA124" s="33"/>
      <c r="FB124" s="33"/>
      <c r="FC124" s="33"/>
      <c r="FD124" s="33"/>
      <c r="FE124" s="33"/>
      <c r="FF124" s="33"/>
      <c r="FG124" s="33"/>
      <c r="FH124" s="33"/>
      <c r="FI124" s="33"/>
      <c r="FJ124" s="33"/>
      <c r="FK124" s="33"/>
      <c r="FL124" s="33"/>
    </row>
    <row r="125" spans="1:168" x14ac:dyDescent="0.2">
      <c r="A125" s="1"/>
      <c r="C125" s="33"/>
      <c r="D125" s="33"/>
      <c r="E125" s="33"/>
      <c r="F125" s="33"/>
      <c r="G125" s="33"/>
      <c r="H125" s="33"/>
      <c r="I125" s="33"/>
      <c r="J125" s="33"/>
      <c r="K125" s="33"/>
      <c r="L125" s="33"/>
      <c r="M125" s="33"/>
      <c r="N125" s="33"/>
      <c r="O125" s="33"/>
      <c r="P125" s="33"/>
      <c r="Q125" s="33"/>
      <c r="R125" s="33"/>
      <c r="S125" s="33"/>
      <c r="T125" s="33"/>
      <c r="U125" s="33"/>
      <c r="V125" s="33"/>
      <c r="W125" s="33"/>
      <c r="X125" s="33"/>
      <c r="Y125" s="33"/>
      <c r="Z125" s="33"/>
      <c r="AA125" s="33"/>
      <c r="AB125" s="33"/>
      <c r="AC125" s="33"/>
      <c r="AD125" s="33"/>
      <c r="AE125" s="33"/>
      <c r="AF125" s="33"/>
      <c r="AG125" s="33"/>
      <c r="AH125" s="33"/>
      <c r="AI125" s="33"/>
      <c r="AJ125" s="33"/>
      <c r="AK125" s="33"/>
      <c r="AL125" s="33"/>
      <c r="AM125" s="33"/>
      <c r="AN125" s="33"/>
      <c r="AO125" s="33"/>
      <c r="AP125" s="33"/>
      <c r="AQ125" s="33"/>
      <c r="AR125" s="33"/>
      <c r="AS125" s="33"/>
      <c r="AT125" s="33"/>
      <c r="AU125" s="33"/>
      <c r="AV125" s="33"/>
      <c r="AW125" s="33"/>
      <c r="AX125" s="33"/>
      <c r="AY125" s="33"/>
      <c r="AZ125" s="33"/>
      <c r="BA125" s="33"/>
      <c r="BB125" s="33"/>
      <c r="BC125" s="33"/>
      <c r="BD125" s="33"/>
      <c r="BE125" s="33"/>
      <c r="BF125" s="33"/>
      <c r="BG125" s="33"/>
      <c r="BH125" s="33"/>
      <c r="BI125" s="33"/>
      <c r="BJ125" s="33"/>
      <c r="BK125" s="33"/>
      <c r="BL125" s="33"/>
      <c r="BM125" s="33"/>
      <c r="BN125" s="33"/>
      <c r="BO125" s="33"/>
      <c r="BP125" s="33"/>
      <c r="BQ125" s="33"/>
      <c r="BR125" s="33"/>
      <c r="BS125" s="33"/>
      <c r="BT125" s="33"/>
      <c r="BU125" s="33"/>
      <c r="BV125" s="33"/>
      <c r="BW125" s="33"/>
      <c r="BX125" s="33"/>
      <c r="BY125" s="33"/>
      <c r="BZ125" s="85">
        <f t="shared" si="1"/>
        <v>0</v>
      </c>
      <c r="CA125" s="33"/>
      <c r="CB125" s="33"/>
      <c r="CC125" s="33"/>
      <c r="CD125" s="33"/>
      <c r="CE125" s="33"/>
      <c r="CF125" s="33"/>
      <c r="CG125" s="33"/>
      <c r="CH125" s="33"/>
      <c r="CI125" s="33"/>
      <c r="CJ125" s="33"/>
      <c r="CK125" s="33"/>
      <c r="CL125" s="33"/>
      <c r="CM125" s="33"/>
      <c r="CN125" s="33"/>
      <c r="CO125" s="33"/>
      <c r="CP125" s="33"/>
      <c r="CQ125" s="33"/>
      <c r="CR125" s="33"/>
      <c r="CS125" s="33"/>
      <c r="CT125" s="33"/>
      <c r="CU125" s="33"/>
      <c r="CV125" s="33"/>
      <c r="CW125" s="33"/>
      <c r="CX125" s="33"/>
      <c r="CY125" s="33"/>
      <c r="CZ125" s="33"/>
      <c r="DA125" s="33"/>
      <c r="DB125" s="33"/>
      <c r="DC125" s="33"/>
      <c r="DD125" s="33"/>
      <c r="DE125" s="33"/>
      <c r="DF125" s="33"/>
      <c r="DG125" s="33"/>
      <c r="DH125" s="33"/>
      <c r="DI125" s="33"/>
      <c r="DJ125" s="33"/>
      <c r="DK125" s="33"/>
      <c r="DL125" s="33"/>
      <c r="DM125" s="33"/>
      <c r="DN125" s="33"/>
      <c r="DO125" s="33"/>
      <c r="DP125" s="33"/>
      <c r="DQ125" s="33"/>
      <c r="DR125" s="33"/>
      <c r="DS125" s="33"/>
      <c r="DT125" s="33"/>
      <c r="DU125" s="33"/>
      <c r="DV125" s="33"/>
      <c r="DW125" s="33"/>
      <c r="DX125" s="33"/>
      <c r="DY125" s="33"/>
      <c r="DZ125" s="33"/>
      <c r="EA125" s="33"/>
      <c r="EB125" s="33"/>
      <c r="EC125" s="33"/>
      <c r="ED125" s="33"/>
      <c r="EE125" s="33"/>
      <c r="EF125" s="33"/>
      <c r="EG125" s="33"/>
      <c r="EH125" s="33"/>
      <c r="EI125" s="33"/>
      <c r="EJ125" s="33"/>
      <c r="EK125" s="33"/>
      <c r="EL125" s="33"/>
      <c r="EM125" s="33"/>
      <c r="EN125" s="33"/>
      <c r="EO125" s="33"/>
      <c r="EP125" s="33"/>
      <c r="EQ125" s="33"/>
      <c r="ER125" s="33"/>
      <c r="ES125" s="33"/>
      <c r="ET125" s="33"/>
      <c r="EU125" s="33"/>
      <c r="EV125" s="33"/>
      <c r="EW125" s="33"/>
      <c r="EX125" s="33"/>
      <c r="EY125" s="33"/>
      <c r="EZ125" s="33"/>
      <c r="FA125" s="33"/>
      <c r="FB125" s="33"/>
      <c r="FC125" s="33"/>
      <c r="FD125" s="33"/>
      <c r="FE125" s="33"/>
      <c r="FF125" s="33"/>
      <c r="FG125" s="33"/>
      <c r="FH125" s="33"/>
      <c r="FI125" s="33"/>
      <c r="FJ125" s="33"/>
      <c r="FK125" s="33"/>
      <c r="FL125" s="33"/>
    </row>
    <row r="126" spans="1:168" x14ac:dyDescent="0.2">
      <c r="A126" s="1"/>
      <c r="C126" s="28"/>
      <c r="D126" s="28"/>
      <c r="E126" s="28"/>
      <c r="F126" s="28"/>
      <c r="G126" s="28"/>
      <c r="H126" s="28"/>
      <c r="I126" s="28"/>
      <c r="J126" s="28"/>
      <c r="K126" s="28"/>
      <c r="L126" s="28"/>
      <c r="M126" s="28"/>
      <c r="N126" s="28"/>
      <c r="O126" s="28"/>
      <c r="P126" s="28"/>
      <c r="Q126" s="28"/>
      <c r="R126" s="28"/>
      <c r="S126" s="28"/>
      <c r="T126" s="28"/>
      <c r="U126" s="28"/>
      <c r="V126" s="28"/>
      <c r="W126" s="28"/>
      <c r="X126" s="28"/>
      <c r="Y126" s="28"/>
      <c r="Z126" s="28"/>
      <c r="AA126" s="28"/>
      <c r="AB126" s="28"/>
      <c r="AC126" s="28"/>
      <c r="AD126" s="28"/>
      <c r="AE126" s="28"/>
      <c r="AF126" s="28"/>
      <c r="AG126" s="28"/>
      <c r="AH126" s="28"/>
      <c r="AI126" s="28"/>
      <c r="AJ126" s="28"/>
      <c r="AK126" s="28"/>
      <c r="AL126" s="28"/>
      <c r="AM126" s="28"/>
      <c r="AN126" s="28"/>
      <c r="AO126" s="28"/>
      <c r="AP126" s="28"/>
      <c r="AQ126" s="28"/>
      <c r="AR126" s="28"/>
      <c r="AS126" s="28"/>
      <c r="AT126" s="28"/>
      <c r="AU126" s="28"/>
      <c r="AV126" s="28"/>
      <c r="AW126" s="28"/>
      <c r="AX126" s="28"/>
      <c r="AY126" s="28"/>
      <c r="AZ126" s="28"/>
      <c r="BA126" s="28"/>
      <c r="BB126" s="28"/>
      <c r="BC126" s="28"/>
      <c r="BD126" s="28"/>
      <c r="BE126" s="28"/>
      <c r="BF126" s="28"/>
      <c r="BG126" s="28"/>
      <c r="BH126" s="28"/>
      <c r="BI126" s="28"/>
      <c r="BJ126" s="28"/>
      <c r="BK126" s="28"/>
      <c r="BL126" s="28"/>
      <c r="BM126" s="28"/>
      <c r="BN126" s="28"/>
      <c r="BO126" s="28"/>
      <c r="BP126" s="28"/>
      <c r="BQ126" s="28"/>
      <c r="BR126" s="28"/>
      <c r="BS126" s="28"/>
      <c r="BT126" s="28"/>
      <c r="BU126" s="28"/>
      <c r="BV126" s="28"/>
      <c r="BW126" s="28"/>
      <c r="BX126" s="28"/>
      <c r="BY126" s="22"/>
      <c r="BZ126" s="85">
        <f t="shared" si="1"/>
        <v>0</v>
      </c>
      <c r="CA126" s="22"/>
      <c r="CB126" s="22"/>
      <c r="CC126" s="22"/>
      <c r="CD126" s="28"/>
      <c r="CE126" s="28"/>
      <c r="CF126" s="28"/>
      <c r="CG126" s="28"/>
      <c r="CH126" s="28"/>
      <c r="CI126" s="28"/>
      <c r="CJ126" s="28"/>
      <c r="CK126" s="28"/>
      <c r="CL126" s="28"/>
      <c r="CM126" s="28"/>
      <c r="CN126" s="28"/>
      <c r="CO126" s="28"/>
      <c r="CP126" s="28"/>
      <c r="CQ126" s="28"/>
      <c r="CR126" s="28"/>
      <c r="CS126" s="28"/>
      <c r="CT126" s="28"/>
      <c r="CU126" s="28"/>
      <c r="CV126" s="28"/>
      <c r="CW126" s="28"/>
      <c r="CX126" s="28"/>
      <c r="CY126" s="28"/>
      <c r="FA126" s="33"/>
      <c r="FB126" s="33"/>
      <c r="FC126" s="33"/>
      <c r="FD126" s="33"/>
      <c r="FE126" s="33"/>
      <c r="FF126" s="33"/>
      <c r="FG126" s="33"/>
      <c r="FH126" s="33"/>
      <c r="FI126" s="33"/>
      <c r="FJ126" s="33"/>
      <c r="FK126" s="33"/>
      <c r="FL126" s="33"/>
    </row>
    <row r="127" spans="1:168" x14ac:dyDescent="0.2">
      <c r="A127" s="1"/>
      <c r="C127" s="28"/>
      <c r="D127" s="28"/>
      <c r="E127" s="28"/>
      <c r="F127" s="28"/>
      <c r="G127" s="28"/>
      <c r="H127" s="28"/>
      <c r="I127" s="28"/>
      <c r="J127" s="28"/>
      <c r="K127" s="28"/>
      <c r="L127" s="28"/>
      <c r="M127" s="28"/>
      <c r="N127" s="28"/>
      <c r="O127" s="28"/>
      <c r="P127" s="28"/>
      <c r="Q127" s="28"/>
      <c r="R127" s="28"/>
      <c r="S127" s="28"/>
      <c r="T127" s="28"/>
      <c r="U127" s="28"/>
      <c r="V127" s="28"/>
      <c r="W127" s="28"/>
      <c r="X127" s="28"/>
      <c r="Y127" s="28"/>
      <c r="Z127" s="28"/>
      <c r="AA127" s="28"/>
      <c r="AB127" s="28"/>
      <c r="AC127" s="28"/>
      <c r="AD127" s="28"/>
      <c r="AE127" s="28"/>
      <c r="AF127" s="28"/>
      <c r="AG127" s="28"/>
      <c r="AH127" s="28"/>
      <c r="AI127" s="28"/>
      <c r="AJ127" s="28"/>
      <c r="AK127" s="28"/>
      <c r="AL127" s="28"/>
      <c r="AM127" s="28"/>
      <c r="AN127" s="28"/>
      <c r="AO127" s="28"/>
      <c r="AP127" s="28"/>
      <c r="AQ127" s="28"/>
      <c r="AR127" s="28"/>
      <c r="AS127" s="28"/>
      <c r="AT127" s="28"/>
      <c r="AU127" s="28"/>
      <c r="AV127" s="28"/>
      <c r="AW127" s="28"/>
      <c r="AX127" s="28"/>
      <c r="AY127" s="28"/>
      <c r="AZ127" s="28"/>
      <c r="BA127" s="28"/>
      <c r="BB127" s="28"/>
      <c r="BC127" s="28"/>
      <c r="BD127" s="28"/>
      <c r="BE127" s="28"/>
      <c r="BF127" s="28"/>
      <c r="BG127" s="28"/>
      <c r="BH127" s="28"/>
      <c r="BI127" s="28"/>
      <c r="BJ127" s="28"/>
      <c r="BK127" s="28"/>
      <c r="BL127" s="28"/>
      <c r="BM127" s="28"/>
      <c r="BN127" s="28"/>
      <c r="BO127" s="28"/>
      <c r="BP127" s="28"/>
      <c r="BQ127" s="28"/>
      <c r="BR127" s="28"/>
      <c r="BS127" s="28"/>
      <c r="BT127" s="28"/>
      <c r="BU127" s="28"/>
      <c r="BV127" s="28"/>
      <c r="BW127" s="28"/>
      <c r="BX127" s="28"/>
      <c r="BY127" s="22"/>
      <c r="BZ127" s="85">
        <f t="shared" si="1"/>
        <v>0</v>
      </c>
      <c r="CA127" s="22"/>
      <c r="CB127" s="22"/>
      <c r="CC127" s="22"/>
      <c r="CD127" s="28"/>
      <c r="CE127" s="28"/>
      <c r="CF127" s="28"/>
      <c r="CG127" s="28"/>
      <c r="CH127" s="28"/>
      <c r="CI127" s="28"/>
      <c r="CJ127" s="28"/>
      <c r="CK127" s="28"/>
      <c r="CL127" s="28"/>
      <c r="CM127" s="28"/>
      <c r="CN127" s="28"/>
      <c r="CO127" s="28"/>
      <c r="CP127" s="28"/>
      <c r="CQ127" s="28"/>
      <c r="CR127" s="28"/>
      <c r="CS127" s="28"/>
      <c r="CT127" s="28"/>
      <c r="CU127" s="28"/>
      <c r="CV127" s="28"/>
      <c r="CW127" s="28"/>
      <c r="CX127" s="28"/>
      <c r="CY127" s="28"/>
      <c r="FA127" s="33"/>
      <c r="FB127" s="33"/>
      <c r="FC127" s="33"/>
      <c r="FD127" s="33"/>
      <c r="FE127" s="33"/>
      <c r="FF127" s="33"/>
      <c r="FG127" s="33"/>
      <c r="FH127" s="33"/>
      <c r="FI127" s="33"/>
      <c r="FJ127" s="33"/>
      <c r="FK127" s="33"/>
      <c r="FL127" s="33"/>
    </row>
    <row r="128" spans="1:168" x14ac:dyDescent="0.2">
      <c r="A128" s="1"/>
      <c r="C128" s="23"/>
      <c r="D128" s="23"/>
      <c r="E128" s="23"/>
      <c r="F128" s="23"/>
      <c r="G128" s="23"/>
      <c r="H128" s="23"/>
      <c r="I128" s="23"/>
      <c r="J128" s="23"/>
      <c r="K128" s="23"/>
      <c r="L128" s="23"/>
      <c r="M128" s="23"/>
      <c r="N128" s="23"/>
      <c r="O128" s="23"/>
      <c r="P128" s="23"/>
      <c r="Q128" s="23"/>
      <c r="R128" s="23"/>
      <c r="S128" s="23"/>
      <c r="T128" s="23"/>
      <c r="U128" s="23"/>
      <c r="V128" s="23"/>
      <c r="W128" s="23"/>
      <c r="X128" s="23"/>
      <c r="Y128" s="23"/>
      <c r="Z128" s="23"/>
      <c r="AA128" s="23"/>
      <c r="AB128" s="23"/>
      <c r="AC128" s="23"/>
      <c r="AD128" s="23"/>
      <c r="AE128" s="23"/>
      <c r="AF128" s="23"/>
      <c r="AG128" s="23"/>
      <c r="AH128" s="23"/>
      <c r="AI128" s="23"/>
      <c r="AJ128" s="23"/>
      <c r="AK128" s="23"/>
      <c r="AL128" s="23"/>
      <c r="AM128" s="23"/>
      <c r="AN128" s="23"/>
      <c r="AO128" s="23"/>
      <c r="AP128" s="23"/>
      <c r="AQ128" s="23"/>
      <c r="AR128" s="23"/>
      <c r="AS128" s="23"/>
      <c r="AT128" s="23"/>
      <c r="AU128" s="23"/>
      <c r="AV128" s="23"/>
      <c r="AW128" s="23"/>
      <c r="AX128" s="23"/>
      <c r="AY128" s="23"/>
      <c r="AZ128" s="23"/>
      <c r="BA128" s="23"/>
      <c r="BB128" s="23"/>
      <c r="BC128" s="23"/>
      <c r="BD128" s="23"/>
      <c r="BE128" s="23"/>
      <c r="BF128" s="23"/>
      <c r="BG128" s="23"/>
      <c r="BH128" s="23"/>
      <c r="BI128" s="23"/>
      <c r="BJ128" s="23"/>
      <c r="BK128" s="23"/>
      <c r="BL128" s="23"/>
      <c r="BM128" s="23"/>
      <c r="BN128" s="23"/>
      <c r="BO128" s="23"/>
      <c r="BP128" s="23"/>
      <c r="BQ128" s="23"/>
      <c r="BR128" s="23"/>
      <c r="BS128" s="23"/>
      <c r="BT128" s="23"/>
      <c r="BU128" s="23"/>
      <c r="BV128" s="23"/>
      <c r="BW128" s="23"/>
      <c r="BX128" s="23"/>
      <c r="BY128" s="22"/>
      <c r="BZ128" s="85">
        <f t="shared" si="1"/>
        <v>0</v>
      </c>
      <c r="CA128" s="22"/>
      <c r="CB128" s="22"/>
      <c r="CC128" s="22"/>
      <c r="CD128" s="23"/>
      <c r="CE128" s="23"/>
      <c r="CF128" s="23"/>
      <c r="CG128" s="23"/>
      <c r="CH128" s="23"/>
      <c r="CI128" s="23"/>
      <c r="CJ128" s="23"/>
      <c r="CK128" s="23"/>
      <c r="CL128" s="23"/>
      <c r="CM128" s="23"/>
      <c r="CN128" s="23"/>
      <c r="CO128" s="23"/>
      <c r="CP128" s="23"/>
      <c r="CQ128" s="23"/>
      <c r="CR128" s="23"/>
      <c r="CS128" s="23"/>
      <c r="CT128" s="23"/>
      <c r="CU128" s="23"/>
      <c r="CV128" s="23"/>
      <c r="CW128" s="23"/>
      <c r="CX128" s="23"/>
      <c r="CY128" s="23"/>
      <c r="CZ128" s="33"/>
      <c r="DA128" s="33"/>
      <c r="DB128" s="33"/>
      <c r="DC128" s="33"/>
      <c r="DD128" s="33"/>
      <c r="DE128" s="33"/>
      <c r="DF128" s="33"/>
      <c r="DG128" s="33"/>
      <c r="DH128" s="33"/>
      <c r="DI128" s="33"/>
      <c r="DJ128" s="33"/>
      <c r="DK128" s="33"/>
      <c r="DL128" s="33"/>
      <c r="DM128" s="33"/>
      <c r="DN128" s="33"/>
      <c r="DO128" s="33"/>
      <c r="DP128" s="33"/>
      <c r="DQ128" s="33"/>
      <c r="DR128" s="33"/>
      <c r="DS128" s="33"/>
      <c r="DT128" s="33"/>
      <c r="DU128" s="33"/>
      <c r="DV128" s="33"/>
      <c r="DW128" s="33"/>
      <c r="DX128" s="33"/>
      <c r="DY128" s="33"/>
      <c r="DZ128" s="33"/>
      <c r="EA128" s="33"/>
      <c r="EB128" s="33"/>
      <c r="EC128" s="33"/>
      <c r="ED128" s="33"/>
      <c r="EE128" s="33"/>
      <c r="EF128" s="33"/>
      <c r="EG128" s="33"/>
      <c r="EH128" s="33"/>
      <c r="EI128" s="33"/>
      <c r="EJ128" s="33"/>
      <c r="EK128" s="33"/>
      <c r="EL128" s="33"/>
      <c r="EM128" s="33"/>
      <c r="EN128" s="33"/>
      <c r="EO128" s="33"/>
      <c r="EP128" s="33"/>
      <c r="EQ128" s="33"/>
      <c r="ER128" s="33"/>
      <c r="ES128" s="33"/>
      <c r="ET128" s="33"/>
      <c r="EU128" s="33"/>
      <c r="EV128" s="33"/>
      <c r="EW128" s="33"/>
      <c r="EX128" s="33"/>
      <c r="EY128" s="33"/>
      <c r="EZ128" s="33"/>
      <c r="FA128" s="33"/>
      <c r="FB128" s="33"/>
      <c r="FC128" s="33"/>
      <c r="FD128" s="33"/>
      <c r="FE128" s="33"/>
      <c r="FF128" s="33"/>
      <c r="FG128" s="33"/>
      <c r="FH128" s="33"/>
      <c r="FI128" s="33"/>
      <c r="FJ128" s="33"/>
      <c r="FK128" s="33"/>
      <c r="FL128" s="33"/>
    </row>
    <row r="129" spans="1:168" x14ac:dyDescent="0.2">
      <c r="A129" s="1"/>
      <c r="C129" s="23"/>
      <c r="D129" s="23"/>
      <c r="E129" s="23"/>
      <c r="F129" s="23"/>
      <c r="G129" s="23"/>
      <c r="H129" s="23"/>
      <c r="I129" s="23"/>
      <c r="J129" s="23"/>
      <c r="K129" s="23"/>
      <c r="L129" s="23"/>
      <c r="M129" s="23"/>
      <c r="N129" s="23"/>
      <c r="O129" s="23"/>
      <c r="P129" s="23"/>
      <c r="Q129" s="23"/>
      <c r="R129" s="23"/>
      <c r="S129" s="23"/>
      <c r="T129" s="23"/>
      <c r="U129" s="23"/>
      <c r="V129" s="23"/>
      <c r="W129" s="23"/>
      <c r="X129" s="23"/>
      <c r="Y129" s="23"/>
      <c r="Z129" s="23"/>
      <c r="AA129" s="23"/>
      <c r="AB129" s="23"/>
      <c r="AC129" s="23"/>
      <c r="AD129" s="23"/>
      <c r="AE129" s="23"/>
      <c r="AF129" s="23"/>
      <c r="AG129" s="23"/>
      <c r="AH129" s="23"/>
      <c r="AI129" s="23"/>
      <c r="AJ129" s="23"/>
      <c r="AK129" s="23"/>
      <c r="AL129" s="23"/>
      <c r="AM129" s="23"/>
      <c r="AN129" s="23"/>
      <c r="AO129" s="23"/>
      <c r="AP129" s="23"/>
      <c r="AQ129" s="23"/>
      <c r="AR129" s="23"/>
      <c r="AS129" s="23"/>
      <c r="AT129" s="23"/>
      <c r="AU129" s="23"/>
      <c r="AV129" s="23"/>
      <c r="AW129" s="23"/>
      <c r="AX129" s="23"/>
      <c r="AY129" s="23"/>
      <c r="AZ129" s="23"/>
      <c r="BA129" s="23"/>
      <c r="BB129" s="23"/>
      <c r="BC129" s="23"/>
      <c r="BD129" s="23"/>
      <c r="BE129" s="23"/>
      <c r="BF129" s="23"/>
      <c r="BG129" s="23"/>
      <c r="BH129" s="23"/>
      <c r="BI129" s="23"/>
      <c r="BJ129" s="23"/>
      <c r="BK129" s="23"/>
      <c r="BL129" s="23"/>
      <c r="BM129" s="23"/>
      <c r="BN129" s="23"/>
      <c r="BO129" s="23"/>
      <c r="BP129" s="23"/>
      <c r="BQ129" s="23"/>
      <c r="BR129" s="23"/>
      <c r="BS129" s="23"/>
      <c r="BT129" s="23"/>
      <c r="BU129" s="23"/>
      <c r="BV129" s="23"/>
      <c r="BW129" s="23"/>
      <c r="BX129" s="23"/>
      <c r="BY129" s="22"/>
      <c r="BZ129" s="85">
        <f t="shared" si="1"/>
        <v>0</v>
      </c>
      <c r="CA129" s="22"/>
      <c r="CB129" s="22"/>
      <c r="CC129" s="22"/>
      <c r="CD129" s="23"/>
      <c r="CE129" s="23"/>
      <c r="CF129" s="23"/>
      <c r="CG129" s="23"/>
      <c r="CH129" s="23"/>
      <c r="CI129" s="23"/>
      <c r="CJ129" s="23"/>
      <c r="CK129" s="23"/>
      <c r="CL129" s="23"/>
      <c r="CM129" s="23"/>
      <c r="CN129" s="23"/>
      <c r="CO129" s="23"/>
      <c r="CP129" s="23"/>
      <c r="CQ129" s="23"/>
      <c r="CR129" s="23"/>
      <c r="CS129" s="23"/>
      <c r="CT129" s="23"/>
      <c r="CU129" s="23"/>
      <c r="CV129" s="23"/>
      <c r="CW129" s="23"/>
      <c r="CX129" s="23"/>
      <c r="CY129" s="23"/>
      <c r="CZ129" s="33"/>
      <c r="DA129" s="33"/>
      <c r="DB129" s="33"/>
      <c r="DC129" s="33"/>
      <c r="DD129" s="33"/>
      <c r="DE129" s="33"/>
      <c r="DF129" s="33"/>
      <c r="DG129" s="33"/>
      <c r="DH129" s="33"/>
      <c r="DI129" s="33"/>
      <c r="DJ129" s="33"/>
      <c r="DK129" s="33"/>
      <c r="DL129" s="33"/>
      <c r="DM129" s="33"/>
      <c r="DN129" s="33"/>
      <c r="DO129" s="33"/>
      <c r="DP129" s="33"/>
      <c r="DQ129" s="33"/>
      <c r="DR129" s="33"/>
      <c r="DS129" s="33"/>
      <c r="DT129" s="33"/>
      <c r="DU129" s="33"/>
      <c r="DV129" s="33"/>
      <c r="DW129" s="33"/>
      <c r="DX129" s="33"/>
      <c r="DY129" s="33"/>
      <c r="DZ129" s="33"/>
      <c r="EA129" s="33"/>
      <c r="EB129" s="33"/>
      <c r="EC129" s="33"/>
      <c r="ED129" s="33"/>
      <c r="EE129" s="33"/>
      <c r="EF129" s="33"/>
      <c r="EG129" s="33"/>
      <c r="EH129" s="33"/>
      <c r="EI129" s="33"/>
      <c r="EJ129" s="33"/>
      <c r="EK129" s="33"/>
      <c r="EL129" s="33"/>
      <c r="EM129" s="33"/>
      <c r="EN129" s="33"/>
      <c r="EO129" s="33"/>
      <c r="EP129" s="33"/>
      <c r="EQ129" s="33"/>
      <c r="ER129" s="33"/>
      <c r="ES129" s="33"/>
      <c r="ET129" s="33"/>
      <c r="EU129" s="33"/>
      <c r="EV129" s="33"/>
      <c r="EW129" s="33"/>
      <c r="EX129" s="33"/>
      <c r="EY129" s="33"/>
      <c r="EZ129" s="33"/>
      <c r="FA129" s="33"/>
      <c r="FB129" s="33"/>
      <c r="FC129" s="33"/>
      <c r="FD129" s="33"/>
      <c r="FE129" s="33"/>
      <c r="FF129" s="33"/>
      <c r="FG129" s="33"/>
      <c r="FH129" s="33"/>
      <c r="FI129" s="33"/>
      <c r="FJ129" s="33"/>
      <c r="FK129" s="33"/>
      <c r="FL129" s="33"/>
    </row>
    <row r="130" spans="1:168" x14ac:dyDescent="0.2">
      <c r="A130" s="1"/>
      <c r="C130" s="28"/>
      <c r="D130" s="28"/>
      <c r="E130" s="28"/>
      <c r="F130" s="28"/>
      <c r="G130" s="28"/>
      <c r="H130" s="28"/>
      <c r="I130" s="28"/>
      <c r="J130" s="28"/>
      <c r="K130" s="28"/>
      <c r="L130" s="28"/>
      <c r="M130" s="28"/>
      <c r="N130" s="28"/>
      <c r="O130" s="28"/>
      <c r="P130" s="28"/>
      <c r="Q130" s="28"/>
      <c r="R130" s="28"/>
      <c r="S130" s="28"/>
      <c r="T130" s="28"/>
      <c r="U130" s="28"/>
      <c r="V130" s="28"/>
      <c r="W130" s="28"/>
      <c r="X130" s="28"/>
      <c r="Y130" s="28"/>
      <c r="Z130" s="28"/>
      <c r="AA130" s="28"/>
      <c r="AB130" s="28"/>
      <c r="AC130" s="28"/>
      <c r="AD130" s="28"/>
      <c r="AE130" s="28"/>
      <c r="AF130" s="28"/>
      <c r="AG130" s="28"/>
      <c r="AH130" s="28"/>
      <c r="AI130" s="28"/>
      <c r="AJ130" s="28"/>
      <c r="AK130" s="28"/>
      <c r="AL130" s="28"/>
      <c r="AM130" s="28"/>
      <c r="AN130" s="28"/>
      <c r="AO130" s="28"/>
      <c r="AP130" s="28"/>
      <c r="AQ130" s="28"/>
      <c r="AR130" s="28"/>
      <c r="AS130" s="28"/>
      <c r="AT130" s="28"/>
      <c r="AU130" s="28"/>
      <c r="AV130" s="28"/>
      <c r="AW130" s="28"/>
      <c r="AX130" s="28"/>
      <c r="AY130" s="28"/>
      <c r="AZ130" s="28"/>
      <c r="BA130" s="28"/>
      <c r="BB130" s="28"/>
      <c r="BC130" s="28"/>
      <c r="BD130" s="28"/>
      <c r="BE130" s="28"/>
      <c r="BF130" s="28"/>
      <c r="BG130" s="28"/>
      <c r="BH130" s="28"/>
      <c r="BI130" s="28"/>
      <c r="BJ130" s="28"/>
      <c r="BK130" s="28"/>
      <c r="BL130" s="28"/>
      <c r="BM130" s="28"/>
      <c r="BN130" s="28"/>
      <c r="BO130" s="28"/>
      <c r="BP130" s="28"/>
      <c r="BQ130" s="28"/>
      <c r="BR130" s="28"/>
      <c r="BS130" s="28"/>
      <c r="BT130" s="28"/>
      <c r="BU130" s="28"/>
      <c r="BV130" s="28"/>
      <c r="BW130" s="28"/>
      <c r="BX130" s="28"/>
      <c r="BY130" s="22"/>
      <c r="BZ130" s="85">
        <f t="shared" si="1"/>
        <v>0</v>
      </c>
      <c r="CA130" s="22"/>
      <c r="CB130" s="22"/>
      <c r="CC130" s="22"/>
      <c r="CD130" s="22"/>
      <c r="CE130" s="22"/>
      <c r="CF130" s="22"/>
      <c r="CG130" s="22"/>
      <c r="CH130" s="22"/>
      <c r="CI130" s="22"/>
      <c r="CJ130" s="22"/>
      <c r="CK130" s="22"/>
      <c r="CL130" s="22"/>
      <c r="CM130" s="22"/>
      <c r="CN130" s="22"/>
      <c r="CO130" s="22"/>
      <c r="CP130" s="22"/>
      <c r="CQ130" s="22"/>
      <c r="CR130" s="22"/>
      <c r="CS130" s="22"/>
      <c r="CT130" s="22"/>
      <c r="CU130" s="22"/>
      <c r="CV130" s="22"/>
      <c r="CW130" s="22"/>
      <c r="CX130" s="22"/>
      <c r="CY130" s="22"/>
      <c r="FA130" s="33"/>
      <c r="FB130" s="33"/>
      <c r="FC130" s="33"/>
      <c r="FD130" s="33"/>
      <c r="FE130" s="33"/>
      <c r="FF130" s="33"/>
      <c r="FG130" s="33"/>
      <c r="FH130" s="33"/>
      <c r="FI130" s="33"/>
      <c r="FJ130" s="33"/>
      <c r="FK130" s="33"/>
      <c r="FL130" s="33"/>
    </row>
    <row r="131" spans="1:168" x14ac:dyDescent="0.2">
      <c r="A131" s="1"/>
      <c r="C131" s="28"/>
      <c r="D131" s="28"/>
      <c r="E131" s="28"/>
      <c r="F131" s="28"/>
      <c r="G131" s="28"/>
      <c r="H131" s="28"/>
      <c r="I131" s="28"/>
      <c r="J131" s="28"/>
      <c r="K131" s="28"/>
      <c r="L131" s="28"/>
      <c r="M131" s="28"/>
      <c r="N131" s="28"/>
      <c r="O131" s="28"/>
      <c r="P131" s="28"/>
      <c r="Q131" s="28"/>
      <c r="R131" s="28"/>
      <c r="S131" s="28"/>
      <c r="T131" s="28"/>
      <c r="U131" s="28"/>
      <c r="V131" s="28"/>
      <c r="W131" s="28"/>
      <c r="X131" s="28"/>
      <c r="Y131" s="28"/>
      <c r="Z131" s="28"/>
      <c r="AA131" s="28"/>
      <c r="AB131" s="28"/>
      <c r="AC131" s="28"/>
      <c r="AD131" s="28"/>
      <c r="AE131" s="28"/>
      <c r="AF131" s="28"/>
      <c r="AG131" s="28"/>
      <c r="AH131" s="28"/>
      <c r="AI131" s="28"/>
      <c r="AJ131" s="28"/>
      <c r="AK131" s="28"/>
      <c r="AL131" s="28"/>
      <c r="AM131" s="28"/>
      <c r="AN131" s="28"/>
      <c r="AO131" s="28"/>
      <c r="AP131" s="28"/>
      <c r="AQ131" s="28"/>
      <c r="AR131" s="28"/>
      <c r="AS131" s="28"/>
      <c r="AT131" s="28"/>
      <c r="AU131" s="28"/>
      <c r="AV131" s="28"/>
      <c r="AW131" s="28"/>
      <c r="AX131" s="28"/>
      <c r="AY131" s="28"/>
      <c r="AZ131" s="28"/>
      <c r="BA131" s="28"/>
      <c r="BB131" s="28"/>
      <c r="BC131" s="28"/>
      <c r="BD131" s="28"/>
      <c r="BE131" s="28"/>
      <c r="BF131" s="28"/>
      <c r="BG131" s="28"/>
      <c r="BH131" s="28"/>
      <c r="BI131" s="28"/>
      <c r="BJ131" s="28"/>
      <c r="BK131" s="28"/>
      <c r="BL131" s="28"/>
      <c r="BM131" s="28"/>
      <c r="BN131" s="28"/>
      <c r="BO131" s="28"/>
      <c r="BP131" s="28"/>
      <c r="BQ131" s="28"/>
      <c r="BR131" s="28"/>
      <c r="BS131" s="28"/>
      <c r="BT131" s="28"/>
      <c r="BU131" s="28"/>
      <c r="BV131" s="28"/>
      <c r="BW131" s="28"/>
      <c r="BX131" s="28"/>
      <c r="BY131" s="22"/>
      <c r="BZ131" s="85">
        <f t="shared" si="1"/>
        <v>0</v>
      </c>
      <c r="CA131" s="22"/>
      <c r="CB131" s="22"/>
      <c r="CC131" s="22"/>
      <c r="CD131" s="22"/>
      <c r="CE131" s="22"/>
      <c r="CF131" s="22"/>
      <c r="CG131" s="22"/>
      <c r="CH131" s="22"/>
      <c r="CI131" s="22"/>
      <c r="CJ131" s="22"/>
      <c r="CK131" s="22"/>
      <c r="CL131" s="22"/>
      <c r="CM131" s="22"/>
      <c r="CN131" s="22"/>
      <c r="CO131" s="22"/>
      <c r="CP131" s="22"/>
      <c r="CQ131" s="22"/>
      <c r="CR131" s="22"/>
      <c r="CS131" s="22"/>
      <c r="CT131" s="22"/>
      <c r="CU131" s="22"/>
      <c r="CV131" s="22"/>
      <c r="CW131" s="22"/>
      <c r="CX131" s="22"/>
      <c r="CY131" s="22"/>
      <c r="FA131" s="33"/>
      <c r="FB131" s="33"/>
      <c r="FC131" s="33"/>
      <c r="FD131" s="33"/>
      <c r="FE131" s="33"/>
      <c r="FF131" s="33"/>
      <c r="FG131" s="33"/>
      <c r="FH131" s="33"/>
      <c r="FI131" s="33"/>
      <c r="FJ131" s="33"/>
      <c r="FK131" s="33"/>
      <c r="FL131" s="33"/>
    </row>
    <row r="132" spans="1:168" x14ac:dyDescent="0.2">
      <c r="A132" s="1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85">
        <f t="shared" si="1"/>
        <v>0</v>
      </c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  <c r="CP132" s="33"/>
      <c r="CQ132" s="33"/>
      <c r="CR132" s="33"/>
      <c r="CS132" s="33"/>
      <c r="CT132" s="33"/>
      <c r="CU132" s="33"/>
      <c r="CV132" s="33"/>
      <c r="CW132" s="33"/>
      <c r="CX132" s="33"/>
      <c r="CY132" s="33"/>
      <c r="CZ132" s="33"/>
      <c r="DA132" s="33"/>
      <c r="DB132" s="33"/>
      <c r="DC132" s="33"/>
      <c r="DD132" s="33"/>
      <c r="DE132" s="33"/>
      <c r="DF132" s="33"/>
      <c r="DG132" s="33"/>
      <c r="DH132" s="33"/>
      <c r="DI132" s="33"/>
      <c r="DJ132" s="33"/>
      <c r="DK132" s="33"/>
      <c r="DL132" s="33"/>
      <c r="DM132" s="33"/>
      <c r="DN132" s="33"/>
      <c r="DO132" s="33"/>
      <c r="DP132" s="33"/>
      <c r="DQ132" s="33"/>
      <c r="DR132" s="33"/>
      <c r="DS132" s="33"/>
      <c r="DT132" s="33"/>
      <c r="DU132" s="33"/>
      <c r="DV132" s="33"/>
      <c r="DW132" s="33"/>
      <c r="DX132" s="33"/>
      <c r="DY132" s="33"/>
      <c r="DZ132" s="33"/>
      <c r="EA132" s="33"/>
      <c r="EB132" s="33"/>
      <c r="EC132" s="33"/>
      <c r="ED132" s="33"/>
      <c r="EE132" s="33"/>
      <c r="EF132" s="33"/>
      <c r="EG132" s="33"/>
      <c r="EH132" s="33"/>
      <c r="EI132" s="33"/>
      <c r="EJ132" s="33"/>
      <c r="EK132" s="33"/>
      <c r="EL132" s="33"/>
      <c r="EM132" s="33"/>
      <c r="EN132" s="33"/>
      <c r="EO132" s="33"/>
      <c r="EP132" s="33"/>
      <c r="EQ132" s="33"/>
      <c r="ER132" s="33"/>
      <c r="ES132" s="33"/>
      <c r="ET132" s="33"/>
      <c r="EU132" s="33"/>
      <c r="EV132" s="33"/>
      <c r="EW132" s="33"/>
      <c r="EX132" s="33"/>
      <c r="EY132" s="33"/>
      <c r="EZ132" s="33"/>
      <c r="FA132" s="33"/>
      <c r="FB132" s="33"/>
      <c r="FC132" s="33"/>
      <c r="FD132" s="33"/>
      <c r="FE132" s="33"/>
      <c r="FF132" s="33"/>
      <c r="FG132" s="33"/>
      <c r="FH132" s="33"/>
      <c r="FI132" s="33"/>
      <c r="FJ132" s="33"/>
      <c r="FK132" s="33"/>
      <c r="FL132" s="33"/>
    </row>
    <row r="133" spans="1:168" x14ac:dyDescent="0.2">
      <c r="A133" s="1"/>
      <c r="C133" s="33"/>
      <c r="D133" s="33"/>
      <c r="E133" s="33"/>
      <c r="F133" s="33"/>
      <c r="G133" s="33"/>
      <c r="H133" s="33"/>
      <c r="I133" s="33"/>
      <c r="J133" s="33"/>
      <c r="K133" s="33"/>
      <c r="L133" s="33"/>
      <c r="M133" s="33"/>
      <c r="N133" s="33"/>
      <c r="O133" s="33"/>
      <c r="P133" s="33"/>
      <c r="Q133" s="33"/>
      <c r="R133" s="33"/>
      <c r="S133" s="33"/>
      <c r="T133" s="33"/>
      <c r="U133" s="33"/>
      <c r="V133" s="33"/>
      <c r="W133" s="33"/>
      <c r="X133" s="33"/>
      <c r="Y133" s="33"/>
      <c r="Z133" s="33"/>
      <c r="AA133" s="33"/>
      <c r="AB133" s="33"/>
      <c r="AC133" s="33"/>
      <c r="AD133" s="33"/>
      <c r="AE133" s="33"/>
      <c r="AF133" s="33"/>
      <c r="AG133" s="33"/>
      <c r="AH133" s="33"/>
      <c r="AI133" s="33"/>
      <c r="AJ133" s="33"/>
      <c r="AK133" s="33"/>
      <c r="AL133" s="33"/>
      <c r="AM133" s="33"/>
      <c r="AN133" s="33"/>
      <c r="AO133" s="33"/>
      <c r="AP133" s="33"/>
      <c r="AQ133" s="33"/>
      <c r="AR133" s="33"/>
      <c r="AS133" s="33"/>
      <c r="AT133" s="33"/>
      <c r="AU133" s="33"/>
      <c r="AV133" s="33"/>
      <c r="AW133" s="33"/>
      <c r="AX133" s="33"/>
      <c r="AY133" s="33"/>
      <c r="AZ133" s="33"/>
      <c r="BA133" s="33"/>
      <c r="BB133" s="33"/>
      <c r="BC133" s="33"/>
      <c r="BD133" s="33"/>
      <c r="BE133" s="33"/>
      <c r="BF133" s="33"/>
      <c r="BG133" s="33"/>
      <c r="BH133" s="33"/>
      <c r="BI133" s="33"/>
      <c r="BJ133" s="33"/>
      <c r="BK133" s="33"/>
      <c r="BL133" s="33"/>
      <c r="BM133" s="33"/>
      <c r="BN133" s="33"/>
      <c r="BO133" s="33"/>
      <c r="BP133" s="33"/>
      <c r="BQ133" s="33"/>
      <c r="BR133" s="33"/>
      <c r="BS133" s="33"/>
      <c r="BT133" s="33"/>
      <c r="BU133" s="33"/>
      <c r="BV133" s="33"/>
      <c r="BW133" s="33"/>
      <c r="BX133" s="33"/>
      <c r="BY133" s="33"/>
      <c r="BZ133" s="85">
        <f t="shared" si="1"/>
        <v>0</v>
      </c>
      <c r="CA133" s="33"/>
      <c r="CB133" s="33"/>
      <c r="CC133" s="33"/>
      <c r="CD133" s="33"/>
      <c r="CE133" s="33"/>
      <c r="CF133" s="33"/>
      <c r="CG133" s="33"/>
      <c r="CH133" s="33"/>
      <c r="CI133" s="33"/>
      <c r="CJ133" s="33"/>
      <c r="CK133" s="33"/>
      <c r="CL133" s="33"/>
      <c r="CM133" s="33"/>
      <c r="CN133" s="33"/>
      <c r="CO133" s="33"/>
      <c r="CP133" s="33"/>
      <c r="CQ133" s="33"/>
      <c r="CR133" s="33"/>
      <c r="CS133" s="33"/>
      <c r="CT133" s="33"/>
      <c r="CU133" s="33"/>
      <c r="CV133" s="33"/>
      <c r="CW133" s="33"/>
      <c r="CX133" s="33"/>
      <c r="CY133" s="33"/>
      <c r="CZ133" s="33"/>
      <c r="DA133" s="33"/>
      <c r="DB133" s="33"/>
      <c r="DC133" s="33"/>
      <c r="DD133" s="33"/>
      <c r="DE133" s="33"/>
      <c r="DF133" s="33"/>
      <c r="DG133" s="33"/>
      <c r="DH133" s="33"/>
      <c r="DI133" s="33"/>
      <c r="DJ133" s="33"/>
      <c r="DK133" s="33"/>
      <c r="DL133" s="33"/>
      <c r="DM133" s="33"/>
      <c r="DN133" s="33"/>
      <c r="DO133" s="33"/>
      <c r="DP133" s="33"/>
      <c r="DQ133" s="33"/>
      <c r="DR133" s="33"/>
      <c r="DS133" s="33"/>
      <c r="DT133" s="33"/>
      <c r="DU133" s="33"/>
      <c r="DV133" s="33"/>
      <c r="DW133" s="33"/>
      <c r="DX133" s="33"/>
      <c r="DY133" s="33"/>
      <c r="DZ133" s="33"/>
      <c r="EA133" s="33"/>
      <c r="EB133" s="33"/>
      <c r="EC133" s="33"/>
      <c r="ED133" s="33"/>
      <c r="EE133" s="33"/>
      <c r="EF133" s="33"/>
      <c r="EG133" s="33"/>
      <c r="EH133" s="33"/>
      <c r="EI133" s="33"/>
      <c r="EJ133" s="33"/>
      <c r="EK133" s="33"/>
      <c r="EL133" s="33"/>
      <c r="EM133" s="33"/>
      <c r="EN133" s="33"/>
      <c r="EO133" s="33"/>
      <c r="EP133" s="33"/>
      <c r="EQ133" s="33"/>
      <c r="ER133" s="33"/>
      <c r="ES133" s="33"/>
      <c r="ET133" s="33"/>
      <c r="EU133" s="33"/>
      <c r="EV133" s="33"/>
      <c r="EW133" s="33"/>
      <c r="EX133" s="33"/>
      <c r="EY133" s="33"/>
      <c r="EZ133" s="33"/>
      <c r="FA133" s="33"/>
      <c r="FB133" s="33"/>
      <c r="FC133" s="33"/>
      <c r="FD133" s="33"/>
      <c r="FE133" s="33"/>
      <c r="FF133" s="33"/>
      <c r="FG133" s="33"/>
      <c r="FH133" s="33"/>
      <c r="FI133" s="33"/>
      <c r="FJ133" s="33"/>
      <c r="FK133" s="33"/>
      <c r="FL133" s="33"/>
    </row>
    <row r="134" spans="1:168" x14ac:dyDescent="0.2">
      <c r="A134" s="1"/>
      <c r="C134" s="33"/>
      <c r="D134" s="33"/>
      <c r="E134" s="33"/>
      <c r="F134" s="33"/>
      <c r="G134" s="33"/>
      <c r="H134" s="33"/>
      <c r="I134" s="33"/>
      <c r="J134" s="33"/>
      <c r="K134" s="33"/>
      <c r="L134" s="33"/>
      <c r="M134" s="33"/>
      <c r="N134" s="33"/>
      <c r="O134" s="33"/>
      <c r="P134" s="33"/>
      <c r="Q134" s="33"/>
      <c r="R134" s="33"/>
      <c r="S134" s="33"/>
      <c r="T134" s="33"/>
      <c r="U134" s="33"/>
      <c r="V134" s="33"/>
      <c r="W134" s="33"/>
      <c r="X134" s="33"/>
      <c r="Y134" s="33"/>
      <c r="Z134" s="33"/>
      <c r="AA134" s="33"/>
      <c r="AB134" s="33"/>
      <c r="AC134" s="33"/>
      <c r="AD134" s="33"/>
      <c r="AE134" s="33"/>
      <c r="AF134" s="33"/>
      <c r="AG134" s="33"/>
      <c r="AH134" s="33"/>
      <c r="AI134" s="33"/>
      <c r="AJ134" s="33"/>
      <c r="AK134" s="33"/>
      <c r="AL134" s="33"/>
      <c r="AM134" s="33"/>
      <c r="AN134" s="33"/>
      <c r="AO134" s="33"/>
      <c r="AP134" s="33"/>
      <c r="AQ134" s="33"/>
      <c r="AR134" s="33"/>
      <c r="AS134" s="33"/>
      <c r="AT134" s="33"/>
      <c r="AU134" s="33"/>
      <c r="AV134" s="33"/>
      <c r="AW134" s="33"/>
      <c r="AX134" s="33"/>
      <c r="AY134" s="33"/>
      <c r="AZ134" s="33"/>
      <c r="BA134" s="33"/>
      <c r="BB134" s="33"/>
      <c r="BC134" s="33"/>
      <c r="BD134" s="33"/>
      <c r="BE134" s="33"/>
      <c r="BF134" s="33"/>
      <c r="BG134" s="33"/>
      <c r="BH134" s="33"/>
      <c r="BI134" s="33"/>
      <c r="BJ134" s="33"/>
      <c r="BK134" s="33"/>
      <c r="BL134" s="33"/>
      <c r="BM134" s="33"/>
      <c r="BN134" s="33"/>
      <c r="BO134" s="33"/>
      <c r="BP134" s="33"/>
      <c r="BQ134" s="33"/>
      <c r="BR134" s="33"/>
      <c r="BS134" s="33"/>
      <c r="BT134" s="33"/>
      <c r="BU134" s="33"/>
      <c r="BV134" s="33"/>
      <c r="BW134" s="33"/>
      <c r="BX134" s="33"/>
      <c r="BY134" s="33"/>
      <c r="BZ134" s="85">
        <f t="shared" ref="BZ134:BZ197" si="5">SUM(C134:BY134)</f>
        <v>0</v>
      </c>
      <c r="CA134" s="33"/>
      <c r="CB134" s="33"/>
      <c r="CC134" s="33"/>
      <c r="CD134" s="33"/>
      <c r="CE134" s="33"/>
      <c r="CF134" s="33"/>
      <c r="CG134" s="33"/>
      <c r="CH134" s="33"/>
      <c r="CI134" s="33"/>
      <c r="CJ134" s="33"/>
      <c r="CK134" s="33"/>
      <c r="CL134" s="33"/>
      <c r="CM134" s="33"/>
      <c r="CN134" s="33"/>
      <c r="CO134" s="33"/>
      <c r="CP134" s="33"/>
      <c r="CQ134" s="33"/>
      <c r="CR134" s="33"/>
      <c r="CS134" s="33"/>
      <c r="CT134" s="33"/>
      <c r="CU134" s="33"/>
      <c r="CV134" s="33"/>
      <c r="CW134" s="33"/>
      <c r="CX134" s="33"/>
      <c r="CY134" s="33"/>
      <c r="CZ134" s="33"/>
      <c r="DA134" s="33"/>
      <c r="DB134" s="33"/>
      <c r="DC134" s="33"/>
      <c r="DD134" s="33"/>
      <c r="DE134" s="33"/>
      <c r="DF134" s="33"/>
      <c r="DG134" s="33"/>
      <c r="DH134" s="33"/>
      <c r="DI134" s="33"/>
      <c r="DJ134" s="33"/>
      <c r="DK134" s="33"/>
      <c r="DL134" s="33"/>
      <c r="DM134" s="33"/>
      <c r="DN134" s="33"/>
      <c r="DO134" s="33"/>
      <c r="DP134" s="33"/>
      <c r="DQ134" s="33"/>
      <c r="DR134" s="33"/>
      <c r="DS134" s="33"/>
      <c r="DT134" s="33"/>
      <c r="DU134" s="33"/>
      <c r="DV134" s="33"/>
      <c r="DW134" s="33"/>
      <c r="DX134" s="33"/>
      <c r="DY134" s="33"/>
      <c r="DZ134" s="33"/>
      <c r="EA134" s="33"/>
      <c r="EB134" s="33"/>
      <c r="EC134" s="33"/>
      <c r="ED134" s="33"/>
      <c r="EE134" s="33"/>
      <c r="EF134" s="33"/>
      <c r="EG134" s="33"/>
      <c r="EH134" s="33"/>
      <c r="EI134" s="33"/>
      <c r="EJ134" s="33"/>
      <c r="EK134" s="33"/>
      <c r="EL134" s="33"/>
      <c r="EM134" s="33"/>
      <c r="EN134" s="33"/>
      <c r="EO134" s="33"/>
      <c r="EP134" s="33"/>
      <c r="EQ134" s="33"/>
      <c r="ER134" s="33"/>
      <c r="ES134" s="33"/>
      <c r="ET134" s="33"/>
      <c r="EU134" s="33"/>
      <c r="EV134" s="33"/>
      <c r="EW134" s="33"/>
      <c r="EX134" s="33"/>
      <c r="EY134" s="33"/>
      <c r="EZ134" s="33"/>
      <c r="FA134" s="33"/>
      <c r="FB134" s="33"/>
      <c r="FC134" s="33"/>
      <c r="FD134" s="33"/>
      <c r="FE134" s="33"/>
      <c r="FF134" s="33"/>
      <c r="FG134" s="33"/>
      <c r="FH134" s="33"/>
      <c r="FI134" s="33"/>
      <c r="FJ134" s="33"/>
      <c r="FK134" s="33"/>
      <c r="FL134" s="33"/>
    </row>
    <row r="135" spans="1:168" x14ac:dyDescent="0.2">
      <c r="A135" s="1"/>
      <c r="C135" s="33"/>
      <c r="D135" s="33"/>
      <c r="E135" s="33"/>
      <c r="F135" s="33"/>
      <c r="G135" s="33"/>
      <c r="H135" s="33"/>
      <c r="I135" s="33"/>
      <c r="J135" s="33"/>
      <c r="K135" s="33"/>
      <c r="L135" s="33"/>
      <c r="M135" s="33"/>
      <c r="N135" s="33"/>
      <c r="O135" s="33"/>
      <c r="P135" s="33"/>
      <c r="Q135" s="33"/>
      <c r="R135" s="33"/>
      <c r="S135" s="33"/>
      <c r="T135" s="33"/>
      <c r="U135" s="33"/>
      <c r="V135" s="33"/>
      <c r="W135" s="33"/>
      <c r="X135" s="33"/>
      <c r="Y135" s="33"/>
      <c r="Z135" s="33"/>
      <c r="AA135" s="33"/>
      <c r="AB135" s="33"/>
      <c r="AC135" s="33"/>
      <c r="AD135" s="33"/>
      <c r="AE135" s="33"/>
      <c r="AF135" s="33"/>
      <c r="AG135" s="33"/>
      <c r="AH135" s="33"/>
      <c r="AI135" s="33"/>
      <c r="AJ135" s="33"/>
      <c r="AK135" s="33"/>
      <c r="AL135" s="33"/>
      <c r="AM135" s="33"/>
      <c r="AN135" s="33"/>
      <c r="AO135" s="33"/>
      <c r="AP135" s="33"/>
      <c r="AQ135" s="33"/>
      <c r="AR135" s="33"/>
      <c r="AS135" s="33"/>
      <c r="AT135" s="33"/>
      <c r="AU135" s="33"/>
      <c r="AV135" s="33"/>
      <c r="AW135" s="33"/>
      <c r="AX135" s="33"/>
      <c r="AY135" s="33"/>
      <c r="AZ135" s="33"/>
      <c r="BA135" s="33"/>
      <c r="BB135" s="33"/>
      <c r="BC135" s="33"/>
      <c r="BD135" s="33"/>
      <c r="BE135" s="33"/>
      <c r="BF135" s="33"/>
      <c r="BG135" s="33"/>
      <c r="BH135" s="33"/>
      <c r="BI135" s="33"/>
      <c r="BJ135" s="33"/>
      <c r="BK135" s="33"/>
      <c r="BL135" s="33"/>
      <c r="BM135" s="33"/>
      <c r="BN135" s="33"/>
      <c r="BO135" s="33"/>
      <c r="BP135" s="33"/>
      <c r="BQ135" s="33"/>
      <c r="BR135" s="33"/>
      <c r="BS135" s="33"/>
      <c r="BT135" s="33"/>
      <c r="BU135" s="33"/>
      <c r="BV135" s="33"/>
      <c r="BW135" s="33"/>
      <c r="BX135" s="33"/>
      <c r="BY135" s="33"/>
      <c r="BZ135" s="85">
        <f t="shared" si="5"/>
        <v>0</v>
      </c>
      <c r="CA135" s="33"/>
      <c r="CB135" s="33"/>
      <c r="CC135" s="33"/>
      <c r="CD135" s="33"/>
      <c r="CE135" s="33"/>
      <c r="CF135" s="33"/>
      <c r="CG135" s="33"/>
      <c r="CH135" s="33"/>
      <c r="CI135" s="33"/>
      <c r="CJ135" s="33"/>
      <c r="CK135" s="33"/>
      <c r="CL135" s="33"/>
      <c r="CM135" s="33"/>
      <c r="CN135" s="33"/>
      <c r="CO135" s="33"/>
      <c r="CP135" s="33"/>
      <c r="CQ135" s="33"/>
      <c r="CR135" s="33"/>
      <c r="CS135" s="33"/>
      <c r="CT135" s="33"/>
      <c r="CU135" s="33"/>
      <c r="CV135" s="33"/>
      <c r="CW135" s="33"/>
      <c r="CX135" s="33"/>
      <c r="CY135" s="33"/>
      <c r="CZ135" s="33"/>
      <c r="DA135" s="33"/>
      <c r="DB135" s="33"/>
      <c r="DC135" s="33"/>
      <c r="DD135" s="33"/>
      <c r="DE135" s="33"/>
      <c r="DF135" s="33"/>
      <c r="DG135" s="33"/>
      <c r="DH135" s="33"/>
      <c r="DI135" s="33"/>
      <c r="DJ135" s="33"/>
      <c r="DK135" s="33"/>
      <c r="DL135" s="33"/>
      <c r="DM135" s="33"/>
      <c r="DN135" s="33"/>
      <c r="DO135" s="33"/>
      <c r="DP135" s="33"/>
      <c r="DQ135" s="33"/>
      <c r="DR135" s="33"/>
      <c r="DS135" s="33"/>
      <c r="DT135" s="33"/>
      <c r="DU135" s="33"/>
      <c r="DV135" s="33"/>
      <c r="DW135" s="33"/>
      <c r="DX135" s="33"/>
      <c r="DY135" s="33"/>
      <c r="DZ135" s="33"/>
      <c r="EA135" s="33"/>
      <c r="EB135" s="33"/>
      <c r="EC135" s="33"/>
      <c r="ED135" s="33"/>
      <c r="EE135" s="33"/>
      <c r="EF135" s="33"/>
      <c r="EG135" s="33"/>
      <c r="EH135" s="33"/>
      <c r="EI135" s="33"/>
      <c r="EJ135" s="33"/>
      <c r="EK135" s="33"/>
      <c r="EL135" s="33"/>
      <c r="EM135" s="33"/>
      <c r="EN135" s="33"/>
      <c r="EO135" s="33"/>
      <c r="EP135" s="33"/>
      <c r="EQ135" s="33"/>
      <c r="ER135" s="33"/>
      <c r="ES135" s="33"/>
      <c r="ET135" s="33"/>
      <c r="EU135" s="33"/>
      <c r="EV135" s="33"/>
      <c r="EW135" s="33"/>
      <c r="EX135" s="33"/>
      <c r="EY135" s="33"/>
      <c r="EZ135" s="33"/>
      <c r="FA135" s="33"/>
      <c r="FB135" s="33"/>
      <c r="FC135" s="33"/>
      <c r="FD135" s="33"/>
      <c r="FE135" s="33"/>
      <c r="FF135" s="33"/>
      <c r="FG135" s="33"/>
      <c r="FH135" s="33"/>
      <c r="FI135" s="33"/>
      <c r="FJ135" s="33"/>
      <c r="FK135" s="33"/>
      <c r="FL135" s="33"/>
    </row>
    <row r="136" spans="1:168" x14ac:dyDescent="0.2">
      <c r="A136" s="1"/>
      <c r="C136" s="33"/>
      <c r="D136" s="33"/>
      <c r="E136" s="33"/>
      <c r="F136" s="33"/>
      <c r="G136" s="33"/>
      <c r="H136" s="33"/>
      <c r="I136" s="33"/>
      <c r="J136" s="33"/>
      <c r="K136" s="33"/>
      <c r="L136" s="33"/>
      <c r="M136" s="33"/>
      <c r="N136" s="33"/>
      <c r="O136" s="33"/>
      <c r="P136" s="33"/>
      <c r="Q136" s="33"/>
      <c r="R136" s="33"/>
      <c r="S136" s="33"/>
      <c r="T136" s="33"/>
      <c r="U136" s="33"/>
      <c r="V136" s="33"/>
      <c r="W136" s="33"/>
      <c r="X136" s="33"/>
      <c r="Y136" s="33"/>
      <c r="Z136" s="33"/>
      <c r="AA136" s="33"/>
      <c r="AB136" s="33"/>
      <c r="AC136" s="33"/>
      <c r="AD136" s="33"/>
      <c r="AE136" s="33"/>
      <c r="AF136" s="33"/>
      <c r="AG136" s="33"/>
      <c r="AH136" s="33"/>
      <c r="AI136" s="33"/>
      <c r="AJ136" s="33"/>
      <c r="AK136" s="33"/>
      <c r="AL136" s="33"/>
      <c r="AM136" s="33"/>
      <c r="AN136" s="33"/>
      <c r="AO136" s="33"/>
      <c r="AP136" s="33"/>
      <c r="AQ136" s="33"/>
      <c r="AR136" s="33"/>
      <c r="AS136" s="33"/>
      <c r="AT136" s="33"/>
      <c r="AU136" s="33"/>
      <c r="AV136" s="33"/>
      <c r="AW136" s="33"/>
      <c r="AX136" s="33"/>
      <c r="AY136" s="33"/>
      <c r="AZ136" s="33"/>
      <c r="BA136" s="33"/>
      <c r="BB136" s="33"/>
      <c r="BC136" s="33"/>
      <c r="BD136" s="33"/>
      <c r="BE136" s="33"/>
      <c r="BF136" s="33"/>
      <c r="BG136" s="33"/>
      <c r="BH136" s="33"/>
      <c r="BI136" s="33"/>
      <c r="BJ136" s="33"/>
      <c r="BK136" s="33"/>
      <c r="BL136" s="33"/>
      <c r="BM136" s="33"/>
      <c r="BN136" s="33"/>
      <c r="BO136" s="33"/>
      <c r="BP136" s="33"/>
      <c r="BQ136" s="33"/>
      <c r="BR136" s="33"/>
      <c r="BS136" s="33"/>
      <c r="BT136" s="33"/>
      <c r="BU136" s="33"/>
      <c r="BV136" s="33"/>
      <c r="BW136" s="33"/>
      <c r="BX136" s="33"/>
      <c r="BY136" s="33"/>
      <c r="BZ136" s="85">
        <f t="shared" si="5"/>
        <v>0</v>
      </c>
      <c r="CA136" s="33"/>
      <c r="CB136" s="33"/>
      <c r="CC136" s="33"/>
      <c r="CD136" s="33"/>
      <c r="CE136" s="33"/>
      <c r="CF136" s="33"/>
      <c r="CG136" s="33"/>
      <c r="CH136" s="33"/>
      <c r="CI136" s="33"/>
      <c r="CJ136" s="33"/>
      <c r="CK136" s="33"/>
      <c r="CL136" s="33"/>
      <c r="CM136" s="33"/>
      <c r="CN136" s="33"/>
      <c r="CO136" s="33"/>
      <c r="CP136" s="33"/>
      <c r="CQ136" s="33"/>
      <c r="CR136" s="33"/>
      <c r="CS136" s="33"/>
      <c r="CT136" s="33"/>
      <c r="CU136" s="33"/>
      <c r="CV136" s="33"/>
      <c r="CW136" s="33"/>
      <c r="CX136" s="33"/>
      <c r="CY136" s="33"/>
      <c r="CZ136" s="33"/>
      <c r="DA136" s="33"/>
      <c r="DB136" s="33"/>
      <c r="DC136" s="33"/>
      <c r="DD136" s="33"/>
      <c r="DE136" s="33"/>
      <c r="DF136" s="33"/>
      <c r="DG136" s="33"/>
      <c r="DH136" s="33"/>
      <c r="DI136" s="33"/>
      <c r="DJ136" s="33"/>
      <c r="DK136" s="33"/>
      <c r="DL136" s="33"/>
      <c r="DM136" s="33"/>
      <c r="DN136" s="33"/>
      <c r="DO136" s="33"/>
      <c r="DP136" s="33"/>
      <c r="DQ136" s="33"/>
      <c r="DR136" s="33"/>
      <c r="DS136" s="33"/>
      <c r="DT136" s="33"/>
      <c r="DU136" s="33"/>
      <c r="DV136" s="33"/>
      <c r="DW136" s="33"/>
      <c r="DX136" s="33"/>
      <c r="DY136" s="33"/>
      <c r="DZ136" s="33"/>
      <c r="EA136" s="33"/>
      <c r="EB136" s="33"/>
      <c r="EC136" s="33"/>
      <c r="ED136" s="33"/>
      <c r="EE136" s="33"/>
      <c r="EF136" s="33"/>
      <c r="EG136" s="33"/>
      <c r="EH136" s="33"/>
      <c r="EI136" s="33"/>
      <c r="EJ136" s="33"/>
      <c r="EK136" s="33"/>
      <c r="EL136" s="33"/>
      <c r="EM136" s="33"/>
      <c r="EN136" s="33"/>
      <c r="EO136" s="33"/>
      <c r="EP136" s="33"/>
      <c r="EQ136" s="33"/>
      <c r="ER136" s="33"/>
      <c r="ES136" s="33"/>
      <c r="ET136" s="33"/>
      <c r="EU136" s="33"/>
      <c r="EV136" s="33"/>
      <c r="EW136" s="33"/>
      <c r="EX136" s="33"/>
      <c r="EY136" s="33"/>
      <c r="EZ136" s="33"/>
      <c r="FA136" s="33"/>
      <c r="FB136" s="33"/>
      <c r="FC136" s="33"/>
      <c r="FD136" s="33"/>
      <c r="FE136" s="33"/>
      <c r="FF136" s="33"/>
      <c r="FG136" s="33"/>
      <c r="FH136" s="33"/>
      <c r="FI136" s="33"/>
      <c r="FJ136" s="33"/>
      <c r="FK136" s="33"/>
      <c r="FL136" s="33"/>
    </row>
    <row r="137" spans="1:168" x14ac:dyDescent="0.2">
      <c r="A137" s="1"/>
      <c r="C137" s="33"/>
      <c r="D137" s="33"/>
      <c r="E137" s="33"/>
      <c r="F137" s="33"/>
      <c r="G137" s="33"/>
      <c r="H137" s="33"/>
      <c r="I137" s="33"/>
      <c r="J137" s="33"/>
      <c r="K137" s="33"/>
      <c r="L137" s="33"/>
      <c r="M137" s="33"/>
      <c r="N137" s="33"/>
      <c r="O137" s="33"/>
      <c r="P137" s="33"/>
      <c r="Q137" s="33"/>
      <c r="R137" s="33"/>
      <c r="S137" s="33"/>
      <c r="T137" s="33"/>
      <c r="U137" s="33"/>
      <c r="V137" s="33"/>
      <c r="W137" s="33"/>
      <c r="X137" s="33"/>
      <c r="Y137" s="33"/>
      <c r="Z137" s="33"/>
      <c r="AA137" s="33"/>
      <c r="AB137" s="33"/>
      <c r="AC137" s="33"/>
      <c r="AD137" s="33"/>
      <c r="AE137" s="33"/>
      <c r="AF137" s="33"/>
      <c r="AG137" s="33"/>
      <c r="AH137" s="33"/>
      <c r="AI137" s="33"/>
      <c r="AJ137" s="33"/>
      <c r="AK137" s="33"/>
      <c r="AL137" s="33"/>
      <c r="AM137" s="33"/>
      <c r="AN137" s="33"/>
      <c r="AO137" s="33"/>
      <c r="AP137" s="33"/>
      <c r="AQ137" s="33"/>
      <c r="AR137" s="33"/>
      <c r="AS137" s="33"/>
      <c r="AT137" s="33"/>
      <c r="AU137" s="33"/>
      <c r="AV137" s="33"/>
      <c r="AW137" s="33"/>
      <c r="AX137" s="33"/>
      <c r="AY137" s="33"/>
      <c r="AZ137" s="33"/>
      <c r="BA137" s="33"/>
      <c r="BB137" s="33"/>
      <c r="BC137" s="33"/>
      <c r="BD137" s="33"/>
      <c r="BE137" s="33"/>
      <c r="BF137" s="33"/>
      <c r="BG137" s="33"/>
      <c r="BH137" s="33"/>
      <c r="BI137" s="33"/>
      <c r="BJ137" s="33"/>
      <c r="BK137" s="33"/>
      <c r="BL137" s="33"/>
      <c r="BM137" s="33"/>
      <c r="BN137" s="33"/>
      <c r="BO137" s="33"/>
      <c r="BP137" s="33"/>
      <c r="BQ137" s="33"/>
      <c r="BR137" s="33"/>
      <c r="BS137" s="33"/>
      <c r="BT137" s="33"/>
      <c r="BU137" s="33"/>
      <c r="BV137" s="33"/>
      <c r="BW137" s="33"/>
      <c r="BX137" s="33"/>
      <c r="BY137" s="33"/>
      <c r="BZ137" s="85">
        <f t="shared" si="5"/>
        <v>0</v>
      </c>
      <c r="CA137" s="33"/>
      <c r="CB137" s="33"/>
      <c r="CC137" s="33"/>
      <c r="CD137" s="33"/>
      <c r="CE137" s="33"/>
      <c r="CF137" s="33"/>
      <c r="CG137" s="33"/>
      <c r="CH137" s="33"/>
      <c r="CI137" s="33"/>
      <c r="CJ137" s="33"/>
      <c r="CK137" s="33"/>
      <c r="CL137" s="33"/>
      <c r="CM137" s="33"/>
      <c r="CN137" s="33"/>
      <c r="CO137" s="33"/>
      <c r="CP137" s="33"/>
      <c r="CQ137" s="33"/>
      <c r="CR137" s="33"/>
      <c r="CS137" s="33"/>
      <c r="CT137" s="33"/>
      <c r="CU137" s="33"/>
      <c r="CV137" s="33"/>
      <c r="CW137" s="33"/>
      <c r="CX137" s="33"/>
      <c r="CY137" s="33"/>
      <c r="CZ137" s="33"/>
      <c r="DA137" s="33"/>
      <c r="DB137" s="33"/>
      <c r="DC137" s="33"/>
      <c r="DD137" s="33"/>
      <c r="DE137" s="33"/>
      <c r="DF137" s="33"/>
      <c r="DG137" s="33"/>
      <c r="DH137" s="33"/>
      <c r="DI137" s="33"/>
      <c r="DJ137" s="33"/>
      <c r="DK137" s="33"/>
      <c r="DL137" s="33"/>
      <c r="DM137" s="33"/>
      <c r="DN137" s="33"/>
      <c r="DO137" s="33"/>
      <c r="DP137" s="33"/>
      <c r="DQ137" s="33"/>
      <c r="DR137" s="33"/>
      <c r="DS137" s="33"/>
      <c r="DT137" s="33"/>
      <c r="DU137" s="33"/>
      <c r="DV137" s="33"/>
      <c r="DW137" s="33"/>
      <c r="DX137" s="33"/>
      <c r="DY137" s="33"/>
      <c r="DZ137" s="33"/>
      <c r="EA137" s="33"/>
      <c r="EB137" s="33"/>
      <c r="EC137" s="33"/>
      <c r="ED137" s="33"/>
      <c r="EE137" s="33"/>
      <c r="EF137" s="33"/>
      <c r="EG137" s="33"/>
      <c r="EH137" s="33"/>
      <c r="EI137" s="33"/>
      <c r="EJ137" s="33"/>
      <c r="EK137" s="33"/>
      <c r="EL137" s="33"/>
      <c r="EM137" s="33"/>
      <c r="EN137" s="33"/>
      <c r="EO137" s="33"/>
      <c r="EP137" s="33"/>
      <c r="EQ137" s="33"/>
      <c r="ER137" s="33"/>
      <c r="ES137" s="33"/>
      <c r="ET137" s="33"/>
      <c r="EU137" s="33"/>
      <c r="EV137" s="33"/>
      <c r="EW137" s="33"/>
      <c r="EX137" s="33"/>
      <c r="EY137" s="33"/>
      <c r="EZ137" s="33"/>
      <c r="FA137" s="33"/>
      <c r="FB137" s="33"/>
      <c r="FC137" s="33"/>
      <c r="FD137" s="33"/>
      <c r="FE137" s="33"/>
      <c r="FF137" s="33"/>
      <c r="FG137" s="33"/>
      <c r="FH137" s="33"/>
      <c r="FI137" s="33"/>
      <c r="FJ137" s="33"/>
      <c r="FK137" s="33"/>
      <c r="FL137" s="33"/>
    </row>
    <row r="138" spans="1:168" x14ac:dyDescent="0.2">
      <c r="A138" s="1"/>
      <c r="C138" s="33"/>
      <c r="D138" s="33"/>
      <c r="E138" s="33"/>
      <c r="F138" s="33"/>
      <c r="G138" s="33"/>
      <c r="H138" s="33"/>
      <c r="I138" s="33"/>
      <c r="J138" s="33"/>
      <c r="K138" s="33"/>
      <c r="L138" s="33"/>
      <c r="M138" s="33"/>
      <c r="N138" s="33"/>
      <c r="O138" s="33"/>
      <c r="P138" s="33"/>
      <c r="Q138" s="33"/>
      <c r="R138" s="33"/>
      <c r="S138" s="33"/>
      <c r="T138" s="33"/>
      <c r="U138" s="33"/>
      <c r="V138" s="33"/>
      <c r="W138" s="33"/>
      <c r="X138" s="33"/>
      <c r="Y138" s="33"/>
      <c r="Z138" s="33"/>
      <c r="AA138" s="33"/>
      <c r="AB138" s="33"/>
      <c r="AC138" s="33"/>
      <c r="AD138" s="33"/>
      <c r="AE138" s="33"/>
      <c r="AF138" s="33"/>
      <c r="AG138" s="33"/>
      <c r="AH138" s="33"/>
      <c r="AI138" s="33"/>
      <c r="AJ138" s="33"/>
      <c r="AK138" s="33"/>
      <c r="AL138" s="33"/>
      <c r="AM138" s="33"/>
      <c r="AN138" s="33"/>
      <c r="AO138" s="33"/>
      <c r="AP138" s="33"/>
      <c r="AQ138" s="33"/>
      <c r="AR138" s="33"/>
      <c r="AS138" s="33"/>
      <c r="AT138" s="33"/>
      <c r="AU138" s="33"/>
      <c r="AV138" s="33"/>
      <c r="AW138" s="33"/>
      <c r="AX138" s="33"/>
      <c r="AY138" s="33"/>
      <c r="AZ138" s="33"/>
      <c r="BA138" s="33"/>
      <c r="BB138" s="33"/>
      <c r="BC138" s="33"/>
      <c r="BD138" s="33"/>
      <c r="BE138" s="33"/>
      <c r="BF138" s="33"/>
      <c r="BG138" s="33"/>
      <c r="BH138" s="33"/>
      <c r="BI138" s="33"/>
      <c r="BJ138" s="33"/>
      <c r="BK138" s="33"/>
      <c r="BL138" s="33"/>
      <c r="BM138" s="33"/>
      <c r="BN138" s="33"/>
      <c r="BO138" s="33"/>
      <c r="BP138" s="33"/>
      <c r="BQ138" s="33"/>
      <c r="BR138" s="33"/>
      <c r="BS138" s="33"/>
      <c r="BT138" s="33"/>
      <c r="BU138" s="33"/>
      <c r="BV138" s="33"/>
      <c r="BW138" s="33"/>
      <c r="BX138" s="33"/>
      <c r="BY138" s="33"/>
      <c r="BZ138" s="85">
        <f t="shared" si="5"/>
        <v>0</v>
      </c>
      <c r="CA138" s="33"/>
      <c r="CB138" s="33"/>
      <c r="CC138" s="33"/>
      <c r="CD138" s="33"/>
      <c r="CE138" s="33"/>
      <c r="CF138" s="33"/>
      <c r="CG138" s="33"/>
      <c r="CH138" s="33"/>
      <c r="CI138" s="33"/>
      <c r="CJ138" s="33"/>
      <c r="CK138" s="33"/>
      <c r="CL138" s="33"/>
      <c r="CM138" s="33"/>
      <c r="CN138" s="33"/>
      <c r="CO138" s="33"/>
      <c r="CP138" s="33"/>
      <c r="CQ138" s="33"/>
      <c r="CR138" s="33"/>
      <c r="CS138" s="33"/>
      <c r="CT138" s="33"/>
      <c r="CU138" s="33"/>
      <c r="CV138" s="33"/>
      <c r="CW138" s="33"/>
      <c r="CX138" s="33"/>
      <c r="CY138" s="33"/>
      <c r="CZ138" s="33"/>
      <c r="DA138" s="33"/>
      <c r="DB138" s="33"/>
      <c r="DC138" s="33"/>
      <c r="DD138" s="33"/>
      <c r="DE138" s="33"/>
      <c r="DF138" s="33"/>
      <c r="DG138" s="33"/>
      <c r="DH138" s="33"/>
      <c r="DI138" s="33"/>
      <c r="DJ138" s="33"/>
      <c r="DK138" s="33"/>
      <c r="DL138" s="33"/>
      <c r="DM138" s="33"/>
      <c r="DN138" s="33"/>
      <c r="DO138" s="33"/>
      <c r="DP138" s="33"/>
      <c r="DQ138" s="33"/>
      <c r="DR138" s="33"/>
      <c r="DS138" s="33"/>
      <c r="DT138" s="33"/>
      <c r="DU138" s="33"/>
      <c r="DV138" s="33"/>
      <c r="DW138" s="33"/>
      <c r="DX138" s="33"/>
      <c r="DY138" s="33"/>
      <c r="DZ138" s="33"/>
      <c r="EA138" s="33"/>
      <c r="EB138" s="33"/>
      <c r="EC138" s="33"/>
      <c r="ED138" s="33"/>
      <c r="EE138" s="33"/>
      <c r="EF138" s="33"/>
      <c r="EG138" s="33"/>
      <c r="EH138" s="33"/>
      <c r="EI138" s="33"/>
      <c r="EJ138" s="33"/>
      <c r="EK138" s="33"/>
      <c r="EL138" s="33"/>
      <c r="EM138" s="33"/>
      <c r="EN138" s="33"/>
      <c r="EO138" s="33"/>
      <c r="EP138" s="33"/>
      <c r="EQ138" s="33"/>
      <c r="ER138" s="33"/>
      <c r="ES138" s="33"/>
      <c r="ET138" s="33"/>
      <c r="EU138" s="33"/>
      <c r="EV138" s="33"/>
      <c r="EW138" s="33"/>
      <c r="EX138" s="33"/>
      <c r="EY138" s="33"/>
      <c r="EZ138" s="33"/>
      <c r="FA138" s="33"/>
      <c r="FB138" s="33"/>
      <c r="FC138" s="33"/>
      <c r="FD138" s="33"/>
      <c r="FE138" s="33"/>
      <c r="FF138" s="33"/>
      <c r="FG138" s="33"/>
      <c r="FH138" s="33"/>
      <c r="FI138" s="33"/>
      <c r="FJ138" s="33"/>
      <c r="FK138" s="33"/>
      <c r="FL138" s="33"/>
    </row>
    <row r="139" spans="1:168" x14ac:dyDescent="0.2">
      <c r="A139" s="1"/>
      <c r="C139" s="33"/>
      <c r="D139" s="33"/>
      <c r="E139" s="33"/>
      <c r="F139" s="33"/>
      <c r="G139" s="33"/>
      <c r="H139" s="33"/>
      <c r="I139" s="33"/>
      <c r="J139" s="33"/>
      <c r="K139" s="33"/>
      <c r="L139" s="33"/>
      <c r="M139" s="33"/>
      <c r="N139" s="33"/>
      <c r="O139" s="33"/>
      <c r="P139" s="33"/>
      <c r="Q139" s="33"/>
      <c r="R139" s="33"/>
      <c r="S139" s="33"/>
      <c r="T139" s="33"/>
      <c r="U139" s="33"/>
      <c r="V139" s="33"/>
      <c r="W139" s="33"/>
      <c r="X139" s="33"/>
      <c r="Y139" s="33"/>
      <c r="Z139" s="33"/>
      <c r="AA139" s="33"/>
      <c r="AB139" s="33"/>
      <c r="AC139" s="33"/>
      <c r="AD139" s="33"/>
      <c r="AE139" s="33"/>
      <c r="AF139" s="33"/>
      <c r="AG139" s="33"/>
      <c r="AH139" s="33"/>
      <c r="AI139" s="33"/>
      <c r="AJ139" s="33"/>
      <c r="AK139" s="33"/>
      <c r="AL139" s="33"/>
      <c r="AM139" s="33"/>
      <c r="AN139" s="33"/>
      <c r="AO139" s="33"/>
      <c r="AP139" s="33"/>
      <c r="AQ139" s="33"/>
      <c r="AR139" s="33"/>
      <c r="AS139" s="33"/>
      <c r="AT139" s="33"/>
      <c r="AU139" s="33"/>
      <c r="AV139" s="33"/>
      <c r="AW139" s="33"/>
      <c r="AX139" s="33"/>
      <c r="AY139" s="33"/>
      <c r="AZ139" s="33"/>
      <c r="BA139" s="33"/>
      <c r="BB139" s="33"/>
      <c r="BC139" s="33"/>
      <c r="BD139" s="33"/>
      <c r="BE139" s="33"/>
      <c r="BF139" s="33"/>
      <c r="BG139" s="33"/>
      <c r="BH139" s="33"/>
      <c r="BI139" s="33"/>
      <c r="BJ139" s="33"/>
      <c r="BK139" s="33"/>
      <c r="BL139" s="33"/>
      <c r="BM139" s="33"/>
      <c r="BN139" s="33"/>
      <c r="BO139" s="33"/>
      <c r="BP139" s="33"/>
      <c r="BQ139" s="33"/>
      <c r="BR139" s="33"/>
      <c r="BS139" s="33"/>
      <c r="BT139" s="33"/>
      <c r="BU139" s="33"/>
      <c r="BV139" s="33"/>
      <c r="BW139" s="33"/>
      <c r="BX139" s="33"/>
      <c r="BY139" s="33"/>
      <c r="BZ139" s="85">
        <f t="shared" si="5"/>
        <v>0</v>
      </c>
      <c r="CA139" s="33"/>
      <c r="CB139" s="33"/>
      <c r="CC139" s="33"/>
      <c r="CD139" s="33"/>
      <c r="CE139" s="33"/>
      <c r="CF139" s="33"/>
      <c r="CG139" s="33"/>
      <c r="CH139" s="33"/>
      <c r="CI139" s="33"/>
      <c r="CJ139" s="33"/>
      <c r="CK139" s="33"/>
      <c r="CL139" s="33"/>
      <c r="CM139" s="33"/>
      <c r="CN139" s="33"/>
      <c r="CO139" s="33"/>
      <c r="CP139" s="33"/>
      <c r="CQ139" s="33"/>
      <c r="CR139" s="33"/>
      <c r="CS139" s="33"/>
      <c r="CT139" s="33"/>
      <c r="CU139" s="33"/>
      <c r="CV139" s="33"/>
      <c r="CW139" s="33"/>
      <c r="CX139" s="33"/>
      <c r="CY139" s="33"/>
      <c r="CZ139" s="33"/>
      <c r="DA139" s="33"/>
      <c r="DB139" s="33"/>
      <c r="DC139" s="33"/>
      <c r="DD139" s="33"/>
      <c r="DE139" s="33"/>
      <c r="DF139" s="33"/>
      <c r="DG139" s="33"/>
      <c r="DH139" s="33"/>
      <c r="DI139" s="33"/>
      <c r="DJ139" s="33"/>
      <c r="DK139" s="33"/>
      <c r="DL139" s="33"/>
      <c r="DM139" s="33"/>
      <c r="DN139" s="33"/>
      <c r="DO139" s="33"/>
      <c r="DP139" s="33"/>
      <c r="DQ139" s="33"/>
      <c r="DR139" s="33"/>
      <c r="DS139" s="33"/>
      <c r="DT139" s="33"/>
      <c r="DU139" s="33"/>
      <c r="DV139" s="33"/>
      <c r="DW139" s="33"/>
      <c r="DX139" s="33"/>
      <c r="DY139" s="33"/>
      <c r="DZ139" s="33"/>
      <c r="EA139" s="33"/>
      <c r="EB139" s="33"/>
      <c r="EC139" s="33"/>
      <c r="ED139" s="33"/>
      <c r="EE139" s="33"/>
      <c r="EF139" s="33"/>
      <c r="EG139" s="33"/>
      <c r="EH139" s="33"/>
      <c r="EI139" s="33"/>
      <c r="EJ139" s="33"/>
      <c r="EK139" s="33"/>
      <c r="EL139" s="33"/>
      <c r="EM139" s="33"/>
      <c r="EN139" s="33"/>
      <c r="EO139" s="33"/>
      <c r="EP139" s="33"/>
      <c r="EQ139" s="33"/>
      <c r="ER139" s="33"/>
      <c r="ES139" s="33"/>
      <c r="ET139" s="33"/>
      <c r="EU139" s="33"/>
      <c r="EV139" s="33"/>
      <c r="EW139" s="33"/>
      <c r="EX139" s="33"/>
      <c r="EY139" s="33"/>
      <c r="EZ139" s="33"/>
      <c r="FA139" s="33"/>
      <c r="FB139" s="33"/>
      <c r="FC139" s="33"/>
      <c r="FD139" s="33"/>
      <c r="FE139" s="33"/>
      <c r="FF139" s="33"/>
      <c r="FG139" s="33"/>
      <c r="FH139" s="33"/>
      <c r="FI139" s="33"/>
      <c r="FJ139" s="33"/>
      <c r="FK139" s="33"/>
      <c r="FL139" s="33"/>
    </row>
    <row r="140" spans="1:168" x14ac:dyDescent="0.2">
      <c r="A140" s="1"/>
      <c r="C140" s="33"/>
      <c r="D140" s="33"/>
      <c r="E140" s="33"/>
      <c r="F140" s="33"/>
      <c r="G140" s="33"/>
      <c r="H140" s="33"/>
      <c r="I140" s="33"/>
      <c r="J140" s="33"/>
      <c r="K140" s="33"/>
      <c r="L140" s="33"/>
      <c r="M140" s="33"/>
      <c r="N140" s="33"/>
      <c r="O140" s="33"/>
      <c r="P140" s="33"/>
      <c r="Q140" s="33"/>
      <c r="R140" s="33"/>
      <c r="S140" s="33"/>
      <c r="T140" s="33"/>
      <c r="U140" s="33"/>
      <c r="V140" s="33"/>
      <c r="W140" s="33"/>
      <c r="X140" s="33"/>
      <c r="Y140" s="33"/>
      <c r="Z140" s="33"/>
      <c r="AA140" s="33"/>
      <c r="AB140" s="33"/>
      <c r="AC140" s="33"/>
      <c r="AD140" s="33"/>
      <c r="AE140" s="33"/>
      <c r="AF140" s="33"/>
      <c r="AG140" s="33"/>
      <c r="AH140" s="33"/>
      <c r="AI140" s="33"/>
      <c r="AJ140" s="33"/>
      <c r="AK140" s="33"/>
      <c r="AL140" s="33"/>
      <c r="AM140" s="33"/>
      <c r="AN140" s="33"/>
      <c r="AO140" s="33"/>
      <c r="AP140" s="33"/>
      <c r="AQ140" s="33"/>
      <c r="AR140" s="33"/>
      <c r="AS140" s="33"/>
      <c r="AT140" s="33"/>
      <c r="AU140" s="33"/>
      <c r="AV140" s="33"/>
      <c r="AW140" s="33"/>
      <c r="AX140" s="33"/>
      <c r="AY140" s="33"/>
      <c r="AZ140" s="33"/>
      <c r="BA140" s="33"/>
      <c r="BB140" s="33"/>
      <c r="BC140" s="33"/>
      <c r="BD140" s="33"/>
      <c r="BE140" s="33"/>
      <c r="BF140" s="33"/>
      <c r="BG140" s="33"/>
      <c r="BH140" s="33"/>
      <c r="BI140" s="33"/>
      <c r="BJ140" s="33"/>
      <c r="BK140" s="33"/>
      <c r="BL140" s="33"/>
      <c r="BM140" s="33"/>
      <c r="BN140" s="33"/>
      <c r="BO140" s="33"/>
      <c r="BP140" s="33"/>
      <c r="BQ140" s="33"/>
      <c r="BR140" s="33"/>
      <c r="BS140" s="33"/>
      <c r="BT140" s="33"/>
      <c r="BU140" s="33"/>
      <c r="BV140" s="33"/>
      <c r="BW140" s="33"/>
      <c r="BX140" s="33"/>
      <c r="BY140" s="33"/>
      <c r="BZ140" s="85">
        <f t="shared" si="5"/>
        <v>0</v>
      </c>
      <c r="CA140" s="33"/>
      <c r="CB140" s="33"/>
      <c r="CC140" s="33"/>
      <c r="CD140" s="33"/>
      <c r="CE140" s="33"/>
      <c r="CF140" s="33"/>
      <c r="CG140" s="33"/>
      <c r="CH140" s="33"/>
      <c r="CI140" s="33"/>
      <c r="CJ140" s="33"/>
      <c r="CK140" s="33"/>
      <c r="CL140" s="33"/>
      <c r="CM140" s="33"/>
      <c r="CN140" s="33"/>
      <c r="CO140" s="33"/>
      <c r="CP140" s="33"/>
      <c r="CQ140" s="33"/>
      <c r="CR140" s="33"/>
      <c r="CS140" s="33"/>
      <c r="CT140" s="33"/>
      <c r="CU140" s="33"/>
      <c r="CV140" s="33"/>
      <c r="CW140" s="33"/>
      <c r="CX140" s="33"/>
      <c r="CY140" s="33"/>
      <c r="CZ140" s="33"/>
      <c r="DA140" s="33"/>
      <c r="DB140" s="33"/>
      <c r="DC140" s="33"/>
      <c r="DD140" s="33"/>
      <c r="DE140" s="33"/>
      <c r="DF140" s="33"/>
      <c r="DG140" s="33"/>
      <c r="DH140" s="33"/>
      <c r="DI140" s="33"/>
      <c r="DJ140" s="33"/>
      <c r="DK140" s="33"/>
      <c r="DL140" s="33"/>
      <c r="DM140" s="33"/>
      <c r="DN140" s="33"/>
      <c r="DO140" s="33"/>
      <c r="DP140" s="33"/>
      <c r="DQ140" s="33"/>
      <c r="DR140" s="33"/>
      <c r="DS140" s="33"/>
      <c r="DT140" s="33"/>
      <c r="DU140" s="33"/>
      <c r="DV140" s="33"/>
      <c r="DW140" s="33"/>
      <c r="DX140" s="33"/>
      <c r="DY140" s="33"/>
      <c r="DZ140" s="33"/>
      <c r="EA140" s="33"/>
      <c r="EB140" s="33"/>
      <c r="EC140" s="33"/>
      <c r="ED140" s="33"/>
      <c r="EE140" s="33"/>
      <c r="EF140" s="33"/>
      <c r="EG140" s="33"/>
      <c r="EH140" s="33"/>
      <c r="EI140" s="33"/>
      <c r="EJ140" s="33"/>
      <c r="EK140" s="33"/>
      <c r="EL140" s="33"/>
      <c r="EM140" s="33"/>
      <c r="EN140" s="33"/>
      <c r="EO140" s="33"/>
      <c r="EP140" s="33"/>
      <c r="EQ140" s="33"/>
      <c r="ER140" s="33"/>
      <c r="ES140" s="33"/>
      <c r="ET140" s="33"/>
      <c r="EU140" s="33"/>
      <c r="EV140" s="33"/>
      <c r="EW140" s="33"/>
      <c r="EX140" s="33"/>
      <c r="EY140" s="33"/>
      <c r="EZ140" s="33"/>
      <c r="FA140" s="33"/>
      <c r="FB140" s="33"/>
      <c r="FC140" s="33"/>
      <c r="FD140" s="33"/>
      <c r="FE140" s="33"/>
      <c r="FF140" s="33"/>
      <c r="FG140" s="33"/>
      <c r="FH140" s="33"/>
      <c r="FI140" s="33"/>
      <c r="FJ140" s="33"/>
      <c r="FK140" s="33"/>
      <c r="FL140" s="33"/>
    </row>
    <row r="141" spans="1:168" x14ac:dyDescent="0.2">
      <c r="A141" s="1"/>
      <c r="C141" s="33"/>
      <c r="D141" s="33"/>
      <c r="E141" s="33"/>
      <c r="F141" s="33"/>
      <c r="G141" s="33"/>
      <c r="H141" s="33"/>
      <c r="I141" s="33"/>
      <c r="J141" s="33"/>
      <c r="K141" s="33"/>
      <c r="L141" s="33"/>
      <c r="M141" s="33"/>
      <c r="N141" s="33"/>
      <c r="O141" s="33"/>
      <c r="P141" s="33"/>
      <c r="Q141" s="33"/>
      <c r="R141" s="33"/>
      <c r="S141" s="33"/>
      <c r="T141" s="33"/>
      <c r="U141" s="33"/>
      <c r="V141" s="33"/>
      <c r="W141" s="33"/>
      <c r="X141" s="33"/>
      <c r="Y141" s="33"/>
      <c r="Z141" s="33"/>
      <c r="AA141" s="33"/>
      <c r="AB141" s="33"/>
      <c r="AC141" s="33"/>
      <c r="AD141" s="33"/>
      <c r="AE141" s="33"/>
      <c r="AF141" s="33"/>
      <c r="AG141" s="33"/>
      <c r="AH141" s="33"/>
      <c r="AI141" s="33"/>
      <c r="AJ141" s="33"/>
      <c r="AK141" s="33"/>
      <c r="AL141" s="33"/>
      <c r="AM141" s="33"/>
      <c r="AN141" s="33"/>
      <c r="AO141" s="33"/>
      <c r="AP141" s="33"/>
      <c r="AQ141" s="33"/>
      <c r="AR141" s="33"/>
      <c r="AS141" s="33"/>
      <c r="AT141" s="33"/>
      <c r="AU141" s="33"/>
      <c r="AV141" s="33"/>
      <c r="AW141" s="33"/>
      <c r="AX141" s="33"/>
      <c r="AY141" s="33"/>
      <c r="AZ141" s="33"/>
      <c r="BA141" s="33"/>
      <c r="BB141" s="33"/>
      <c r="BC141" s="33"/>
      <c r="BD141" s="33"/>
      <c r="BE141" s="33"/>
      <c r="BF141" s="33"/>
      <c r="BG141" s="33"/>
      <c r="BH141" s="33"/>
      <c r="BI141" s="33"/>
      <c r="BJ141" s="33"/>
      <c r="BK141" s="33"/>
      <c r="BL141" s="33"/>
      <c r="BM141" s="33"/>
      <c r="BN141" s="33"/>
      <c r="BO141" s="33"/>
      <c r="BP141" s="33"/>
      <c r="BQ141" s="33"/>
      <c r="BR141" s="33"/>
      <c r="BS141" s="33"/>
      <c r="BT141" s="33"/>
      <c r="BU141" s="33"/>
      <c r="BV141" s="33"/>
      <c r="BW141" s="33"/>
      <c r="BX141" s="33"/>
      <c r="BY141" s="33"/>
      <c r="BZ141" s="85">
        <f t="shared" si="5"/>
        <v>0</v>
      </c>
      <c r="CA141" s="33"/>
      <c r="CB141" s="33"/>
      <c r="CC141" s="33"/>
      <c r="CD141" s="33"/>
      <c r="CE141" s="33"/>
      <c r="CF141" s="33"/>
      <c r="CG141" s="33"/>
      <c r="CH141" s="33"/>
      <c r="CI141" s="33"/>
      <c r="CJ141" s="33"/>
      <c r="CK141" s="33"/>
      <c r="CL141" s="33"/>
      <c r="CM141" s="33"/>
      <c r="CN141" s="33"/>
      <c r="CO141" s="33"/>
      <c r="CP141" s="33"/>
      <c r="CQ141" s="33"/>
      <c r="CR141" s="33"/>
      <c r="CS141" s="33"/>
      <c r="CT141" s="33"/>
      <c r="CU141" s="33"/>
      <c r="CV141" s="33"/>
      <c r="CW141" s="33"/>
      <c r="CX141" s="33"/>
      <c r="CY141" s="33"/>
      <c r="CZ141" s="33"/>
      <c r="DA141" s="33"/>
      <c r="DB141" s="33"/>
      <c r="DC141" s="33"/>
      <c r="DD141" s="33"/>
      <c r="DE141" s="33"/>
      <c r="DF141" s="33"/>
      <c r="DG141" s="33"/>
      <c r="DH141" s="33"/>
      <c r="DI141" s="33"/>
      <c r="DJ141" s="33"/>
      <c r="DK141" s="33"/>
      <c r="DL141" s="33"/>
      <c r="DM141" s="33"/>
      <c r="DN141" s="33"/>
      <c r="DO141" s="33"/>
      <c r="DP141" s="33"/>
      <c r="DQ141" s="33"/>
      <c r="DR141" s="33"/>
      <c r="DS141" s="33"/>
      <c r="DT141" s="33"/>
      <c r="DU141" s="33"/>
      <c r="DV141" s="33"/>
      <c r="DW141" s="33"/>
      <c r="DX141" s="33"/>
      <c r="DY141" s="33"/>
      <c r="DZ141" s="33"/>
      <c r="EA141" s="33"/>
      <c r="EB141" s="33"/>
      <c r="EC141" s="33"/>
      <c r="ED141" s="33"/>
      <c r="EE141" s="33"/>
      <c r="EF141" s="33"/>
      <c r="EG141" s="33"/>
      <c r="EH141" s="33"/>
      <c r="EI141" s="33"/>
      <c r="EJ141" s="33"/>
      <c r="EK141" s="33"/>
      <c r="EL141" s="33"/>
      <c r="EM141" s="33"/>
      <c r="EN141" s="33"/>
      <c r="EO141" s="33"/>
      <c r="EP141" s="33"/>
      <c r="EQ141" s="33"/>
      <c r="ER141" s="33"/>
      <c r="ES141" s="33"/>
      <c r="ET141" s="33"/>
      <c r="EU141" s="33"/>
      <c r="EV141" s="33"/>
      <c r="EW141" s="33"/>
      <c r="EX141" s="33"/>
      <c r="EY141" s="33"/>
      <c r="EZ141" s="33"/>
      <c r="FA141" s="33"/>
      <c r="FB141" s="33"/>
      <c r="FC141" s="33"/>
      <c r="FD141" s="33"/>
      <c r="FE141" s="33"/>
      <c r="FF141" s="33"/>
      <c r="FG141" s="33"/>
      <c r="FH141" s="33"/>
      <c r="FI141" s="33"/>
      <c r="FJ141" s="33"/>
      <c r="FK141" s="33"/>
      <c r="FL141" s="33"/>
    </row>
    <row r="142" spans="1:168" x14ac:dyDescent="0.2">
      <c r="A142" s="1"/>
      <c r="C142" s="33"/>
      <c r="D142" s="33"/>
      <c r="E142" s="33"/>
      <c r="F142" s="33"/>
      <c r="G142" s="33"/>
      <c r="H142" s="33"/>
      <c r="I142" s="33"/>
      <c r="J142" s="33"/>
      <c r="K142" s="33"/>
      <c r="L142" s="33"/>
      <c r="M142" s="33"/>
      <c r="N142" s="33"/>
      <c r="O142" s="33"/>
      <c r="P142" s="33"/>
      <c r="Q142" s="33"/>
      <c r="R142" s="33"/>
      <c r="S142" s="33"/>
      <c r="T142" s="33"/>
      <c r="U142" s="33"/>
      <c r="V142" s="33"/>
      <c r="W142" s="33"/>
      <c r="X142" s="33"/>
      <c r="Y142" s="33"/>
      <c r="Z142" s="33"/>
      <c r="AA142" s="33"/>
      <c r="AB142" s="33"/>
      <c r="AC142" s="33"/>
      <c r="AD142" s="33"/>
      <c r="AE142" s="33"/>
      <c r="AF142" s="33"/>
      <c r="AG142" s="33"/>
      <c r="AH142" s="33"/>
      <c r="AI142" s="33"/>
      <c r="AJ142" s="33"/>
      <c r="AK142" s="33"/>
      <c r="AL142" s="33"/>
      <c r="AM142" s="33"/>
      <c r="AN142" s="33"/>
      <c r="AO142" s="33"/>
      <c r="AP142" s="33"/>
      <c r="AQ142" s="33"/>
      <c r="AR142" s="33"/>
      <c r="AS142" s="33"/>
      <c r="AT142" s="33"/>
      <c r="AU142" s="33"/>
      <c r="AV142" s="33"/>
      <c r="AW142" s="33"/>
      <c r="AX142" s="33"/>
      <c r="AY142" s="33"/>
      <c r="AZ142" s="33"/>
      <c r="BA142" s="33"/>
      <c r="BB142" s="33"/>
      <c r="BC142" s="33"/>
      <c r="BD142" s="33"/>
      <c r="BE142" s="33"/>
      <c r="BF142" s="33"/>
      <c r="BG142" s="33"/>
      <c r="BH142" s="33"/>
      <c r="BI142" s="33"/>
      <c r="BJ142" s="33"/>
      <c r="BK142" s="33"/>
      <c r="BL142" s="33"/>
      <c r="BM142" s="33"/>
      <c r="BN142" s="33"/>
      <c r="BO142" s="33"/>
      <c r="BP142" s="33"/>
      <c r="BQ142" s="33"/>
      <c r="BR142" s="33"/>
      <c r="BS142" s="33"/>
      <c r="BT142" s="33"/>
      <c r="BU142" s="33"/>
      <c r="BV142" s="33"/>
      <c r="BW142" s="33"/>
      <c r="BX142" s="33"/>
      <c r="BY142" s="33"/>
      <c r="BZ142" s="85">
        <f t="shared" si="5"/>
        <v>0</v>
      </c>
      <c r="CA142" s="33"/>
      <c r="CB142" s="33"/>
      <c r="CC142" s="33"/>
      <c r="CD142" s="33"/>
      <c r="CE142" s="33"/>
      <c r="CF142" s="33"/>
      <c r="CG142" s="33"/>
      <c r="CH142" s="33"/>
      <c r="CI142" s="33"/>
      <c r="CJ142" s="33"/>
      <c r="CK142" s="33"/>
      <c r="CL142" s="33"/>
      <c r="CM142" s="33"/>
      <c r="CN142" s="33"/>
      <c r="CO142" s="33"/>
      <c r="CP142" s="33"/>
      <c r="CQ142" s="33"/>
      <c r="CR142" s="33"/>
      <c r="CS142" s="33"/>
      <c r="CT142" s="33"/>
      <c r="CU142" s="33"/>
      <c r="CV142" s="33"/>
      <c r="CW142" s="33"/>
      <c r="CX142" s="33"/>
      <c r="CY142" s="33"/>
      <c r="CZ142" s="33"/>
      <c r="DA142" s="33"/>
      <c r="DB142" s="33"/>
      <c r="DC142" s="33"/>
      <c r="DD142" s="33"/>
      <c r="DE142" s="33"/>
      <c r="DF142" s="33"/>
      <c r="DG142" s="33"/>
      <c r="DH142" s="33"/>
      <c r="DI142" s="33"/>
      <c r="DJ142" s="33"/>
      <c r="DK142" s="33"/>
      <c r="DL142" s="33"/>
      <c r="DM142" s="33"/>
      <c r="DN142" s="33"/>
      <c r="DO142" s="33"/>
      <c r="DP142" s="33"/>
      <c r="DQ142" s="33"/>
      <c r="DR142" s="33"/>
      <c r="DS142" s="33"/>
      <c r="DT142" s="33"/>
      <c r="DU142" s="33"/>
      <c r="DV142" s="33"/>
      <c r="DW142" s="33"/>
      <c r="DX142" s="33"/>
      <c r="DY142" s="33"/>
      <c r="DZ142" s="33"/>
      <c r="EA142" s="33"/>
      <c r="EB142" s="33"/>
      <c r="EC142" s="33"/>
      <c r="ED142" s="33"/>
      <c r="EE142" s="33"/>
      <c r="EF142" s="33"/>
      <c r="EG142" s="33"/>
      <c r="EH142" s="33"/>
      <c r="EI142" s="33"/>
      <c r="EJ142" s="33"/>
      <c r="EK142" s="33"/>
      <c r="EL142" s="33"/>
      <c r="EM142" s="33"/>
      <c r="EN142" s="33"/>
      <c r="EO142" s="33"/>
      <c r="EP142" s="33"/>
      <c r="EQ142" s="33"/>
      <c r="ER142" s="33"/>
      <c r="ES142" s="33"/>
      <c r="ET142" s="33"/>
      <c r="EU142" s="33"/>
      <c r="EV142" s="33"/>
      <c r="EW142" s="33"/>
      <c r="EX142" s="33"/>
      <c r="EY142" s="33"/>
      <c r="EZ142" s="33"/>
      <c r="FA142" s="33"/>
      <c r="FB142" s="33"/>
      <c r="FC142" s="33"/>
      <c r="FD142" s="33"/>
      <c r="FE142" s="33"/>
      <c r="FF142" s="33"/>
      <c r="FG142" s="33"/>
      <c r="FH142" s="33"/>
      <c r="FI142" s="33"/>
      <c r="FJ142" s="33"/>
      <c r="FK142" s="33"/>
      <c r="FL142" s="33"/>
    </row>
    <row r="143" spans="1:168" x14ac:dyDescent="0.2">
      <c r="A143" s="1"/>
      <c r="C143" s="33"/>
      <c r="D143" s="33"/>
      <c r="E143" s="33"/>
      <c r="F143" s="33"/>
      <c r="G143" s="33"/>
      <c r="H143" s="33"/>
      <c r="I143" s="33"/>
      <c r="J143" s="33"/>
      <c r="K143" s="33"/>
      <c r="L143" s="33"/>
      <c r="M143" s="33"/>
      <c r="N143" s="33"/>
      <c r="O143" s="33"/>
      <c r="P143" s="33"/>
      <c r="Q143" s="33"/>
      <c r="R143" s="33"/>
      <c r="S143" s="33"/>
      <c r="T143" s="33"/>
      <c r="U143" s="33"/>
      <c r="V143" s="33"/>
      <c r="W143" s="33"/>
      <c r="X143" s="33"/>
      <c r="Y143" s="33"/>
      <c r="Z143" s="33"/>
      <c r="AA143" s="33"/>
      <c r="AB143" s="33"/>
      <c r="AC143" s="33"/>
      <c r="AD143" s="33"/>
      <c r="AE143" s="33"/>
      <c r="AF143" s="33"/>
      <c r="AG143" s="33"/>
      <c r="AH143" s="33"/>
      <c r="AI143" s="33"/>
      <c r="AJ143" s="33"/>
      <c r="AK143" s="33"/>
      <c r="AL143" s="33"/>
      <c r="AM143" s="33"/>
      <c r="AN143" s="33"/>
      <c r="AO143" s="33"/>
      <c r="AP143" s="33"/>
      <c r="AQ143" s="33"/>
      <c r="AR143" s="33"/>
      <c r="AS143" s="33"/>
      <c r="AT143" s="33"/>
      <c r="AU143" s="33"/>
      <c r="AV143" s="33"/>
      <c r="AW143" s="33"/>
      <c r="AX143" s="33"/>
      <c r="AY143" s="33"/>
      <c r="AZ143" s="33"/>
      <c r="BA143" s="33"/>
      <c r="BB143" s="33"/>
      <c r="BC143" s="33"/>
      <c r="BD143" s="33"/>
      <c r="BE143" s="33"/>
      <c r="BF143" s="33"/>
      <c r="BG143" s="33"/>
      <c r="BH143" s="33"/>
      <c r="BI143" s="33"/>
      <c r="BJ143" s="33"/>
      <c r="BK143" s="33"/>
      <c r="BL143" s="33"/>
      <c r="BM143" s="33"/>
      <c r="BN143" s="33"/>
      <c r="BO143" s="33"/>
      <c r="BP143" s="33"/>
      <c r="BQ143" s="33"/>
      <c r="BR143" s="33"/>
      <c r="BS143" s="33"/>
      <c r="BT143" s="33"/>
      <c r="BU143" s="33"/>
      <c r="BV143" s="33"/>
      <c r="BW143" s="33"/>
      <c r="BX143" s="33"/>
      <c r="BY143" s="33"/>
      <c r="BZ143" s="85">
        <f t="shared" si="5"/>
        <v>0</v>
      </c>
      <c r="CA143" s="33"/>
      <c r="CB143" s="33"/>
      <c r="CC143" s="33"/>
      <c r="CD143" s="33"/>
      <c r="CE143" s="33"/>
      <c r="CF143" s="33"/>
      <c r="CG143" s="33"/>
      <c r="CH143" s="33"/>
      <c r="CI143" s="33"/>
      <c r="CJ143" s="33"/>
      <c r="CK143" s="33"/>
      <c r="CL143" s="33"/>
      <c r="CM143" s="33"/>
      <c r="CN143" s="33"/>
      <c r="CO143" s="33"/>
      <c r="CP143" s="33"/>
      <c r="CQ143" s="33"/>
      <c r="CR143" s="33"/>
      <c r="CS143" s="33"/>
      <c r="CT143" s="33"/>
      <c r="CU143" s="33"/>
      <c r="CV143" s="33"/>
      <c r="CW143" s="33"/>
      <c r="CX143" s="33"/>
      <c r="CY143" s="33"/>
      <c r="CZ143" s="33"/>
      <c r="DA143" s="33"/>
      <c r="DB143" s="33"/>
      <c r="DC143" s="33"/>
      <c r="DD143" s="33"/>
      <c r="DE143" s="33"/>
      <c r="DF143" s="33"/>
      <c r="DG143" s="33"/>
      <c r="DH143" s="33"/>
      <c r="DI143" s="33"/>
      <c r="DJ143" s="33"/>
      <c r="DK143" s="33"/>
      <c r="DL143" s="33"/>
      <c r="DM143" s="33"/>
      <c r="DN143" s="33"/>
      <c r="DO143" s="33"/>
      <c r="DP143" s="33"/>
      <c r="DQ143" s="33"/>
      <c r="DR143" s="33"/>
      <c r="DS143" s="33"/>
      <c r="DT143" s="33"/>
      <c r="DU143" s="33"/>
      <c r="DV143" s="33"/>
      <c r="DW143" s="33"/>
      <c r="DX143" s="33"/>
      <c r="DY143" s="33"/>
      <c r="DZ143" s="33"/>
      <c r="EA143" s="33"/>
      <c r="EB143" s="33"/>
      <c r="EC143" s="33"/>
      <c r="ED143" s="33"/>
      <c r="EE143" s="33"/>
      <c r="EF143" s="33"/>
      <c r="EG143" s="33"/>
      <c r="EH143" s="33"/>
      <c r="EI143" s="33"/>
      <c r="EJ143" s="33"/>
      <c r="EK143" s="33"/>
      <c r="EL143" s="33"/>
      <c r="EM143" s="33"/>
      <c r="EN143" s="33"/>
      <c r="EO143" s="33"/>
      <c r="EP143" s="33"/>
      <c r="EQ143" s="33"/>
      <c r="ER143" s="33"/>
      <c r="ES143" s="33"/>
      <c r="ET143" s="33"/>
      <c r="EU143" s="33"/>
      <c r="EV143" s="33"/>
      <c r="EW143" s="33"/>
      <c r="EX143" s="33"/>
      <c r="EY143" s="33"/>
      <c r="EZ143" s="33"/>
      <c r="FA143" s="33"/>
      <c r="FB143" s="33"/>
      <c r="FC143" s="33"/>
      <c r="FD143" s="33"/>
      <c r="FE143" s="33"/>
      <c r="FF143" s="33"/>
      <c r="FG143" s="33"/>
      <c r="FH143" s="33"/>
      <c r="FI143" s="33"/>
      <c r="FJ143" s="33"/>
      <c r="FK143" s="33"/>
      <c r="FL143" s="33"/>
    </row>
    <row r="144" spans="1:168" x14ac:dyDescent="0.2">
      <c r="A144" s="1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85">
        <f t="shared" si="5"/>
        <v>0</v>
      </c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  <c r="CP144" s="33"/>
      <c r="CQ144" s="33"/>
      <c r="CR144" s="33"/>
      <c r="CS144" s="33"/>
      <c r="CT144" s="33"/>
      <c r="CU144" s="33"/>
      <c r="CV144" s="33"/>
      <c r="CW144" s="33"/>
      <c r="CX144" s="33"/>
      <c r="CY144" s="33"/>
      <c r="CZ144" s="33"/>
      <c r="DA144" s="33"/>
      <c r="DB144" s="33"/>
      <c r="DC144" s="33"/>
      <c r="DD144" s="33"/>
      <c r="DE144" s="33"/>
      <c r="DF144" s="33"/>
      <c r="DG144" s="33"/>
      <c r="DH144" s="33"/>
      <c r="DI144" s="33"/>
      <c r="DJ144" s="33"/>
      <c r="DK144" s="33"/>
      <c r="DL144" s="33"/>
      <c r="DM144" s="33"/>
      <c r="DN144" s="33"/>
      <c r="DO144" s="33"/>
      <c r="DP144" s="33"/>
      <c r="DQ144" s="33"/>
      <c r="DR144" s="33"/>
      <c r="DS144" s="33"/>
      <c r="DT144" s="33"/>
      <c r="DU144" s="33"/>
      <c r="DV144" s="33"/>
      <c r="DW144" s="33"/>
      <c r="DX144" s="33"/>
      <c r="DY144" s="33"/>
      <c r="DZ144" s="33"/>
      <c r="EA144" s="33"/>
      <c r="EB144" s="33"/>
      <c r="EC144" s="33"/>
      <c r="ED144" s="33"/>
      <c r="EE144" s="33"/>
      <c r="EF144" s="33"/>
      <c r="EG144" s="33"/>
      <c r="EH144" s="33"/>
      <c r="EI144" s="33"/>
      <c r="EJ144" s="33"/>
      <c r="EK144" s="33"/>
      <c r="EL144" s="33"/>
      <c r="EM144" s="33"/>
      <c r="EN144" s="33"/>
      <c r="EO144" s="33"/>
      <c r="EP144" s="33"/>
      <c r="EQ144" s="33"/>
      <c r="ER144" s="33"/>
      <c r="ES144" s="33"/>
      <c r="ET144" s="33"/>
      <c r="EU144" s="33"/>
      <c r="EV144" s="33"/>
      <c r="EW144" s="33"/>
      <c r="EX144" s="33"/>
      <c r="EY144" s="33"/>
      <c r="EZ144" s="33"/>
      <c r="FA144" s="33"/>
      <c r="FB144" s="33"/>
      <c r="FC144" s="33"/>
      <c r="FD144" s="33"/>
      <c r="FE144" s="33"/>
      <c r="FF144" s="33"/>
      <c r="FG144" s="33"/>
      <c r="FH144" s="33"/>
      <c r="FI144" s="33"/>
      <c r="FJ144" s="33"/>
      <c r="FK144" s="33"/>
      <c r="FL144" s="33"/>
    </row>
    <row r="145" spans="1:168" x14ac:dyDescent="0.2">
      <c r="A145" s="1"/>
      <c r="C145" s="33"/>
      <c r="D145" s="33"/>
      <c r="E145" s="33"/>
      <c r="F145" s="33"/>
      <c r="G145" s="33"/>
      <c r="H145" s="33"/>
      <c r="I145" s="33"/>
      <c r="J145" s="33"/>
      <c r="K145" s="33"/>
      <c r="L145" s="33"/>
      <c r="M145" s="33"/>
      <c r="N145" s="33"/>
      <c r="O145" s="33"/>
      <c r="P145" s="33"/>
      <c r="Q145" s="33"/>
      <c r="R145" s="33"/>
      <c r="S145" s="33"/>
      <c r="T145" s="33"/>
      <c r="U145" s="33"/>
      <c r="V145" s="33"/>
      <c r="W145" s="33"/>
      <c r="X145" s="33"/>
      <c r="Y145" s="33"/>
      <c r="Z145" s="33"/>
      <c r="AA145" s="33"/>
      <c r="AB145" s="33"/>
      <c r="AC145" s="33"/>
      <c r="AD145" s="33"/>
      <c r="AE145" s="33"/>
      <c r="AF145" s="33"/>
      <c r="AG145" s="33"/>
      <c r="AH145" s="33"/>
      <c r="AI145" s="33"/>
      <c r="AJ145" s="33"/>
      <c r="AK145" s="33"/>
      <c r="AL145" s="33"/>
      <c r="AM145" s="33"/>
      <c r="AN145" s="33"/>
      <c r="AO145" s="33"/>
      <c r="AP145" s="33"/>
      <c r="AQ145" s="33"/>
      <c r="AR145" s="33"/>
      <c r="AS145" s="33"/>
      <c r="AT145" s="33"/>
      <c r="AU145" s="33"/>
      <c r="AV145" s="33"/>
      <c r="AW145" s="33"/>
      <c r="AX145" s="33"/>
      <c r="AY145" s="33"/>
      <c r="AZ145" s="33"/>
      <c r="BA145" s="33"/>
      <c r="BB145" s="33"/>
      <c r="BC145" s="33"/>
      <c r="BD145" s="33"/>
      <c r="BE145" s="33"/>
      <c r="BF145" s="33"/>
      <c r="BG145" s="33"/>
      <c r="BH145" s="33"/>
      <c r="BI145" s="33"/>
      <c r="BJ145" s="33"/>
      <c r="BK145" s="33"/>
      <c r="BL145" s="33"/>
      <c r="BM145" s="33"/>
      <c r="BN145" s="33"/>
      <c r="BO145" s="33"/>
      <c r="BP145" s="33"/>
      <c r="BQ145" s="33"/>
      <c r="BR145" s="33"/>
      <c r="BS145" s="33"/>
      <c r="BT145" s="33"/>
      <c r="BU145" s="33"/>
      <c r="BV145" s="33"/>
      <c r="BW145" s="33"/>
      <c r="BX145" s="33"/>
      <c r="BY145" s="33"/>
      <c r="BZ145" s="85">
        <f t="shared" si="5"/>
        <v>0</v>
      </c>
      <c r="CA145" s="33"/>
      <c r="CB145" s="33"/>
      <c r="CC145" s="33"/>
      <c r="CD145" s="33"/>
      <c r="CE145" s="33"/>
      <c r="CF145" s="33"/>
      <c r="CG145" s="33"/>
      <c r="CH145" s="33"/>
      <c r="CI145" s="33"/>
      <c r="CJ145" s="33"/>
      <c r="CK145" s="33"/>
      <c r="CL145" s="33"/>
      <c r="CM145" s="33"/>
      <c r="CN145" s="33"/>
      <c r="CO145" s="33"/>
      <c r="CP145" s="33"/>
      <c r="CQ145" s="33"/>
      <c r="CR145" s="33"/>
      <c r="CS145" s="33"/>
      <c r="CT145" s="33"/>
      <c r="CU145" s="33"/>
      <c r="CV145" s="33"/>
      <c r="CW145" s="33"/>
      <c r="CX145" s="33"/>
      <c r="CY145" s="33"/>
      <c r="CZ145" s="33"/>
      <c r="DA145" s="33"/>
      <c r="DB145" s="33"/>
      <c r="DC145" s="33"/>
      <c r="DD145" s="33"/>
      <c r="DE145" s="33"/>
      <c r="DF145" s="33"/>
      <c r="DG145" s="33"/>
      <c r="DH145" s="33"/>
      <c r="DI145" s="33"/>
      <c r="DJ145" s="33"/>
      <c r="DK145" s="33"/>
      <c r="DL145" s="33"/>
      <c r="DM145" s="33"/>
      <c r="DN145" s="33"/>
      <c r="DO145" s="33"/>
      <c r="DP145" s="33"/>
      <c r="DQ145" s="33"/>
      <c r="DR145" s="33"/>
      <c r="DS145" s="33"/>
      <c r="DT145" s="33"/>
      <c r="DU145" s="33"/>
      <c r="DV145" s="33"/>
      <c r="DW145" s="33"/>
      <c r="DX145" s="33"/>
      <c r="DY145" s="33"/>
      <c r="DZ145" s="33"/>
      <c r="EA145" s="33"/>
      <c r="EB145" s="33"/>
      <c r="EC145" s="33"/>
      <c r="ED145" s="33"/>
      <c r="EE145" s="33"/>
      <c r="EF145" s="33"/>
      <c r="EG145" s="33"/>
      <c r="EH145" s="33"/>
      <c r="EI145" s="33"/>
      <c r="EJ145" s="33"/>
      <c r="EK145" s="33"/>
      <c r="EL145" s="33"/>
      <c r="EM145" s="33"/>
      <c r="EN145" s="33"/>
      <c r="EO145" s="33"/>
      <c r="EP145" s="33"/>
      <c r="EQ145" s="33"/>
      <c r="ER145" s="33"/>
      <c r="ES145" s="33"/>
      <c r="ET145" s="33"/>
      <c r="EU145" s="33"/>
      <c r="EV145" s="33"/>
      <c r="EW145" s="33"/>
      <c r="EX145" s="33"/>
      <c r="EY145" s="33"/>
      <c r="EZ145" s="33"/>
      <c r="FA145" s="33"/>
      <c r="FB145" s="33"/>
      <c r="FC145" s="33"/>
      <c r="FD145" s="33"/>
      <c r="FE145" s="33"/>
      <c r="FF145" s="33"/>
      <c r="FG145" s="33"/>
      <c r="FH145" s="33"/>
      <c r="FI145" s="33"/>
      <c r="FJ145" s="33"/>
      <c r="FK145" s="33"/>
      <c r="FL145" s="33"/>
    </row>
    <row r="146" spans="1:168" x14ac:dyDescent="0.2">
      <c r="A146" s="1"/>
      <c r="C146" s="33"/>
      <c r="D146" s="33"/>
      <c r="E146" s="33"/>
      <c r="F146" s="33"/>
      <c r="G146" s="33"/>
      <c r="H146" s="33"/>
      <c r="I146" s="33"/>
      <c r="J146" s="33"/>
      <c r="K146" s="33"/>
      <c r="L146" s="33"/>
      <c r="M146" s="33"/>
      <c r="N146" s="33"/>
      <c r="O146" s="33"/>
      <c r="P146" s="33"/>
      <c r="Q146" s="33"/>
      <c r="R146" s="33"/>
      <c r="S146" s="33"/>
      <c r="T146" s="33"/>
      <c r="U146" s="33"/>
      <c r="V146" s="33"/>
      <c r="W146" s="33"/>
      <c r="X146" s="33"/>
      <c r="Y146" s="33"/>
      <c r="Z146" s="33"/>
      <c r="AA146" s="33"/>
      <c r="AB146" s="33"/>
      <c r="AC146" s="33"/>
      <c r="AD146" s="33"/>
      <c r="AE146" s="33"/>
      <c r="AF146" s="33"/>
      <c r="AG146" s="33"/>
      <c r="AH146" s="33"/>
      <c r="AI146" s="33"/>
      <c r="AJ146" s="33"/>
      <c r="AK146" s="33"/>
      <c r="AL146" s="33"/>
      <c r="AM146" s="33"/>
      <c r="AN146" s="33"/>
      <c r="AO146" s="33"/>
      <c r="AP146" s="33"/>
      <c r="AQ146" s="33"/>
      <c r="AR146" s="33"/>
      <c r="AS146" s="33"/>
      <c r="AT146" s="33"/>
      <c r="AU146" s="33"/>
      <c r="AV146" s="33"/>
      <c r="AW146" s="33"/>
      <c r="AX146" s="33"/>
      <c r="AY146" s="33"/>
      <c r="AZ146" s="33"/>
      <c r="BA146" s="33"/>
      <c r="BB146" s="33"/>
      <c r="BC146" s="33"/>
      <c r="BD146" s="33"/>
      <c r="BE146" s="33"/>
      <c r="BF146" s="33"/>
      <c r="BG146" s="33"/>
      <c r="BH146" s="33"/>
      <c r="BI146" s="33"/>
      <c r="BJ146" s="33"/>
      <c r="BK146" s="33"/>
      <c r="BL146" s="33"/>
      <c r="BM146" s="33"/>
      <c r="BN146" s="33"/>
      <c r="BO146" s="33"/>
      <c r="BP146" s="33"/>
      <c r="BQ146" s="33"/>
      <c r="BR146" s="33"/>
      <c r="BS146" s="33"/>
      <c r="BT146" s="33"/>
      <c r="BU146" s="33"/>
      <c r="BV146" s="33"/>
      <c r="BW146" s="33"/>
      <c r="BX146" s="33"/>
      <c r="BY146" s="33"/>
      <c r="BZ146" s="85">
        <f t="shared" si="5"/>
        <v>0</v>
      </c>
      <c r="CA146" s="33"/>
      <c r="CB146" s="33"/>
      <c r="CC146" s="33"/>
      <c r="CD146" s="33"/>
      <c r="CE146" s="33"/>
      <c r="CF146" s="33"/>
      <c r="CG146" s="33"/>
      <c r="CH146" s="33"/>
      <c r="CI146" s="33"/>
      <c r="CJ146" s="33"/>
      <c r="CK146" s="33"/>
      <c r="CL146" s="33"/>
      <c r="CM146" s="33"/>
      <c r="CN146" s="33"/>
      <c r="CO146" s="33"/>
      <c r="CP146" s="33"/>
      <c r="CQ146" s="33"/>
      <c r="CR146" s="33"/>
      <c r="CS146" s="33"/>
      <c r="CT146" s="33"/>
      <c r="CU146" s="33"/>
      <c r="CV146" s="33"/>
      <c r="CW146" s="33"/>
      <c r="CX146" s="33"/>
      <c r="CY146" s="33"/>
      <c r="CZ146" s="33"/>
      <c r="DA146" s="33"/>
      <c r="DB146" s="33"/>
      <c r="DC146" s="33"/>
      <c r="DD146" s="33"/>
      <c r="DE146" s="33"/>
      <c r="DF146" s="33"/>
      <c r="DG146" s="33"/>
      <c r="DH146" s="33"/>
      <c r="DI146" s="33"/>
      <c r="DJ146" s="33"/>
      <c r="DK146" s="33"/>
      <c r="DL146" s="33"/>
      <c r="DM146" s="33"/>
      <c r="DN146" s="33"/>
      <c r="DO146" s="33"/>
      <c r="DP146" s="33"/>
      <c r="DQ146" s="33"/>
      <c r="DR146" s="33"/>
      <c r="DS146" s="33"/>
      <c r="DT146" s="33"/>
      <c r="DU146" s="33"/>
      <c r="DV146" s="33"/>
      <c r="DW146" s="33"/>
      <c r="DX146" s="33"/>
      <c r="DY146" s="33"/>
      <c r="DZ146" s="33"/>
      <c r="EA146" s="33"/>
      <c r="EB146" s="33"/>
      <c r="EC146" s="33"/>
      <c r="ED146" s="33"/>
      <c r="EE146" s="33"/>
      <c r="EF146" s="33"/>
      <c r="EG146" s="33"/>
      <c r="EH146" s="33"/>
      <c r="EI146" s="33"/>
      <c r="EJ146" s="33"/>
      <c r="EK146" s="33"/>
      <c r="EL146" s="33"/>
      <c r="EM146" s="33"/>
      <c r="EN146" s="33"/>
      <c r="EO146" s="33"/>
      <c r="EP146" s="33"/>
      <c r="EQ146" s="33"/>
      <c r="ER146" s="33"/>
      <c r="ES146" s="33"/>
      <c r="ET146" s="33"/>
      <c r="EU146" s="33"/>
      <c r="EV146" s="33"/>
      <c r="EW146" s="33"/>
      <c r="EX146" s="33"/>
      <c r="EY146" s="33"/>
      <c r="EZ146" s="33"/>
      <c r="FA146" s="33"/>
      <c r="FB146" s="33"/>
      <c r="FC146" s="33"/>
      <c r="FD146" s="33"/>
      <c r="FE146" s="33"/>
      <c r="FF146" s="33"/>
      <c r="FG146" s="33"/>
      <c r="FH146" s="33"/>
      <c r="FI146" s="33"/>
      <c r="FJ146" s="33"/>
      <c r="FK146" s="33"/>
      <c r="FL146" s="33"/>
    </row>
    <row r="147" spans="1:168" x14ac:dyDescent="0.2">
      <c r="A147" s="1"/>
      <c r="C147" s="33"/>
      <c r="D147" s="33"/>
      <c r="E147" s="33"/>
      <c r="F147" s="33"/>
      <c r="G147" s="33"/>
      <c r="H147" s="33"/>
      <c r="I147" s="33"/>
      <c r="J147" s="33"/>
      <c r="K147" s="33"/>
      <c r="L147" s="33"/>
      <c r="M147" s="33"/>
      <c r="N147" s="33"/>
      <c r="O147" s="33"/>
      <c r="P147" s="33"/>
      <c r="Q147" s="33"/>
      <c r="R147" s="33"/>
      <c r="S147" s="33"/>
      <c r="T147" s="33"/>
      <c r="U147" s="33"/>
      <c r="V147" s="33"/>
      <c r="W147" s="33"/>
      <c r="X147" s="33"/>
      <c r="Y147" s="33"/>
      <c r="Z147" s="33"/>
      <c r="AA147" s="33"/>
      <c r="AB147" s="33"/>
      <c r="AC147" s="33"/>
      <c r="AD147" s="33"/>
      <c r="AE147" s="33"/>
      <c r="AF147" s="33"/>
      <c r="AG147" s="33"/>
      <c r="AH147" s="33"/>
      <c r="AI147" s="33"/>
      <c r="AJ147" s="33"/>
      <c r="AK147" s="33"/>
      <c r="AL147" s="33"/>
      <c r="AM147" s="33"/>
      <c r="AN147" s="33"/>
      <c r="AO147" s="33"/>
      <c r="AP147" s="33"/>
      <c r="AQ147" s="33"/>
      <c r="AR147" s="33"/>
      <c r="AS147" s="33"/>
      <c r="AT147" s="33"/>
      <c r="AU147" s="33"/>
      <c r="AV147" s="33"/>
      <c r="AW147" s="33"/>
      <c r="AX147" s="33"/>
      <c r="AY147" s="33"/>
      <c r="AZ147" s="33"/>
      <c r="BA147" s="33"/>
      <c r="BB147" s="33"/>
      <c r="BC147" s="33"/>
      <c r="BD147" s="33"/>
      <c r="BE147" s="33"/>
      <c r="BF147" s="33"/>
      <c r="BG147" s="33"/>
      <c r="BH147" s="33"/>
      <c r="BI147" s="33"/>
      <c r="BJ147" s="33"/>
      <c r="BK147" s="33"/>
      <c r="BL147" s="33"/>
      <c r="BM147" s="33"/>
      <c r="BN147" s="33"/>
      <c r="BO147" s="33"/>
      <c r="BP147" s="33"/>
      <c r="BQ147" s="33"/>
      <c r="BR147" s="33"/>
      <c r="BS147" s="33"/>
      <c r="BT147" s="33"/>
      <c r="BU147" s="33"/>
      <c r="BV147" s="33"/>
      <c r="BW147" s="33"/>
      <c r="BX147" s="33"/>
      <c r="BY147" s="33"/>
      <c r="BZ147" s="85">
        <f t="shared" si="5"/>
        <v>0</v>
      </c>
      <c r="CA147" s="33"/>
      <c r="CB147" s="33"/>
      <c r="CC147" s="33"/>
      <c r="CD147" s="33"/>
      <c r="CE147" s="33"/>
      <c r="CF147" s="33"/>
      <c r="CG147" s="33"/>
      <c r="CH147" s="33"/>
      <c r="CI147" s="33"/>
      <c r="CJ147" s="33"/>
      <c r="CK147" s="33"/>
      <c r="CL147" s="33"/>
      <c r="CM147" s="33"/>
      <c r="CN147" s="33"/>
      <c r="CO147" s="33"/>
      <c r="CP147" s="33"/>
      <c r="CQ147" s="33"/>
      <c r="CR147" s="33"/>
      <c r="CS147" s="33"/>
      <c r="CT147" s="33"/>
      <c r="CU147" s="33"/>
      <c r="CV147" s="33"/>
      <c r="CW147" s="33"/>
      <c r="CX147" s="33"/>
      <c r="CY147" s="33"/>
      <c r="CZ147" s="33"/>
      <c r="DA147" s="33"/>
      <c r="DB147" s="33"/>
      <c r="DC147" s="33"/>
      <c r="DD147" s="33"/>
      <c r="DE147" s="33"/>
      <c r="DF147" s="33"/>
      <c r="DG147" s="33"/>
      <c r="DH147" s="33"/>
      <c r="DI147" s="33"/>
      <c r="DJ147" s="33"/>
      <c r="DK147" s="33"/>
      <c r="DL147" s="33"/>
      <c r="DM147" s="33"/>
      <c r="DN147" s="33"/>
      <c r="DO147" s="33"/>
      <c r="DP147" s="33"/>
      <c r="DQ147" s="33"/>
      <c r="DR147" s="33"/>
      <c r="DS147" s="33"/>
      <c r="DT147" s="33"/>
      <c r="DU147" s="33"/>
      <c r="DV147" s="33"/>
      <c r="DW147" s="33"/>
      <c r="DX147" s="33"/>
      <c r="DY147" s="33"/>
      <c r="DZ147" s="33"/>
      <c r="EA147" s="33"/>
      <c r="EB147" s="33"/>
      <c r="EC147" s="33"/>
      <c r="ED147" s="33"/>
      <c r="EE147" s="33"/>
      <c r="EF147" s="33"/>
      <c r="EG147" s="33"/>
      <c r="EH147" s="33"/>
      <c r="EI147" s="33"/>
      <c r="EJ147" s="33"/>
      <c r="EK147" s="33"/>
      <c r="EL147" s="33"/>
      <c r="EM147" s="33"/>
      <c r="EN147" s="33"/>
      <c r="EO147" s="33"/>
      <c r="EP147" s="33"/>
      <c r="EQ147" s="33"/>
      <c r="ER147" s="33"/>
      <c r="ES147" s="33"/>
      <c r="ET147" s="33"/>
      <c r="EU147" s="33"/>
      <c r="EV147" s="33"/>
      <c r="EW147" s="33"/>
      <c r="EX147" s="33"/>
      <c r="EY147" s="33"/>
      <c r="EZ147" s="33"/>
      <c r="FA147" s="33"/>
      <c r="FB147" s="33"/>
      <c r="FC147" s="33"/>
      <c r="FD147" s="33"/>
      <c r="FE147" s="33"/>
      <c r="FF147" s="33"/>
      <c r="FG147" s="33"/>
      <c r="FH147" s="33"/>
      <c r="FI147" s="33"/>
      <c r="FJ147" s="33"/>
      <c r="FK147" s="33"/>
      <c r="FL147" s="33"/>
    </row>
    <row r="148" spans="1:168" x14ac:dyDescent="0.2">
      <c r="A148" s="1"/>
      <c r="C148" s="33"/>
      <c r="D148" s="33"/>
      <c r="E148" s="33"/>
      <c r="F148" s="33"/>
      <c r="G148" s="33"/>
      <c r="H148" s="33"/>
      <c r="I148" s="33"/>
      <c r="J148" s="33"/>
      <c r="K148" s="33"/>
      <c r="L148" s="33"/>
      <c r="M148" s="33"/>
      <c r="N148" s="33"/>
      <c r="O148" s="33"/>
      <c r="P148" s="33"/>
      <c r="Q148" s="33"/>
      <c r="R148" s="33"/>
      <c r="S148" s="33"/>
      <c r="T148" s="33"/>
      <c r="U148" s="33"/>
      <c r="V148" s="33"/>
      <c r="W148" s="33"/>
      <c r="X148" s="33"/>
      <c r="Y148" s="33"/>
      <c r="Z148" s="33"/>
      <c r="AA148" s="33"/>
      <c r="AB148" s="33"/>
      <c r="AC148" s="33"/>
      <c r="AD148" s="33"/>
      <c r="AE148" s="33"/>
      <c r="AF148" s="33"/>
      <c r="AG148" s="33"/>
      <c r="AH148" s="33"/>
      <c r="AI148" s="33"/>
      <c r="AJ148" s="33"/>
      <c r="AK148" s="33"/>
      <c r="AL148" s="33"/>
      <c r="AM148" s="33"/>
      <c r="AN148" s="33"/>
      <c r="AO148" s="33"/>
      <c r="AP148" s="33"/>
      <c r="AQ148" s="33"/>
      <c r="AR148" s="33"/>
      <c r="AS148" s="33"/>
      <c r="AT148" s="33"/>
      <c r="AU148" s="33"/>
      <c r="AV148" s="33"/>
      <c r="AW148" s="33"/>
      <c r="AX148" s="33"/>
      <c r="AY148" s="33"/>
      <c r="AZ148" s="33"/>
      <c r="BA148" s="33"/>
      <c r="BB148" s="33"/>
      <c r="BC148" s="33"/>
      <c r="BD148" s="33"/>
      <c r="BE148" s="33"/>
      <c r="BF148" s="33"/>
      <c r="BG148" s="33"/>
      <c r="BH148" s="33"/>
      <c r="BI148" s="33"/>
      <c r="BJ148" s="33"/>
      <c r="BK148" s="33"/>
      <c r="BL148" s="33"/>
      <c r="BM148" s="33"/>
      <c r="BN148" s="33"/>
      <c r="BO148" s="33"/>
      <c r="BP148" s="33"/>
      <c r="BQ148" s="33"/>
      <c r="BR148" s="33"/>
      <c r="BS148" s="33"/>
      <c r="BT148" s="33"/>
      <c r="BU148" s="33"/>
      <c r="BV148" s="33"/>
      <c r="BW148" s="33"/>
      <c r="BX148" s="33"/>
      <c r="BY148" s="33"/>
      <c r="BZ148" s="85">
        <f t="shared" si="5"/>
        <v>0</v>
      </c>
      <c r="CA148" s="33"/>
      <c r="CB148" s="33"/>
      <c r="CC148" s="33"/>
      <c r="CD148" s="33"/>
      <c r="CE148" s="33"/>
      <c r="CF148" s="33"/>
      <c r="CG148" s="33"/>
      <c r="CH148" s="33"/>
      <c r="CI148" s="33"/>
      <c r="CJ148" s="33"/>
      <c r="CK148" s="33"/>
      <c r="CL148" s="33"/>
      <c r="CM148" s="33"/>
      <c r="CN148" s="33"/>
      <c r="CO148" s="33"/>
      <c r="CP148" s="33"/>
      <c r="CQ148" s="33"/>
      <c r="CR148" s="33"/>
      <c r="CS148" s="33"/>
      <c r="CT148" s="33"/>
      <c r="CU148" s="33"/>
      <c r="CV148" s="33"/>
      <c r="CW148" s="33"/>
      <c r="CX148" s="33"/>
      <c r="CY148" s="33"/>
      <c r="CZ148" s="33"/>
      <c r="DA148" s="33"/>
      <c r="DB148" s="33"/>
      <c r="DC148" s="33"/>
      <c r="DD148" s="33"/>
      <c r="DE148" s="33"/>
      <c r="DF148" s="33"/>
      <c r="DG148" s="33"/>
      <c r="DH148" s="33"/>
      <c r="DI148" s="33"/>
      <c r="DJ148" s="33"/>
      <c r="DK148" s="33"/>
      <c r="DL148" s="33"/>
      <c r="DM148" s="33"/>
      <c r="DN148" s="33"/>
      <c r="DO148" s="33"/>
      <c r="DP148" s="33"/>
      <c r="DQ148" s="33"/>
      <c r="DR148" s="33"/>
      <c r="DS148" s="33"/>
      <c r="DT148" s="33"/>
      <c r="DU148" s="33"/>
      <c r="DV148" s="33"/>
      <c r="DW148" s="33"/>
      <c r="DX148" s="33"/>
      <c r="DY148" s="33"/>
      <c r="DZ148" s="33"/>
      <c r="EA148" s="33"/>
      <c r="EB148" s="33"/>
      <c r="EC148" s="33"/>
      <c r="ED148" s="33"/>
      <c r="EE148" s="33"/>
      <c r="EF148" s="33"/>
      <c r="EG148" s="33"/>
      <c r="EH148" s="33"/>
      <c r="EI148" s="33"/>
      <c r="EJ148" s="33"/>
      <c r="EK148" s="33"/>
      <c r="EL148" s="33"/>
      <c r="EM148" s="33"/>
      <c r="EN148" s="33"/>
      <c r="EO148" s="33"/>
      <c r="EP148" s="33"/>
      <c r="EQ148" s="33"/>
      <c r="ER148" s="33"/>
      <c r="ES148" s="33"/>
      <c r="ET148" s="33"/>
      <c r="EU148" s="33"/>
      <c r="EV148" s="33"/>
      <c r="EW148" s="33"/>
      <c r="EX148" s="33"/>
      <c r="EY148" s="33"/>
      <c r="EZ148" s="33"/>
      <c r="FA148" s="33"/>
      <c r="FB148" s="33"/>
      <c r="FC148" s="33"/>
      <c r="FD148" s="33"/>
      <c r="FE148" s="33"/>
      <c r="FF148" s="33"/>
      <c r="FG148" s="33"/>
      <c r="FH148" s="33"/>
      <c r="FI148" s="33"/>
      <c r="FJ148" s="33"/>
      <c r="FK148" s="33"/>
      <c r="FL148" s="33"/>
    </row>
    <row r="149" spans="1:168" x14ac:dyDescent="0.2">
      <c r="A149" s="1"/>
      <c r="C149" s="33"/>
      <c r="D149" s="33"/>
      <c r="E149" s="33"/>
      <c r="F149" s="33"/>
      <c r="G149" s="33"/>
      <c r="H149" s="33"/>
      <c r="I149" s="33"/>
      <c r="J149" s="33"/>
      <c r="K149" s="33"/>
      <c r="L149" s="33"/>
      <c r="M149" s="33"/>
      <c r="N149" s="33"/>
      <c r="O149" s="33"/>
      <c r="P149" s="33"/>
      <c r="Q149" s="33"/>
      <c r="R149" s="33"/>
      <c r="S149" s="33"/>
      <c r="T149" s="33"/>
      <c r="U149" s="33"/>
      <c r="V149" s="33"/>
      <c r="W149" s="33"/>
      <c r="X149" s="33"/>
      <c r="Y149" s="33"/>
      <c r="Z149" s="33"/>
      <c r="AA149" s="33"/>
      <c r="AB149" s="33"/>
      <c r="AC149" s="33"/>
      <c r="AD149" s="33"/>
      <c r="AE149" s="33"/>
      <c r="AF149" s="33"/>
      <c r="AG149" s="33"/>
      <c r="AH149" s="33"/>
      <c r="AI149" s="33"/>
      <c r="AJ149" s="33"/>
      <c r="AK149" s="33"/>
      <c r="AL149" s="33"/>
      <c r="AM149" s="33"/>
      <c r="AN149" s="33"/>
      <c r="AO149" s="33"/>
      <c r="AP149" s="33"/>
      <c r="AQ149" s="33"/>
      <c r="AR149" s="33"/>
      <c r="AS149" s="33"/>
      <c r="AT149" s="33"/>
      <c r="AU149" s="33"/>
      <c r="AV149" s="33"/>
      <c r="AW149" s="33"/>
      <c r="AX149" s="33"/>
      <c r="AY149" s="33"/>
      <c r="AZ149" s="33"/>
      <c r="BA149" s="33"/>
      <c r="BB149" s="33"/>
      <c r="BC149" s="33"/>
      <c r="BD149" s="33"/>
      <c r="BE149" s="33"/>
      <c r="BF149" s="33"/>
      <c r="BG149" s="33"/>
      <c r="BH149" s="33"/>
      <c r="BI149" s="33"/>
      <c r="BJ149" s="33"/>
      <c r="BK149" s="33"/>
      <c r="BL149" s="33"/>
      <c r="BM149" s="33"/>
      <c r="BN149" s="33"/>
      <c r="BO149" s="33"/>
      <c r="BP149" s="33"/>
      <c r="BQ149" s="33"/>
      <c r="BR149" s="33"/>
      <c r="BS149" s="33"/>
      <c r="BT149" s="33"/>
      <c r="BU149" s="33"/>
      <c r="BV149" s="33"/>
      <c r="BW149" s="33"/>
      <c r="BX149" s="33"/>
      <c r="BY149" s="33"/>
      <c r="BZ149" s="85">
        <f t="shared" si="5"/>
        <v>0</v>
      </c>
      <c r="CA149" s="33"/>
      <c r="CB149" s="33"/>
      <c r="CC149" s="33"/>
      <c r="CD149" s="33"/>
      <c r="CE149" s="33"/>
      <c r="CF149" s="33"/>
      <c r="CG149" s="33"/>
      <c r="CH149" s="33"/>
      <c r="CI149" s="33"/>
      <c r="CJ149" s="33"/>
      <c r="CK149" s="33"/>
      <c r="CL149" s="33"/>
      <c r="CM149" s="33"/>
      <c r="CN149" s="33"/>
      <c r="CO149" s="33"/>
      <c r="CP149" s="33"/>
      <c r="CQ149" s="33"/>
      <c r="CR149" s="33"/>
      <c r="CS149" s="33"/>
      <c r="CT149" s="33"/>
      <c r="CU149" s="33"/>
      <c r="CV149" s="33"/>
      <c r="CW149" s="33"/>
      <c r="CX149" s="33"/>
      <c r="CY149" s="33"/>
      <c r="CZ149" s="33"/>
      <c r="DA149" s="33"/>
      <c r="DB149" s="33"/>
      <c r="DC149" s="33"/>
      <c r="DD149" s="33"/>
      <c r="DE149" s="33"/>
      <c r="DF149" s="33"/>
      <c r="DG149" s="33"/>
      <c r="DH149" s="33"/>
      <c r="DI149" s="33"/>
      <c r="DJ149" s="33"/>
      <c r="DK149" s="33"/>
      <c r="DL149" s="33"/>
      <c r="DM149" s="33"/>
      <c r="DN149" s="33"/>
      <c r="DO149" s="33"/>
      <c r="DP149" s="33"/>
      <c r="DQ149" s="33"/>
      <c r="DR149" s="33"/>
      <c r="DS149" s="33"/>
      <c r="DT149" s="33"/>
      <c r="DU149" s="33"/>
      <c r="DV149" s="33"/>
      <c r="DW149" s="33"/>
      <c r="DX149" s="33"/>
      <c r="DY149" s="33"/>
      <c r="DZ149" s="33"/>
      <c r="EA149" s="33"/>
      <c r="EB149" s="33"/>
      <c r="EC149" s="33"/>
      <c r="ED149" s="33"/>
      <c r="EE149" s="33"/>
      <c r="EF149" s="33"/>
      <c r="EG149" s="33"/>
      <c r="EH149" s="33"/>
      <c r="EI149" s="33"/>
      <c r="EJ149" s="33"/>
      <c r="EK149" s="33"/>
      <c r="EL149" s="33"/>
      <c r="EM149" s="33"/>
      <c r="EN149" s="33"/>
      <c r="EO149" s="33"/>
      <c r="EP149" s="33"/>
      <c r="EQ149" s="33"/>
      <c r="ER149" s="33"/>
      <c r="ES149" s="33"/>
      <c r="ET149" s="33"/>
      <c r="EU149" s="33"/>
      <c r="EV149" s="33"/>
      <c r="EW149" s="33"/>
      <c r="EX149" s="33"/>
      <c r="EY149" s="33"/>
      <c r="EZ149" s="33"/>
      <c r="FA149" s="33"/>
      <c r="FB149" s="33"/>
      <c r="FC149" s="33"/>
      <c r="FD149" s="33"/>
      <c r="FE149" s="33"/>
      <c r="FF149" s="33"/>
      <c r="FG149" s="33"/>
      <c r="FH149" s="33"/>
      <c r="FI149" s="33"/>
      <c r="FJ149" s="33"/>
      <c r="FK149" s="33"/>
      <c r="FL149" s="33"/>
    </row>
    <row r="150" spans="1:168" x14ac:dyDescent="0.2">
      <c r="A150" s="1"/>
      <c r="C150" s="33"/>
      <c r="D150" s="33"/>
      <c r="E150" s="33"/>
      <c r="F150" s="33"/>
      <c r="G150" s="33"/>
      <c r="H150" s="33"/>
      <c r="I150" s="33"/>
      <c r="J150" s="33"/>
      <c r="K150" s="33"/>
      <c r="L150" s="33"/>
      <c r="M150" s="33"/>
      <c r="N150" s="33"/>
      <c r="O150" s="33"/>
      <c r="P150" s="33"/>
      <c r="Q150" s="33"/>
      <c r="R150" s="33"/>
      <c r="S150" s="33"/>
      <c r="T150" s="33"/>
      <c r="U150" s="33"/>
      <c r="V150" s="33"/>
      <c r="W150" s="33"/>
      <c r="X150" s="33"/>
      <c r="Y150" s="33"/>
      <c r="Z150" s="33"/>
      <c r="AA150" s="33"/>
      <c r="AB150" s="33"/>
      <c r="AC150" s="33"/>
      <c r="AD150" s="33"/>
      <c r="AE150" s="33"/>
      <c r="AF150" s="33"/>
      <c r="AG150" s="33"/>
      <c r="AH150" s="33"/>
      <c r="AI150" s="33"/>
      <c r="AJ150" s="33"/>
      <c r="AK150" s="33"/>
      <c r="AL150" s="33"/>
      <c r="AM150" s="33"/>
      <c r="AN150" s="33"/>
      <c r="AO150" s="33"/>
      <c r="AP150" s="33"/>
      <c r="AQ150" s="33"/>
      <c r="AR150" s="33"/>
      <c r="AS150" s="33"/>
      <c r="AT150" s="33"/>
      <c r="AU150" s="33"/>
      <c r="AV150" s="33"/>
      <c r="AW150" s="33"/>
      <c r="AX150" s="33"/>
      <c r="AY150" s="33"/>
      <c r="AZ150" s="33"/>
      <c r="BA150" s="33"/>
      <c r="BB150" s="33"/>
      <c r="BC150" s="33"/>
      <c r="BD150" s="33"/>
      <c r="BE150" s="33"/>
      <c r="BF150" s="33"/>
      <c r="BG150" s="33"/>
      <c r="BH150" s="33"/>
      <c r="BI150" s="33"/>
      <c r="BJ150" s="33"/>
      <c r="BK150" s="33"/>
      <c r="BL150" s="33"/>
      <c r="BM150" s="33"/>
      <c r="BN150" s="33"/>
      <c r="BO150" s="33"/>
      <c r="BP150" s="33"/>
      <c r="BQ150" s="33"/>
      <c r="BR150" s="33"/>
      <c r="BS150" s="33"/>
      <c r="BT150" s="33"/>
      <c r="BU150" s="33"/>
      <c r="BV150" s="33"/>
      <c r="BW150" s="33"/>
      <c r="BX150" s="33"/>
      <c r="BY150" s="33"/>
      <c r="BZ150" s="85">
        <f t="shared" si="5"/>
        <v>0</v>
      </c>
      <c r="CA150" s="33"/>
      <c r="CB150" s="33"/>
      <c r="CC150" s="33"/>
      <c r="CD150" s="33"/>
      <c r="CE150" s="33"/>
      <c r="CF150" s="33"/>
      <c r="CG150" s="33"/>
      <c r="CH150" s="33"/>
      <c r="CI150" s="33"/>
      <c r="CJ150" s="33"/>
      <c r="CK150" s="33"/>
      <c r="CL150" s="33"/>
      <c r="CM150" s="33"/>
      <c r="CN150" s="33"/>
      <c r="CO150" s="33"/>
      <c r="CP150" s="33"/>
      <c r="CQ150" s="33"/>
      <c r="CR150" s="33"/>
      <c r="CS150" s="33"/>
      <c r="CT150" s="33"/>
      <c r="CU150" s="33"/>
      <c r="CV150" s="33"/>
      <c r="CW150" s="33"/>
      <c r="CX150" s="33"/>
      <c r="CY150" s="33"/>
      <c r="CZ150" s="33"/>
      <c r="DA150" s="33"/>
      <c r="DB150" s="33"/>
      <c r="DC150" s="33"/>
      <c r="DD150" s="33"/>
      <c r="DE150" s="33"/>
      <c r="DF150" s="33"/>
      <c r="DG150" s="33"/>
      <c r="DH150" s="33"/>
      <c r="DI150" s="33"/>
      <c r="DJ150" s="33"/>
      <c r="DK150" s="33"/>
      <c r="DL150" s="33"/>
      <c r="DM150" s="33"/>
      <c r="DN150" s="33"/>
      <c r="DO150" s="33"/>
      <c r="DP150" s="33"/>
      <c r="DQ150" s="33"/>
      <c r="DR150" s="33"/>
      <c r="DS150" s="33"/>
      <c r="DT150" s="33"/>
      <c r="DU150" s="33"/>
      <c r="DV150" s="33"/>
      <c r="DW150" s="33"/>
      <c r="DX150" s="33"/>
      <c r="DY150" s="33"/>
      <c r="DZ150" s="33"/>
      <c r="EA150" s="33"/>
      <c r="EB150" s="33"/>
      <c r="EC150" s="33"/>
      <c r="ED150" s="33"/>
      <c r="EE150" s="33"/>
      <c r="EF150" s="33"/>
      <c r="EG150" s="33"/>
      <c r="EH150" s="33"/>
      <c r="EI150" s="33"/>
      <c r="EJ150" s="33"/>
      <c r="EK150" s="33"/>
      <c r="EL150" s="33"/>
      <c r="EM150" s="33"/>
      <c r="EN150" s="33"/>
      <c r="EO150" s="33"/>
      <c r="EP150" s="33"/>
      <c r="EQ150" s="33"/>
      <c r="ER150" s="33"/>
      <c r="ES150" s="33"/>
      <c r="ET150" s="33"/>
      <c r="EU150" s="33"/>
      <c r="EV150" s="33"/>
      <c r="EW150" s="33"/>
      <c r="EX150" s="33"/>
      <c r="EY150" s="33"/>
      <c r="EZ150" s="33"/>
      <c r="FA150" s="33"/>
      <c r="FB150" s="33"/>
      <c r="FC150" s="33"/>
      <c r="FD150" s="33"/>
      <c r="FE150" s="33"/>
      <c r="FF150" s="33"/>
      <c r="FG150" s="33"/>
      <c r="FH150" s="33"/>
      <c r="FI150" s="33"/>
      <c r="FJ150" s="33"/>
      <c r="FK150" s="33"/>
      <c r="FL150" s="33"/>
    </row>
    <row r="151" spans="1:168" x14ac:dyDescent="0.2">
      <c r="A151" s="1"/>
      <c r="C151" s="33"/>
      <c r="D151" s="33"/>
      <c r="E151" s="33"/>
      <c r="F151" s="33"/>
      <c r="G151" s="33"/>
      <c r="H151" s="33"/>
      <c r="I151" s="33"/>
      <c r="J151" s="33"/>
      <c r="K151" s="33"/>
      <c r="L151" s="33"/>
      <c r="M151" s="33"/>
      <c r="N151" s="33"/>
      <c r="O151" s="33"/>
      <c r="P151" s="33"/>
      <c r="Q151" s="33"/>
      <c r="R151" s="33"/>
      <c r="S151" s="33"/>
      <c r="T151" s="33"/>
      <c r="U151" s="33"/>
      <c r="V151" s="33"/>
      <c r="W151" s="33"/>
      <c r="X151" s="33"/>
      <c r="Y151" s="33"/>
      <c r="Z151" s="33"/>
      <c r="AA151" s="33"/>
      <c r="AB151" s="33"/>
      <c r="AC151" s="33"/>
      <c r="AD151" s="33"/>
      <c r="AE151" s="33"/>
      <c r="AF151" s="33"/>
      <c r="AG151" s="33"/>
      <c r="AH151" s="33"/>
      <c r="AI151" s="33"/>
      <c r="AJ151" s="33"/>
      <c r="AK151" s="33"/>
      <c r="AL151" s="33"/>
      <c r="AM151" s="33"/>
      <c r="AN151" s="33"/>
      <c r="AO151" s="33"/>
      <c r="AP151" s="33"/>
      <c r="AQ151" s="33"/>
      <c r="AR151" s="33"/>
      <c r="AS151" s="33"/>
      <c r="AT151" s="33"/>
      <c r="AU151" s="33"/>
      <c r="AV151" s="33"/>
      <c r="AW151" s="33"/>
      <c r="AX151" s="33"/>
      <c r="AY151" s="33"/>
      <c r="AZ151" s="33"/>
      <c r="BA151" s="33"/>
      <c r="BB151" s="33"/>
      <c r="BC151" s="33"/>
      <c r="BD151" s="33"/>
      <c r="BE151" s="33"/>
      <c r="BF151" s="33"/>
      <c r="BG151" s="33"/>
      <c r="BH151" s="33"/>
      <c r="BI151" s="33"/>
      <c r="BJ151" s="33"/>
      <c r="BK151" s="33"/>
      <c r="BL151" s="33"/>
      <c r="BM151" s="33"/>
      <c r="BN151" s="33"/>
      <c r="BO151" s="33"/>
      <c r="BP151" s="33"/>
      <c r="BQ151" s="33"/>
      <c r="BR151" s="33"/>
      <c r="BS151" s="33"/>
      <c r="BT151" s="33"/>
      <c r="BU151" s="33"/>
      <c r="BV151" s="33"/>
      <c r="BW151" s="33"/>
      <c r="BX151" s="33"/>
      <c r="BY151" s="33"/>
      <c r="BZ151" s="85">
        <f t="shared" si="5"/>
        <v>0</v>
      </c>
      <c r="CA151" s="33"/>
      <c r="CB151" s="33"/>
      <c r="CC151" s="33"/>
      <c r="CD151" s="33"/>
      <c r="CE151" s="33"/>
      <c r="CF151" s="33"/>
      <c r="CG151" s="33"/>
      <c r="CH151" s="33"/>
      <c r="CI151" s="33"/>
      <c r="CJ151" s="33"/>
      <c r="CK151" s="33"/>
      <c r="CL151" s="33"/>
      <c r="CM151" s="33"/>
      <c r="CN151" s="33"/>
      <c r="CO151" s="33"/>
      <c r="CP151" s="33"/>
      <c r="CQ151" s="33"/>
      <c r="CR151" s="33"/>
      <c r="CS151" s="33"/>
      <c r="CT151" s="33"/>
      <c r="CU151" s="33"/>
      <c r="CV151" s="33"/>
      <c r="CW151" s="33"/>
      <c r="CX151" s="33"/>
      <c r="CY151" s="33"/>
      <c r="CZ151" s="33"/>
      <c r="DA151" s="33"/>
      <c r="DB151" s="33"/>
      <c r="DC151" s="33"/>
      <c r="DD151" s="33"/>
      <c r="DE151" s="33"/>
      <c r="DF151" s="33"/>
      <c r="DG151" s="33"/>
      <c r="DH151" s="33"/>
      <c r="DI151" s="33"/>
      <c r="DJ151" s="33"/>
      <c r="DK151" s="33"/>
      <c r="DL151" s="33"/>
      <c r="DM151" s="33"/>
      <c r="DN151" s="33"/>
      <c r="DO151" s="33"/>
      <c r="DP151" s="33"/>
      <c r="DQ151" s="33"/>
      <c r="DR151" s="33"/>
      <c r="DS151" s="33"/>
      <c r="DT151" s="33"/>
      <c r="DU151" s="33"/>
      <c r="DV151" s="33"/>
      <c r="DW151" s="33"/>
      <c r="DX151" s="33"/>
      <c r="DY151" s="33"/>
      <c r="DZ151" s="33"/>
      <c r="EA151" s="33"/>
      <c r="EB151" s="33"/>
      <c r="EC151" s="33"/>
      <c r="ED151" s="33"/>
      <c r="EE151" s="33"/>
      <c r="EF151" s="33"/>
      <c r="EG151" s="33"/>
      <c r="EH151" s="33"/>
      <c r="EI151" s="33"/>
      <c r="EJ151" s="33"/>
      <c r="EK151" s="33"/>
      <c r="EL151" s="33"/>
      <c r="EM151" s="33"/>
      <c r="EN151" s="33"/>
      <c r="EO151" s="33"/>
      <c r="EP151" s="33"/>
      <c r="EQ151" s="33"/>
      <c r="ER151" s="33"/>
      <c r="ES151" s="33"/>
      <c r="ET151" s="33"/>
      <c r="EU151" s="33"/>
      <c r="EV151" s="33"/>
      <c r="EW151" s="33"/>
      <c r="EX151" s="33"/>
      <c r="EY151" s="33"/>
      <c r="EZ151" s="33"/>
      <c r="FA151" s="33"/>
      <c r="FB151" s="33"/>
      <c r="FC151" s="33"/>
      <c r="FD151" s="33"/>
      <c r="FE151" s="33"/>
      <c r="FF151" s="33"/>
      <c r="FG151" s="33"/>
      <c r="FH151" s="33"/>
      <c r="FI151" s="33"/>
      <c r="FJ151" s="33"/>
      <c r="FK151" s="33"/>
      <c r="FL151" s="33"/>
    </row>
    <row r="152" spans="1:168" x14ac:dyDescent="0.2">
      <c r="A152" s="1"/>
      <c r="C152" s="33"/>
      <c r="D152" s="33"/>
      <c r="E152" s="33"/>
      <c r="F152" s="33"/>
      <c r="G152" s="33"/>
      <c r="H152" s="33"/>
      <c r="I152" s="33"/>
      <c r="J152" s="33"/>
      <c r="K152" s="33"/>
      <c r="L152" s="33"/>
      <c r="M152" s="33"/>
      <c r="N152" s="33"/>
      <c r="O152" s="33"/>
      <c r="P152" s="33"/>
      <c r="Q152" s="33"/>
      <c r="R152" s="33"/>
      <c r="S152" s="33"/>
      <c r="T152" s="33"/>
      <c r="U152" s="33"/>
      <c r="V152" s="33"/>
      <c r="W152" s="33"/>
      <c r="X152" s="33"/>
      <c r="Y152" s="33"/>
      <c r="Z152" s="33"/>
      <c r="AA152" s="33"/>
      <c r="AB152" s="33"/>
      <c r="AC152" s="33"/>
      <c r="AD152" s="33"/>
      <c r="AE152" s="33"/>
      <c r="AF152" s="33"/>
      <c r="AG152" s="33"/>
      <c r="AH152" s="33"/>
      <c r="AI152" s="33"/>
      <c r="AJ152" s="33"/>
      <c r="AK152" s="33"/>
      <c r="AL152" s="33"/>
      <c r="AM152" s="33"/>
      <c r="AN152" s="33"/>
      <c r="AO152" s="33"/>
      <c r="AP152" s="33"/>
      <c r="AQ152" s="33"/>
      <c r="AR152" s="33"/>
      <c r="AS152" s="33"/>
      <c r="AT152" s="33"/>
      <c r="AU152" s="33"/>
      <c r="AV152" s="33"/>
      <c r="AW152" s="33"/>
      <c r="AX152" s="33"/>
      <c r="AY152" s="33"/>
      <c r="AZ152" s="33"/>
      <c r="BA152" s="33"/>
      <c r="BB152" s="33"/>
      <c r="BC152" s="33"/>
      <c r="BD152" s="33"/>
      <c r="BE152" s="33"/>
      <c r="BF152" s="33"/>
      <c r="BG152" s="33"/>
      <c r="BH152" s="33"/>
      <c r="BI152" s="33"/>
      <c r="BJ152" s="33"/>
      <c r="BK152" s="33"/>
      <c r="BL152" s="33"/>
      <c r="BM152" s="33"/>
      <c r="BN152" s="33"/>
      <c r="BO152" s="33"/>
      <c r="BP152" s="33"/>
      <c r="BQ152" s="33"/>
      <c r="BR152" s="33"/>
      <c r="BS152" s="33"/>
      <c r="BT152" s="33"/>
      <c r="BU152" s="33"/>
      <c r="BV152" s="33"/>
      <c r="BW152" s="33"/>
      <c r="BX152" s="33"/>
      <c r="BY152" s="33"/>
      <c r="BZ152" s="85">
        <f t="shared" si="5"/>
        <v>0</v>
      </c>
      <c r="CA152" s="33"/>
      <c r="CB152" s="33"/>
      <c r="CC152" s="33"/>
      <c r="CD152" s="33"/>
      <c r="CE152" s="33"/>
      <c r="CF152" s="33"/>
      <c r="CG152" s="33"/>
      <c r="CH152" s="33"/>
      <c r="CI152" s="33"/>
      <c r="CJ152" s="33"/>
      <c r="CK152" s="33"/>
      <c r="CL152" s="33"/>
      <c r="CM152" s="33"/>
      <c r="CN152" s="33"/>
      <c r="CO152" s="33"/>
      <c r="CP152" s="33"/>
      <c r="CQ152" s="33"/>
      <c r="CR152" s="33"/>
      <c r="CS152" s="33"/>
      <c r="CT152" s="33"/>
      <c r="CU152" s="33"/>
      <c r="CV152" s="33"/>
      <c r="CW152" s="33"/>
      <c r="CX152" s="33"/>
      <c r="CY152" s="33"/>
      <c r="CZ152" s="33"/>
      <c r="DA152" s="33"/>
      <c r="DB152" s="33"/>
      <c r="DC152" s="33"/>
      <c r="DD152" s="33"/>
      <c r="DE152" s="33"/>
      <c r="DF152" s="33"/>
      <c r="DG152" s="33"/>
      <c r="DH152" s="33"/>
      <c r="DI152" s="33"/>
      <c r="DJ152" s="33"/>
      <c r="DK152" s="33"/>
      <c r="DL152" s="33"/>
      <c r="DM152" s="33"/>
      <c r="DN152" s="33"/>
      <c r="DO152" s="33"/>
      <c r="DP152" s="33"/>
      <c r="DQ152" s="33"/>
      <c r="DR152" s="33"/>
      <c r="DS152" s="33"/>
      <c r="DT152" s="33"/>
      <c r="DU152" s="33"/>
      <c r="DV152" s="33"/>
      <c r="DW152" s="33"/>
      <c r="DX152" s="33"/>
      <c r="DY152" s="33"/>
      <c r="DZ152" s="33"/>
      <c r="EA152" s="33"/>
      <c r="EB152" s="33"/>
      <c r="EC152" s="33"/>
      <c r="ED152" s="33"/>
      <c r="EE152" s="33"/>
      <c r="EF152" s="33"/>
      <c r="EG152" s="33"/>
      <c r="EH152" s="33"/>
      <c r="EI152" s="33"/>
      <c r="EJ152" s="33"/>
      <c r="EK152" s="33"/>
      <c r="EL152" s="33"/>
      <c r="EM152" s="33"/>
      <c r="EN152" s="33"/>
      <c r="EO152" s="33"/>
      <c r="EP152" s="33"/>
      <c r="EQ152" s="33"/>
      <c r="ER152" s="33"/>
      <c r="ES152" s="33"/>
      <c r="ET152" s="33"/>
      <c r="EU152" s="33"/>
      <c r="EV152" s="33"/>
      <c r="EW152" s="33"/>
      <c r="EX152" s="33"/>
      <c r="EY152" s="33"/>
      <c r="EZ152" s="33"/>
      <c r="FA152" s="33"/>
      <c r="FB152" s="33"/>
      <c r="FC152" s="33"/>
      <c r="FD152" s="33"/>
      <c r="FE152" s="33"/>
      <c r="FF152" s="33"/>
      <c r="FG152" s="33"/>
      <c r="FH152" s="33"/>
      <c r="FI152" s="33"/>
      <c r="FJ152" s="33"/>
      <c r="FK152" s="33"/>
      <c r="FL152" s="33"/>
    </row>
    <row r="153" spans="1:168" x14ac:dyDescent="0.2">
      <c r="A153" s="1"/>
      <c r="C153" s="33"/>
      <c r="D153" s="33"/>
      <c r="E153" s="33"/>
      <c r="F153" s="33"/>
      <c r="G153" s="33"/>
      <c r="H153" s="33"/>
      <c r="I153" s="33"/>
      <c r="J153" s="33"/>
      <c r="K153" s="33"/>
      <c r="L153" s="33"/>
      <c r="M153" s="33"/>
      <c r="N153" s="33"/>
      <c r="O153" s="33"/>
      <c r="P153" s="33"/>
      <c r="Q153" s="33"/>
      <c r="R153" s="33"/>
      <c r="S153" s="33"/>
      <c r="T153" s="33"/>
      <c r="U153" s="33"/>
      <c r="V153" s="33"/>
      <c r="W153" s="33"/>
      <c r="X153" s="33"/>
      <c r="Y153" s="33"/>
      <c r="Z153" s="33"/>
      <c r="AA153" s="33"/>
      <c r="AB153" s="33"/>
      <c r="AC153" s="33"/>
      <c r="AD153" s="33"/>
      <c r="AE153" s="33"/>
      <c r="AF153" s="33"/>
      <c r="AG153" s="33"/>
      <c r="AH153" s="33"/>
      <c r="AI153" s="33"/>
      <c r="AJ153" s="33"/>
      <c r="AK153" s="33"/>
      <c r="AL153" s="33"/>
      <c r="AM153" s="33"/>
      <c r="AN153" s="33"/>
      <c r="AO153" s="33"/>
      <c r="AP153" s="33"/>
      <c r="AQ153" s="33"/>
      <c r="AR153" s="33"/>
      <c r="AS153" s="33"/>
      <c r="AT153" s="33"/>
      <c r="AU153" s="33"/>
      <c r="AV153" s="33"/>
      <c r="AW153" s="33"/>
      <c r="AX153" s="33"/>
      <c r="AY153" s="33"/>
      <c r="AZ153" s="33"/>
      <c r="BA153" s="33"/>
      <c r="BB153" s="33"/>
      <c r="BC153" s="33"/>
      <c r="BD153" s="33"/>
      <c r="BE153" s="33"/>
      <c r="BF153" s="33"/>
      <c r="BG153" s="33"/>
      <c r="BH153" s="33"/>
      <c r="BI153" s="33"/>
      <c r="BJ153" s="33"/>
      <c r="BK153" s="33"/>
      <c r="BL153" s="33"/>
      <c r="BM153" s="33"/>
      <c r="BN153" s="33"/>
      <c r="BO153" s="33"/>
      <c r="BP153" s="33"/>
      <c r="BQ153" s="33"/>
      <c r="BR153" s="33"/>
      <c r="BS153" s="33"/>
      <c r="BT153" s="33"/>
      <c r="BU153" s="33"/>
      <c r="BV153" s="33"/>
      <c r="BW153" s="33"/>
      <c r="BX153" s="33"/>
      <c r="BY153" s="33"/>
      <c r="BZ153" s="85">
        <f t="shared" si="5"/>
        <v>0</v>
      </c>
      <c r="CA153" s="33"/>
      <c r="CB153" s="33"/>
      <c r="CC153" s="33"/>
      <c r="CD153" s="33"/>
      <c r="CE153" s="33"/>
      <c r="CF153" s="33"/>
      <c r="CG153" s="33"/>
      <c r="CH153" s="33"/>
      <c r="CI153" s="33"/>
      <c r="CJ153" s="33"/>
      <c r="CK153" s="33"/>
      <c r="CL153" s="33"/>
      <c r="CM153" s="33"/>
      <c r="CN153" s="33"/>
      <c r="CO153" s="33"/>
      <c r="CP153" s="33"/>
      <c r="CQ153" s="33"/>
      <c r="CR153" s="33"/>
      <c r="CS153" s="33"/>
      <c r="CT153" s="33"/>
      <c r="CU153" s="33"/>
      <c r="CV153" s="33"/>
      <c r="CW153" s="33"/>
      <c r="CX153" s="33"/>
      <c r="CY153" s="33"/>
      <c r="CZ153" s="33"/>
      <c r="DA153" s="33"/>
      <c r="DB153" s="33"/>
      <c r="DC153" s="33"/>
      <c r="DD153" s="33"/>
      <c r="DE153" s="33"/>
      <c r="DF153" s="33"/>
      <c r="DG153" s="33"/>
      <c r="DH153" s="33"/>
      <c r="DI153" s="33"/>
      <c r="DJ153" s="33"/>
      <c r="DK153" s="33"/>
      <c r="DL153" s="33"/>
      <c r="DM153" s="33"/>
      <c r="DN153" s="33"/>
      <c r="DO153" s="33"/>
      <c r="DP153" s="33"/>
      <c r="DQ153" s="33"/>
      <c r="DR153" s="33"/>
      <c r="DS153" s="33"/>
      <c r="DT153" s="33"/>
      <c r="DU153" s="33"/>
      <c r="DV153" s="33"/>
      <c r="DW153" s="33"/>
      <c r="DX153" s="33"/>
      <c r="DY153" s="33"/>
      <c r="DZ153" s="33"/>
      <c r="EA153" s="33"/>
      <c r="EB153" s="33"/>
      <c r="EC153" s="33"/>
      <c r="ED153" s="33"/>
      <c r="EE153" s="33"/>
      <c r="EF153" s="33"/>
      <c r="EG153" s="33"/>
      <c r="EH153" s="33"/>
      <c r="EI153" s="33"/>
      <c r="EJ153" s="33"/>
      <c r="EK153" s="33"/>
      <c r="EL153" s="33"/>
      <c r="EM153" s="33"/>
      <c r="EN153" s="33"/>
      <c r="EO153" s="33"/>
      <c r="EP153" s="33"/>
      <c r="EQ153" s="33"/>
      <c r="ER153" s="33"/>
      <c r="ES153" s="33"/>
      <c r="ET153" s="33"/>
      <c r="EU153" s="33"/>
      <c r="EV153" s="33"/>
      <c r="EW153" s="33"/>
      <c r="EX153" s="33"/>
      <c r="EY153" s="33"/>
      <c r="EZ153" s="33"/>
      <c r="FA153" s="33"/>
      <c r="FB153" s="33"/>
      <c r="FC153" s="33"/>
      <c r="FD153" s="33"/>
      <c r="FE153" s="33"/>
      <c r="FF153" s="33"/>
      <c r="FG153" s="33"/>
      <c r="FH153" s="33"/>
      <c r="FI153" s="33"/>
      <c r="FJ153" s="33"/>
      <c r="FK153" s="33"/>
      <c r="FL153" s="33"/>
    </row>
    <row r="154" spans="1:168" x14ac:dyDescent="0.2">
      <c r="A154" s="1"/>
      <c r="C154" s="33"/>
      <c r="D154" s="33"/>
      <c r="E154" s="33"/>
      <c r="F154" s="33"/>
      <c r="G154" s="33"/>
      <c r="H154" s="33"/>
      <c r="I154" s="33"/>
      <c r="J154" s="33"/>
      <c r="K154" s="33"/>
      <c r="L154" s="33"/>
      <c r="M154" s="33"/>
      <c r="N154" s="33"/>
      <c r="O154" s="33"/>
      <c r="P154" s="33"/>
      <c r="Q154" s="33"/>
      <c r="R154" s="33"/>
      <c r="S154" s="33"/>
      <c r="T154" s="33"/>
      <c r="U154" s="33"/>
      <c r="V154" s="33"/>
      <c r="W154" s="33"/>
      <c r="X154" s="33"/>
      <c r="Y154" s="33"/>
      <c r="Z154" s="33"/>
      <c r="AA154" s="33"/>
      <c r="AB154" s="33"/>
      <c r="AC154" s="33"/>
      <c r="AD154" s="33"/>
      <c r="AE154" s="33"/>
      <c r="AF154" s="33"/>
      <c r="AG154" s="33"/>
      <c r="AH154" s="33"/>
      <c r="AI154" s="33"/>
      <c r="AJ154" s="33"/>
      <c r="AK154" s="33"/>
      <c r="AL154" s="33"/>
      <c r="AM154" s="33"/>
      <c r="AN154" s="33"/>
      <c r="AO154" s="33"/>
      <c r="AP154" s="33"/>
      <c r="AQ154" s="33"/>
      <c r="AR154" s="33"/>
      <c r="AS154" s="33"/>
      <c r="AT154" s="33"/>
      <c r="AU154" s="33"/>
      <c r="AV154" s="33"/>
      <c r="AW154" s="33"/>
      <c r="AX154" s="33"/>
      <c r="AY154" s="33"/>
      <c r="AZ154" s="33"/>
      <c r="BA154" s="33"/>
      <c r="BB154" s="33"/>
      <c r="BC154" s="33"/>
      <c r="BD154" s="33"/>
      <c r="BE154" s="33"/>
      <c r="BF154" s="33"/>
      <c r="BG154" s="33"/>
      <c r="BH154" s="33"/>
      <c r="BI154" s="33"/>
      <c r="BJ154" s="33"/>
      <c r="BK154" s="33"/>
      <c r="BL154" s="33"/>
      <c r="BM154" s="33"/>
      <c r="BN154" s="33"/>
      <c r="BO154" s="33"/>
      <c r="BP154" s="33"/>
      <c r="BQ154" s="33"/>
      <c r="BR154" s="33"/>
      <c r="BS154" s="33"/>
      <c r="BT154" s="33"/>
      <c r="BU154" s="33"/>
      <c r="BV154" s="33"/>
      <c r="BW154" s="33"/>
      <c r="BX154" s="33"/>
      <c r="BY154" s="33"/>
      <c r="BZ154" s="85">
        <f t="shared" si="5"/>
        <v>0</v>
      </c>
      <c r="CA154" s="33"/>
      <c r="CB154" s="33"/>
      <c r="CC154" s="33"/>
      <c r="CD154" s="33"/>
      <c r="CE154" s="33"/>
      <c r="CF154" s="33"/>
      <c r="CG154" s="33"/>
      <c r="CH154" s="33"/>
      <c r="CI154" s="33"/>
      <c r="CJ154" s="33"/>
      <c r="CK154" s="33"/>
      <c r="CL154" s="33"/>
      <c r="CM154" s="33"/>
      <c r="CN154" s="33"/>
      <c r="CO154" s="33"/>
      <c r="CP154" s="33"/>
      <c r="CQ154" s="33"/>
      <c r="CR154" s="33"/>
      <c r="CS154" s="33"/>
      <c r="CT154" s="33"/>
      <c r="CU154" s="33"/>
      <c r="CV154" s="33"/>
      <c r="CW154" s="33"/>
      <c r="CX154" s="33"/>
      <c r="CY154" s="33"/>
      <c r="CZ154" s="33"/>
      <c r="DA154" s="33"/>
      <c r="DB154" s="33"/>
      <c r="DC154" s="33"/>
      <c r="DD154" s="33"/>
      <c r="DE154" s="33"/>
      <c r="DF154" s="33"/>
      <c r="DG154" s="33"/>
      <c r="DH154" s="33"/>
      <c r="DI154" s="33"/>
      <c r="DJ154" s="33"/>
      <c r="DK154" s="33"/>
      <c r="DL154" s="33"/>
      <c r="DM154" s="33"/>
      <c r="DN154" s="33"/>
      <c r="DO154" s="33"/>
      <c r="DP154" s="33"/>
      <c r="DQ154" s="33"/>
      <c r="DR154" s="33"/>
      <c r="DS154" s="33"/>
      <c r="DT154" s="33"/>
      <c r="DU154" s="33"/>
      <c r="DV154" s="33"/>
      <c r="DW154" s="33"/>
      <c r="DX154" s="33"/>
      <c r="DY154" s="33"/>
      <c r="DZ154" s="33"/>
      <c r="EA154" s="33"/>
      <c r="EB154" s="33"/>
      <c r="EC154" s="33"/>
      <c r="ED154" s="33"/>
      <c r="EE154" s="33"/>
      <c r="EF154" s="33"/>
      <c r="EG154" s="33"/>
      <c r="EH154" s="33"/>
      <c r="EI154" s="33"/>
      <c r="EJ154" s="33"/>
      <c r="EK154" s="33"/>
      <c r="EL154" s="33"/>
      <c r="EM154" s="33"/>
      <c r="EN154" s="33"/>
      <c r="EO154" s="33"/>
      <c r="EP154" s="33"/>
      <c r="EQ154" s="33"/>
      <c r="ER154" s="33"/>
      <c r="ES154" s="33"/>
      <c r="ET154" s="33"/>
      <c r="EU154" s="33"/>
      <c r="EV154" s="33"/>
      <c r="EW154" s="33"/>
      <c r="EX154" s="33"/>
      <c r="EY154" s="33"/>
      <c r="EZ154" s="33"/>
      <c r="FA154" s="33"/>
      <c r="FB154" s="33"/>
      <c r="FC154" s="33"/>
      <c r="FD154" s="33"/>
      <c r="FE154" s="33"/>
      <c r="FF154" s="33"/>
      <c r="FG154" s="33"/>
      <c r="FH154" s="33"/>
      <c r="FI154" s="33"/>
      <c r="FJ154" s="33"/>
      <c r="FK154" s="33"/>
      <c r="FL154" s="33"/>
    </row>
    <row r="155" spans="1:168" x14ac:dyDescent="0.2">
      <c r="A155" s="1"/>
      <c r="C155" s="33"/>
      <c r="D155" s="33"/>
      <c r="E155" s="33"/>
      <c r="F155" s="33"/>
      <c r="G155" s="33"/>
      <c r="H155" s="33"/>
      <c r="I155" s="33"/>
      <c r="J155" s="33"/>
      <c r="K155" s="33"/>
      <c r="L155" s="33"/>
      <c r="M155" s="33"/>
      <c r="N155" s="33"/>
      <c r="O155" s="33"/>
      <c r="P155" s="33"/>
      <c r="Q155" s="33"/>
      <c r="R155" s="33"/>
      <c r="S155" s="33"/>
      <c r="T155" s="33"/>
      <c r="U155" s="33"/>
      <c r="V155" s="33"/>
      <c r="W155" s="33"/>
      <c r="X155" s="33"/>
      <c r="Y155" s="33"/>
      <c r="Z155" s="33"/>
      <c r="AA155" s="33"/>
      <c r="AB155" s="33"/>
      <c r="AC155" s="33"/>
      <c r="AD155" s="33"/>
      <c r="AE155" s="33"/>
      <c r="AF155" s="33"/>
      <c r="AG155" s="33"/>
      <c r="AH155" s="33"/>
      <c r="AI155" s="33"/>
      <c r="AJ155" s="33"/>
      <c r="AK155" s="33"/>
      <c r="AL155" s="33"/>
      <c r="AM155" s="33"/>
      <c r="AN155" s="33"/>
      <c r="AO155" s="33"/>
      <c r="AP155" s="33"/>
      <c r="AQ155" s="33"/>
      <c r="AR155" s="33"/>
      <c r="AS155" s="33"/>
      <c r="AT155" s="33"/>
      <c r="AU155" s="33"/>
      <c r="AV155" s="33"/>
      <c r="AW155" s="33"/>
      <c r="AX155" s="33"/>
      <c r="AY155" s="33"/>
      <c r="AZ155" s="33"/>
      <c r="BA155" s="33"/>
      <c r="BB155" s="33"/>
      <c r="BC155" s="33"/>
      <c r="BD155" s="33"/>
      <c r="BE155" s="33"/>
      <c r="BF155" s="33"/>
      <c r="BG155" s="33"/>
      <c r="BH155" s="33"/>
      <c r="BI155" s="33"/>
      <c r="BJ155" s="33"/>
      <c r="BK155" s="33"/>
      <c r="BL155" s="33"/>
      <c r="BM155" s="33"/>
      <c r="BN155" s="33"/>
      <c r="BO155" s="33"/>
      <c r="BP155" s="33"/>
      <c r="BQ155" s="33"/>
      <c r="BR155" s="33"/>
      <c r="BS155" s="33"/>
      <c r="BT155" s="33"/>
      <c r="BU155" s="33"/>
      <c r="BV155" s="33"/>
      <c r="BW155" s="33"/>
      <c r="BX155" s="33"/>
      <c r="BY155" s="33"/>
      <c r="BZ155" s="85">
        <f t="shared" si="5"/>
        <v>0</v>
      </c>
      <c r="CA155" s="33"/>
      <c r="CB155" s="33"/>
      <c r="CC155" s="33"/>
      <c r="CD155" s="33"/>
      <c r="CE155" s="33"/>
      <c r="CF155" s="33"/>
      <c r="CG155" s="33"/>
      <c r="CH155" s="33"/>
      <c r="CI155" s="33"/>
      <c r="CJ155" s="33"/>
      <c r="CK155" s="33"/>
      <c r="CL155" s="33"/>
      <c r="CM155" s="33"/>
      <c r="CN155" s="33"/>
      <c r="CO155" s="33"/>
      <c r="CP155" s="33"/>
      <c r="CQ155" s="33"/>
      <c r="CR155" s="33"/>
      <c r="CS155" s="33"/>
      <c r="CT155" s="33"/>
      <c r="CU155" s="33"/>
      <c r="CV155" s="33"/>
      <c r="CW155" s="33"/>
      <c r="CX155" s="33"/>
      <c r="CY155" s="33"/>
      <c r="CZ155" s="33"/>
      <c r="DA155" s="33"/>
      <c r="DB155" s="33"/>
      <c r="DC155" s="33"/>
      <c r="DD155" s="33"/>
      <c r="DE155" s="33"/>
      <c r="DF155" s="33"/>
      <c r="DG155" s="33"/>
      <c r="DH155" s="33"/>
      <c r="DI155" s="33"/>
      <c r="DJ155" s="33"/>
      <c r="DK155" s="33"/>
      <c r="DL155" s="33"/>
      <c r="DM155" s="33"/>
      <c r="DN155" s="33"/>
      <c r="DO155" s="33"/>
      <c r="DP155" s="33"/>
      <c r="DQ155" s="33"/>
      <c r="DR155" s="33"/>
      <c r="DS155" s="33"/>
      <c r="DT155" s="33"/>
      <c r="DU155" s="33"/>
      <c r="DV155" s="33"/>
      <c r="DW155" s="33"/>
      <c r="DX155" s="33"/>
      <c r="DY155" s="33"/>
      <c r="DZ155" s="33"/>
      <c r="EA155" s="33"/>
      <c r="EB155" s="33"/>
      <c r="EC155" s="33"/>
      <c r="ED155" s="33"/>
      <c r="EE155" s="33"/>
      <c r="EF155" s="33"/>
      <c r="EG155" s="33"/>
      <c r="EH155" s="33"/>
      <c r="EI155" s="33"/>
      <c r="EJ155" s="33"/>
      <c r="EK155" s="33"/>
      <c r="EL155" s="33"/>
      <c r="EM155" s="33"/>
      <c r="EN155" s="33"/>
      <c r="EO155" s="33"/>
      <c r="EP155" s="33"/>
      <c r="EQ155" s="33"/>
      <c r="ER155" s="33"/>
      <c r="ES155" s="33"/>
      <c r="ET155" s="33"/>
      <c r="EU155" s="33"/>
      <c r="EV155" s="33"/>
      <c r="EW155" s="33"/>
      <c r="EX155" s="33"/>
      <c r="EY155" s="33"/>
      <c r="EZ155" s="33"/>
      <c r="FA155" s="33"/>
      <c r="FB155" s="33"/>
      <c r="FC155" s="33"/>
      <c r="FD155" s="33"/>
      <c r="FE155" s="33"/>
      <c r="FF155" s="33"/>
      <c r="FG155" s="33"/>
      <c r="FH155" s="33"/>
      <c r="FI155" s="33"/>
      <c r="FJ155" s="33"/>
      <c r="FK155" s="33"/>
      <c r="FL155" s="33"/>
    </row>
    <row r="156" spans="1:168" x14ac:dyDescent="0.2">
      <c r="A156" s="1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85">
        <f t="shared" si="5"/>
        <v>0</v>
      </c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  <c r="CP156" s="33"/>
      <c r="CQ156" s="33"/>
      <c r="CR156" s="33"/>
      <c r="CS156" s="33"/>
      <c r="CT156" s="33"/>
      <c r="CU156" s="33"/>
      <c r="CV156" s="33"/>
      <c r="CW156" s="33"/>
      <c r="CX156" s="33"/>
      <c r="CY156" s="33"/>
      <c r="CZ156" s="33"/>
      <c r="DA156" s="33"/>
      <c r="DB156" s="33"/>
      <c r="DC156" s="33"/>
      <c r="DD156" s="33"/>
      <c r="DE156" s="33"/>
      <c r="DF156" s="33"/>
      <c r="DG156" s="33"/>
      <c r="DH156" s="33"/>
      <c r="DI156" s="33"/>
      <c r="DJ156" s="33"/>
      <c r="DK156" s="33"/>
      <c r="DL156" s="33"/>
      <c r="DM156" s="33"/>
      <c r="DN156" s="33"/>
      <c r="DO156" s="33"/>
      <c r="DP156" s="33"/>
      <c r="DQ156" s="33"/>
      <c r="DR156" s="33"/>
      <c r="DS156" s="33"/>
      <c r="DT156" s="33"/>
      <c r="DU156" s="33"/>
      <c r="DV156" s="33"/>
      <c r="DW156" s="33"/>
      <c r="DX156" s="33"/>
      <c r="DY156" s="33"/>
      <c r="DZ156" s="33"/>
      <c r="EA156" s="33"/>
      <c r="EB156" s="33"/>
      <c r="EC156" s="33"/>
      <c r="ED156" s="33"/>
      <c r="EE156" s="33"/>
      <c r="EF156" s="33"/>
      <c r="EG156" s="33"/>
      <c r="EH156" s="33"/>
      <c r="EI156" s="33"/>
      <c r="EJ156" s="33"/>
      <c r="EK156" s="33"/>
      <c r="EL156" s="33"/>
      <c r="EM156" s="33"/>
      <c r="EN156" s="33"/>
      <c r="EO156" s="33"/>
      <c r="EP156" s="33"/>
      <c r="EQ156" s="33"/>
      <c r="ER156" s="33"/>
      <c r="ES156" s="33"/>
      <c r="ET156" s="33"/>
      <c r="EU156" s="33"/>
      <c r="EV156" s="33"/>
      <c r="EW156" s="33"/>
      <c r="EX156" s="33"/>
      <c r="EY156" s="33"/>
      <c r="EZ156" s="33"/>
      <c r="FA156" s="33"/>
      <c r="FB156" s="33"/>
      <c r="FC156" s="33"/>
      <c r="FD156" s="33"/>
      <c r="FE156" s="33"/>
      <c r="FF156" s="33"/>
      <c r="FG156" s="33"/>
      <c r="FH156" s="33"/>
      <c r="FI156" s="33"/>
      <c r="FJ156" s="33"/>
      <c r="FK156" s="33"/>
      <c r="FL156" s="33"/>
    </row>
    <row r="157" spans="1:168" x14ac:dyDescent="0.2">
      <c r="A157" s="1"/>
      <c r="C157" s="33"/>
      <c r="D157" s="33"/>
      <c r="E157" s="33"/>
      <c r="F157" s="33"/>
      <c r="G157" s="33"/>
      <c r="H157" s="33"/>
      <c r="I157" s="33"/>
      <c r="J157" s="33"/>
      <c r="K157" s="33"/>
      <c r="L157" s="33"/>
      <c r="M157" s="33"/>
      <c r="N157" s="33"/>
      <c r="O157" s="33"/>
      <c r="P157" s="33"/>
      <c r="Q157" s="33"/>
      <c r="R157" s="33"/>
      <c r="S157" s="33"/>
      <c r="T157" s="33"/>
      <c r="U157" s="33"/>
      <c r="V157" s="33"/>
      <c r="W157" s="33"/>
      <c r="X157" s="33"/>
      <c r="Y157" s="33"/>
      <c r="Z157" s="33"/>
      <c r="AA157" s="33"/>
      <c r="AB157" s="33"/>
      <c r="AC157" s="33"/>
      <c r="AD157" s="33"/>
      <c r="AE157" s="33"/>
      <c r="AF157" s="33"/>
      <c r="AG157" s="33"/>
      <c r="AH157" s="33"/>
      <c r="AI157" s="33"/>
      <c r="AJ157" s="33"/>
      <c r="AK157" s="33"/>
      <c r="AL157" s="33"/>
      <c r="AM157" s="33"/>
      <c r="AN157" s="33"/>
      <c r="AO157" s="33"/>
      <c r="AP157" s="33"/>
      <c r="AQ157" s="33"/>
      <c r="AR157" s="33"/>
      <c r="AS157" s="33"/>
      <c r="AT157" s="33"/>
      <c r="AU157" s="33"/>
      <c r="AV157" s="33"/>
      <c r="AW157" s="33"/>
      <c r="AX157" s="33"/>
      <c r="AY157" s="33"/>
      <c r="AZ157" s="33"/>
      <c r="BA157" s="33"/>
      <c r="BB157" s="33"/>
      <c r="BC157" s="33"/>
      <c r="BD157" s="33"/>
      <c r="BE157" s="33"/>
      <c r="BF157" s="33"/>
      <c r="BG157" s="33"/>
      <c r="BH157" s="33"/>
      <c r="BI157" s="33"/>
      <c r="BJ157" s="33"/>
      <c r="BK157" s="33"/>
      <c r="BL157" s="33"/>
      <c r="BM157" s="33"/>
      <c r="BN157" s="33"/>
      <c r="BO157" s="33"/>
      <c r="BP157" s="33"/>
      <c r="BQ157" s="33"/>
      <c r="BR157" s="33"/>
      <c r="BS157" s="33"/>
      <c r="BT157" s="33"/>
      <c r="BU157" s="33"/>
      <c r="BV157" s="33"/>
      <c r="BW157" s="33"/>
      <c r="BX157" s="33"/>
      <c r="BY157" s="33"/>
      <c r="BZ157" s="85">
        <f t="shared" si="5"/>
        <v>0</v>
      </c>
      <c r="CA157" s="33"/>
      <c r="CB157" s="33"/>
      <c r="CC157" s="33"/>
      <c r="CD157" s="33"/>
      <c r="CE157" s="33"/>
      <c r="CF157" s="33"/>
      <c r="CG157" s="33"/>
      <c r="CH157" s="33"/>
      <c r="CI157" s="33"/>
      <c r="CJ157" s="33"/>
      <c r="CK157" s="33"/>
      <c r="CL157" s="33"/>
      <c r="CM157" s="33"/>
      <c r="CN157" s="33"/>
      <c r="CO157" s="33"/>
      <c r="CP157" s="33"/>
      <c r="CQ157" s="33"/>
      <c r="CR157" s="33"/>
      <c r="CS157" s="33"/>
      <c r="CT157" s="33"/>
      <c r="CU157" s="33"/>
      <c r="CV157" s="33"/>
      <c r="CW157" s="33"/>
      <c r="CX157" s="33"/>
      <c r="CY157" s="33"/>
      <c r="CZ157" s="33"/>
      <c r="DA157" s="33"/>
      <c r="DB157" s="33"/>
      <c r="DC157" s="33"/>
      <c r="DD157" s="33"/>
      <c r="DE157" s="33"/>
      <c r="DF157" s="33"/>
      <c r="DG157" s="33"/>
      <c r="DH157" s="33"/>
      <c r="DI157" s="33"/>
      <c r="DJ157" s="33"/>
      <c r="DK157" s="33"/>
      <c r="DL157" s="33"/>
      <c r="DM157" s="33"/>
      <c r="DN157" s="33"/>
      <c r="DO157" s="33"/>
      <c r="DP157" s="33"/>
      <c r="DQ157" s="33"/>
      <c r="DR157" s="33"/>
      <c r="DS157" s="33"/>
      <c r="DT157" s="33"/>
      <c r="DU157" s="33"/>
      <c r="DV157" s="33"/>
      <c r="DW157" s="33"/>
      <c r="DX157" s="33"/>
      <c r="DY157" s="33"/>
      <c r="DZ157" s="33"/>
      <c r="EA157" s="33"/>
      <c r="EB157" s="33"/>
      <c r="EC157" s="33"/>
      <c r="ED157" s="33"/>
      <c r="EE157" s="33"/>
      <c r="EF157" s="33"/>
      <c r="EG157" s="33"/>
      <c r="EH157" s="33"/>
      <c r="EI157" s="33"/>
      <c r="EJ157" s="33"/>
      <c r="EK157" s="33"/>
      <c r="EL157" s="33"/>
      <c r="EM157" s="33"/>
      <c r="EN157" s="33"/>
      <c r="EO157" s="33"/>
      <c r="EP157" s="33"/>
      <c r="EQ157" s="33"/>
      <c r="ER157" s="33"/>
      <c r="ES157" s="33"/>
      <c r="ET157" s="33"/>
      <c r="EU157" s="33"/>
      <c r="EV157" s="33"/>
      <c r="EW157" s="33"/>
      <c r="EX157" s="33"/>
      <c r="EY157" s="33"/>
      <c r="EZ157" s="33"/>
      <c r="FA157" s="33"/>
      <c r="FB157" s="33"/>
      <c r="FC157" s="33"/>
      <c r="FD157" s="33"/>
      <c r="FE157" s="33"/>
      <c r="FF157" s="33"/>
      <c r="FG157" s="33"/>
      <c r="FH157" s="33"/>
      <c r="FI157" s="33"/>
      <c r="FJ157" s="33"/>
      <c r="FK157" s="33"/>
      <c r="FL157" s="33"/>
    </row>
    <row r="158" spans="1:168" x14ac:dyDescent="0.2">
      <c r="A158" s="1"/>
      <c r="C158" s="33"/>
      <c r="D158" s="33"/>
      <c r="E158" s="33"/>
      <c r="F158" s="33"/>
      <c r="G158" s="33"/>
      <c r="H158" s="33"/>
      <c r="I158" s="33"/>
      <c r="J158" s="33"/>
      <c r="K158" s="33"/>
      <c r="L158" s="33"/>
      <c r="M158" s="33"/>
      <c r="N158" s="33"/>
      <c r="O158" s="33"/>
      <c r="P158" s="33"/>
      <c r="Q158" s="33"/>
      <c r="R158" s="33"/>
      <c r="S158" s="33"/>
      <c r="T158" s="33"/>
      <c r="U158" s="33"/>
      <c r="V158" s="33"/>
      <c r="W158" s="33"/>
      <c r="X158" s="33"/>
      <c r="Y158" s="33"/>
      <c r="Z158" s="33"/>
      <c r="AA158" s="33"/>
      <c r="AB158" s="33"/>
      <c r="AC158" s="33"/>
      <c r="AD158" s="33"/>
      <c r="AE158" s="33"/>
      <c r="AF158" s="33"/>
      <c r="AG158" s="33"/>
      <c r="AH158" s="33"/>
      <c r="AI158" s="33"/>
      <c r="AJ158" s="33"/>
      <c r="AK158" s="33"/>
      <c r="AL158" s="33"/>
      <c r="AM158" s="33"/>
      <c r="AN158" s="33"/>
      <c r="AO158" s="33"/>
      <c r="AP158" s="33"/>
      <c r="AQ158" s="33"/>
      <c r="AR158" s="33"/>
      <c r="AS158" s="33"/>
      <c r="AT158" s="33"/>
      <c r="AU158" s="33"/>
      <c r="AV158" s="33"/>
      <c r="AW158" s="33"/>
      <c r="AX158" s="33"/>
      <c r="AY158" s="33"/>
      <c r="AZ158" s="33"/>
      <c r="BA158" s="33"/>
      <c r="BB158" s="33"/>
      <c r="BC158" s="33"/>
      <c r="BD158" s="33"/>
      <c r="BE158" s="33"/>
      <c r="BF158" s="33"/>
      <c r="BG158" s="33"/>
      <c r="BH158" s="33"/>
      <c r="BI158" s="33"/>
      <c r="BJ158" s="33"/>
      <c r="BK158" s="33"/>
      <c r="BL158" s="33"/>
      <c r="BM158" s="33"/>
      <c r="BN158" s="33"/>
      <c r="BO158" s="33"/>
      <c r="BP158" s="33"/>
      <c r="BQ158" s="33"/>
      <c r="BR158" s="33"/>
      <c r="BS158" s="33"/>
      <c r="BT158" s="33"/>
      <c r="BU158" s="33"/>
      <c r="BV158" s="33"/>
      <c r="BW158" s="33"/>
      <c r="BX158" s="33"/>
      <c r="BY158" s="33"/>
      <c r="BZ158" s="85">
        <f t="shared" si="5"/>
        <v>0</v>
      </c>
      <c r="CA158" s="33"/>
      <c r="CB158" s="33"/>
      <c r="CC158" s="33"/>
      <c r="CD158" s="33"/>
      <c r="CE158" s="33"/>
      <c r="CF158" s="33"/>
      <c r="CG158" s="33"/>
      <c r="CH158" s="33"/>
      <c r="CI158" s="33"/>
      <c r="CJ158" s="33"/>
      <c r="CK158" s="33"/>
      <c r="CL158" s="33"/>
      <c r="CM158" s="33"/>
      <c r="CN158" s="33"/>
      <c r="CO158" s="33"/>
      <c r="CP158" s="33"/>
      <c r="CQ158" s="33"/>
      <c r="CR158" s="33"/>
      <c r="CS158" s="33"/>
      <c r="CT158" s="33"/>
      <c r="CU158" s="33"/>
      <c r="CV158" s="33"/>
      <c r="CW158" s="33"/>
      <c r="CX158" s="33"/>
      <c r="CY158" s="33"/>
      <c r="CZ158" s="33"/>
      <c r="DA158" s="33"/>
      <c r="DB158" s="33"/>
      <c r="DC158" s="33"/>
      <c r="DD158" s="33"/>
      <c r="DE158" s="33"/>
      <c r="DF158" s="33"/>
      <c r="DG158" s="33"/>
      <c r="DH158" s="33"/>
      <c r="DI158" s="33"/>
      <c r="DJ158" s="33"/>
      <c r="DK158" s="33"/>
      <c r="DL158" s="33"/>
      <c r="DM158" s="33"/>
      <c r="DN158" s="33"/>
      <c r="DO158" s="33"/>
      <c r="DP158" s="33"/>
      <c r="DQ158" s="33"/>
      <c r="DR158" s="33"/>
      <c r="DS158" s="33"/>
      <c r="DT158" s="33"/>
      <c r="DU158" s="33"/>
      <c r="DV158" s="33"/>
      <c r="DW158" s="33"/>
      <c r="DX158" s="33"/>
      <c r="DY158" s="33"/>
      <c r="DZ158" s="33"/>
      <c r="EA158" s="33"/>
      <c r="EB158" s="33"/>
      <c r="EC158" s="33"/>
      <c r="ED158" s="33"/>
      <c r="EE158" s="33"/>
      <c r="EF158" s="33"/>
      <c r="EG158" s="33"/>
      <c r="EH158" s="33"/>
      <c r="EI158" s="33"/>
      <c r="EJ158" s="33"/>
      <c r="EK158" s="33"/>
      <c r="EL158" s="33"/>
      <c r="EM158" s="33"/>
      <c r="EN158" s="33"/>
      <c r="EO158" s="33"/>
      <c r="EP158" s="33"/>
      <c r="EQ158" s="33"/>
      <c r="ER158" s="33"/>
      <c r="ES158" s="33"/>
      <c r="ET158" s="33"/>
      <c r="EU158" s="33"/>
      <c r="EV158" s="33"/>
      <c r="EW158" s="33"/>
      <c r="EX158" s="33"/>
      <c r="EY158" s="33"/>
      <c r="EZ158" s="33"/>
      <c r="FA158" s="33"/>
      <c r="FB158" s="33"/>
      <c r="FC158" s="33"/>
      <c r="FD158" s="33"/>
      <c r="FE158" s="33"/>
      <c r="FF158" s="33"/>
      <c r="FG158" s="33"/>
      <c r="FH158" s="33"/>
      <c r="FI158" s="33"/>
      <c r="FJ158" s="33"/>
      <c r="FK158" s="33"/>
      <c r="FL158" s="33"/>
    </row>
    <row r="159" spans="1:168" x14ac:dyDescent="0.2">
      <c r="A159" s="1"/>
      <c r="C159" s="33"/>
      <c r="D159" s="33"/>
      <c r="E159" s="33"/>
      <c r="F159" s="33"/>
      <c r="G159" s="33"/>
      <c r="H159" s="33"/>
      <c r="I159" s="33"/>
      <c r="J159" s="33"/>
      <c r="K159" s="33"/>
      <c r="L159" s="33"/>
      <c r="M159" s="33"/>
      <c r="N159" s="33"/>
      <c r="O159" s="33"/>
      <c r="P159" s="33"/>
      <c r="Q159" s="33"/>
      <c r="R159" s="33"/>
      <c r="S159" s="33"/>
      <c r="T159" s="33"/>
      <c r="U159" s="33"/>
      <c r="V159" s="33"/>
      <c r="W159" s="33"/>
      <c r="X159" s="33"/>
      <c r="Y159" s="33"/>
      <c r="Z159" s="33"/>
      <c r="AA159" s="33"/>
      <c r="AB159" s="33"/>
      <c r="AC159" s="33"/>
      <c r="AD159" s="33"/>
      <c r="AE159" s="33"/>
      <c r="AF159" s="33"/>
      <c r="AG159" s="33"/>
      <c r="AH159" s="33"/>
      <c r="AI159" s="33"/>
      <c r="AJ159" s="33"/>
      <c r="AK159" s="33"/>
      <c r="AL159" s="33"/>
      <c r="AM159" s="33"/>
      <c r="AN159" s="33"/>
      <c r="AO159" s="33"/>
      <c r="AP159" s="33"/>
      <c r="AQ159" s="33"/>
      <c r="AR159" s="33"/>
      <c r="AS159" s="33"/>
      <c r="AT159" s="33"/>
      <c r="AU159" s="33"/>
      <c r="AV159" s="33"/>
      <c r="AW159" s="33"/>
      <c r="AX159" s="33"/>
      <c r="AY159" s="33"/>
      <c r="AZ159" s="33"/>
      <c r="BA159" s="33"/>
      <c r="BB159" s="33"/>
      <c r="BC159" s="33"/>
      <c r="BD159" s="33"/>
      <c r="BE159" s="33"/>
      <c r="BF159" s="33"/>
      <c r="BG159" s="33"/>
      <c r="BH159" s="33"/>
      <c r="BI159" s="33"/>
      <c r="BJ159" s="33"/>
      <c r="BK159" s="33"/>
      <c r="BL159" s="33"/>
      <c r="BM159" s="33"/>
      <c r="BN159" s="33"/>
      <c r="BO159" s="33"/>
      <c r="BP159" s="33"/>
      <c r="BQ159" s="33"/>
      <c r="BR159" s="33"/>
      <c r="BS159" s="33"/>
      <c r="BT159" s="33"/>
      <c r="BU159" s="33"/>
      <c r="BV159" s="33"/>
      <c r="BW159" s="33"/>
      <c r="BX159" s="33"/>
      <c r="BY159" s="33"/>
      <c r="BZ159" s="85">
        <f t="shared" si="5"/>
        <v>0</v>
      </c>
      <c r="CA159" s="33"/>
      <c r="CB159" s="33"/>
      <c r="CC159" s="33"/>
      <c r="CD159" s="33"/>
      <c r="CE159" s="33"/>
      <c r="CF159" s="33"/>
      <c r="CG159" s="33"/>
      <c r="CH159" s="33"/>
      <c r="CI159" s="33"/>
      <c r="CJ159" s="33"/>
      <c r="CK159" s="33"/>
      <c r="CL159" s="33"/>
      <c r="CM159" s="33"/>
      <c r="CN159" s="33"/>
      <c r="CO159" s="33"/>
      <c r="CP159" s="33"/>
      <c r="CQ159" s="33"/>
      <c r="CR159" s="33"/>
      <c r="CS159" s="33"/>
      <c r="CT159" s="33"/>
      <c r="CU159" s="33"/>
      <c r="CV159" s="33"/>
      <c r="CW159" s="33"/>
      <c r="CX159" s="33"/>
      <c r="CY159" s="33"/>
      <c r="CZ159" s="33"/>
      <c r="DA159" s="33"/>
      <c r="DB159" s="33"/>
      <c r="DC159" s="33"/>
      <c r="DD159" s="33"/>
      <c r="DE159" s="33"/>
      <c r="DF159" s="33"/>
      <c r="DG159" s="33"/>
      <c r="DH159" s="33"/>
      <c r="DI159" s="33"/>
      <c r="DJ159" s="33"/>
      <c r="DK159" s="33"/>
      <c r="DL159" s="33"/>
      <c r="DM159" s="33"/>
      <c r="DN159" s="33"/>
      <c r="DO159" s="33"/>
      <c r="DP159" s="33"/>
      <c r="DQ159" s="33"/>
      <c r="DR159" s="33"/>
      <c r="DS159" s="33"/>
      <c r="DT159" s="33"/>
      <c r="DU159" s="33"/>
      <c r="DV159" s="33"/>
      <c r="DW159" s="33"/>
      <c r="DX159" s="33"/>
      <c r="DY159" s="33"/>
      <c r="DZ159" s="33"/>
      <c r="EA159" s="33"/>
      <c r="EB159" s="33"/>
      <c r="EC159" s="33"/>
      <c r="ED159" s="33"/>
      <c r="EE159" s="33"/>
      <c r="EF159" s="33"/>
      <c r="EG159" s="33"/>
      <c r="EH159" s="33"/>
      <c r="EI159" s="33"/>
      <c r="EJ159" s="33"/>
      <c r="EK159" s="33"/>
      <c r="EL159" s="33"/>
      <c r="EM159" s="33"/>
      <c r="EN159" s="33"/>
      <c r="EO159" s="33"/>
      <c r="EP159" s="33"/>
      <c r="EQ159" s="33"/>
      <c r="ER159" s="33"/>
      <c r="ES159" s="33"/>
      <c r="ET159" s="33"/>
      <c r="EU159" s="33"/>
      <c r="EV159" s="33"/>
      <c r="EW159" s="33"/>
      <c r="EX159" s="33"/>
      <c r="EY159" s="33"/>
      <c r="EZ159" s="33"/>
      <c r="FA159" s="33"/>
      <c r="FB159" s="33"/>
      <c r="FC159" s="33"/>
      <c r="FD159" s="33"/>
      <c r="FE159" s="33"/>
      <c r="FF159" s="33"/>
      <c r="FG159" s="33"/>
      <c r="FH159" s="33"/>
      <c r="FI159" s="33"/>
      <c r="FJ159" s="33"/>
      <c r="FK159" s="33"/>
      <c r="FL159" s="33"/>
    </row>
    <row r="160" spans="1:168" x14ac:dyDescent="0.2">
      <c r="A160" s="1"/>
      <c r="C160" s="33"/>
      <c r="D160" s="33"/>
      <c r="E160" s="33"/>
      <c r="F160" s="33"/>
      <c r="G160" s="33"/>
      <c r="H160" s="33"/>
      <c r="I160" s="33"/>
      <c r="J160" s="33"/>
      <c r="K160" s="33"/>
      <c r="L160" s="33"/>
      <c r="M160" s="33"/>
      <c r="N160" s="33"/>
      <c r="O160" s="33"/>
      <c r="P160" s="33"/>
      <c r="Q160" s="33"/>
      <c r="R160" s="33"/>
      <c r="S160" s="33"/>
      <c r="T160" s="33"/>
      <c r="U160" s="33"/>
      <c r="V160" s="33"/>
      <c r="W160" s="33"/>
      <c r="X160" s="33"/>
      <c r="Y160" s="33"/>
      <c r="Z160" s="33"/>
      <c r="AA160" s="33"/>
      <c r="AB160" s="33"/>
      <c r="AC160" s="33"/>
      <c r="AD160" s="33"/>
      <c r="AE160" s="33"/>
      <c r="AF160" s="33"/>
      <c r="AG160" s="33"/>
      <c r="AH160" s="33"/>
      <c r="AI160" s="33"/>
      <c r="AJ160" s="33"/>
      <c r="AK160" s="33"/>
      <c r="AL160" s="33"/>
      <c r="AM160" s="33"/>
      <c r="AN160" s="33"/>
      <c r="AO160" s="33"/>
      <c r="AP160" s="33"/>
      <c r="AQ160" s="33"/>
      <c r="AR160" s="33"/>
      <c r="AS160" s="33"/>
      <c r="AT160" s="33"/>
      <c r="AU160" s="33"/>
      <c r="AV160" s="33"/>
      <c r="AW160" s="33"/>
      <c r="AX160" s="33"/>
      <c r="AY160" s="33"/>
      <c r="AZ160" s="33"/>
      <c r="BA160" s="33"/>
      <c r="BB160" s="33"/>
      <c r="BC160" s="33"/>
      <c r="BD160" s="33"/>
      <c r="BE160" s="33"/>
      <c r="BF160" s="33"/>
      <c r="BG160" s="33"/>
      <c r="BH160" s="33"/>
      <c r="BI160" s="33"/>
      <c r="BJ160" s="33"/>
      <c r="BK160" s="33"/>
      <c r="BL160" s="33"/>
      <c r="BM160" s="33"/>
      <c r="BN160" s="33"/>
      <c r="BO160" s="33"/>
      <c r="BP160" s="33"/>
      <c r="BQ160" s="33"/>
      <c r="BR160" s="33"/>
      <c r="BS160" s="33"/>
      <c r="BT160" s="33"/>
      <c r="BU160" s="33"/>
      <c r="BV160" s="33"/>
      <c r="BW160" s="33"/>
      <c r="BX160" s="33"/>
      <c r="BY160" s="33"/>
      <c r="BZ160" s="85">
        <f t="shared" si="5"/>
        <v>0</v>
      </c>
      <c r="CA160" s="33"/>
      <c r="CB160" s="33"/>
      <c r="CC160" s="33"/>
      <c r="CD160" s="33"/>
      <c r="CE160" s="33"/>
      <c r="CF160" s="33"/>
      <c r="CG160" s="33"/>
      <c r="CH160" s="33"/>
      <c r="CI160" s="33"/>
      <c r="CJ160" s="33"/>
      <c r="CK160" s="33"/>
      <c r="CL160" s="33"/>
      <c r="CM160" s="33"/>
      <c r="CN160" s="33"/>
      <c r="CO160" s="33"/>
      <c r="CP160" s="33"/>
      <c r="CQ160" s="33"/>
      <c r="CR160" s="33"/>
      <c r="CS160" s="33"/>
      <c r="CT160" s="33"/>
      <c r="CU160" s="33"/>
      <c r="CV160" s="33"/>
      <c r="CW160" s="33"/>
      <c r="CX160" s="33"/>
      <c r="CY160" s="33"/>
      <c r="CZ160" s="33"/>
      <c r="DA160" s="33"/>
      <c r="DB160" s="33"/>
      <c r="DC160" s="33"/>
      <c r="DD160" s="33"/>
      <c r="DE160" s="33"/>
      <c r="DF160" s="33"/>
      <c r="DG160" s="33"/>
      <c r="DH160" s="33"/>
      <c r="DI160" s="33"/>
      <c r="DJ160" s="33"/>
      <c r="DK160" s="33"/>
      <c r="DL160" s="33"/>
      <c r="DM160" s="33"/>
      <c r="DN160" s="33"/>
      <c r="DO160" s="33"/>
      <c r="DP160" s="33"/>
      <c r="DQ160" s="33"/>
      <c r="DR160" s="33"/>
      <c r="DS160" s="33"/>
      <c r="DT160" s="33"/>
      <c r="DU160" s="33"/>
      <c r="DV160" s="33"/>
      <c r="DW160" s="33"/>
      <c r="DX160" s="33"/>
      <c r="DY160" s="33"/>
      <c r="DZ160" s="33"/>
      <c r="EA160" s="33"/>
      <c r="EB160" s="33"/>
      <c r="EC160" s="33"/>
      <c r="ED160" s="33"/>
      <c r="EE160" s="33"/>
      <c r="EF160" s="33"/>
      <c r="EG160" s="33"/>
      <c r="EH160" s="33"/>
      <c r="EI160" s="33"/>
      <c r="EJ160" s="33"/>
      <c r="EK160" s="33"/>
      <c r="EL160" s="33"/>
      <c r="EM160" s="33"/>
      <c r="EN160" s="33"/>
      <c r="EO160" s="33"/>
      <c r="EP160" s="33"/>
      <c r="EQ160" s="33"/>
      <c r="ER160" s="33"/>
      <c r="ES160" s="33"/>
      <c r="ET160" s="33"/>
      <c r="EU160" s="33"/>
      <c r="EV160" s="33"/>
      <c r="EW160" s="33"/>
      <c r="EX160" s="33"/>
      <c r="EY160" s="33"/>
      <c r="EZ160" s="33"/>
      <c r="FA160" s="33"/>
      <c r="FB160" s="33"/>
      <c r="FC160" s="33"/>
      <c r="FD160" s="33"/>
      <c r="FE160" s="33"/>
      <c r="FF160" s="33"/>
      <c r="FG160" s="33"/>
      <c r="FH160" s="33"/>
      <c r="FI160" s="33"/>
      <c r="FJ160" s="33"/>
      <c r="FK160" s="33"/>
      <c r="FL160" s="33"/>
    </row>
    <row r="161" spans="1:168" x14ac:dyDescent="0.2">
      <c r="A161" s="1"/>
      <c r="C161" s="33"/>
      <c r="D161" s="33"/>
      <c r="E161" s="33"/>
      <c r="F161" s="33"/>
      <c r="G161" s="33"/>
      <c r="H161" s="33"/>
      <c r="I161" s="33"/>
      <c r="J161" s="33"/>
      <c r="K161" s="33"/>
      <c r="L161" s="33"/>
      <c r="M161" s="33"/>
      <c r="N161" s="33"/>
      <c r="O161" s="33"/>
      <c r="P161" s="33"/>
      <c r="Q161" s="33"/>
      <c r="R161" s="33"/>
      <c r="S161" s="33"/>
      <c r="T161" s="33"/>
      <c r="U161" s="33"/>
      <c r="V161" s="33"/>
      <c r="W161" s="33"/>
      <c r="X161" s="33"/>
      <c r="Y161" s="33"/>
      <c r="Z161" s="33"/>
      <c r="AA161" s="33"/>
      <c r="AB161" s="33"/>
      <c r="AC161" s="33"/>
      <c r="AD161" s="33"/>
      <c r="AE161" s="33"/>
      <c r="AF161" s="33"/>
      <c r="AG161" s="33"/>
      <c r="AH161" s="33"/>
      <c r="AI161" s="33"/>
      <c r="AJ161" s="33"/>
      <c r="AK161" s="33"/>
      <c r="AL161" s="33"/>
      <c r="AM161" s="33"/>
      <c r="AN161" s="33"/>
      <c r="AO161" s="33"/>
      <c r="AP161" s="33"/>
      <c r="AQ161" s="33"/>
      <c r="AR161" s="33"/>
      <c r="AS161" s="33"/>
      <c r="AT161" s="33"/>
      <c r="AU161" s="33"/>
      <c r="AV161" s="33"/>
      <c r="AW161" s="33"/>
      <c r="AX161" s="33"/>
      <c r="AY161" s="33"/>
      <c r="AZ161" s="33"/>
      <c r="BA161" s="33"/>
      <c r="BB161" s="33"/>
      <c r="BC161" s="33"/>
      <c r="BD161" s="33"/>
      <c r="BE161" s="33"/>
      <c r="BF161" s="33"/>
      <c r="BG161" s="33"/>
      <c r="BH161" s="33"/>
      <c r="BI161" s="33"/>
      <c r="BJ161" s="33"/>
      <c r="BK161" s="33"/>
      <c r="BL161" s="33"/>
      <c r="BM161" s="33"/>
      <c r="BN161" s="33"/>
      <c r="BO161" s="33"/>
      <c r="BP161" s="33"/>
      <c r="BQ161" s="33"/>
      <c r="BR161" s="33"/>
      <c r="BS161" s="33"/>
      <c r="BT161" s="33"/>
      <c r="BU161" s="33"/>
      <c r="BV161" s="33"/>
      <c r="BW161" s="33"/>
      <c r="BX161" s="33"/>
      <c r="BY161" s="33"/>
      <c r="BZ161" s="85">
        <f t="shared" si="5"/>
        <v>0</v>
      </c>
      <c r="CA161" s="33"/>
      <c r="CB161" s="33"/>
      <c r="CC161" s="33"/>
      <c r="CD161" s="33"/>
      <c r="CE161" s="33"/>
      <c r="CF161" s="33"/>
      <c r="CG161" s="33"/>
      <c r="CH161" s="33"/>
      <c r="CI161" s="33"/>
      <c r="CJ161" s="33"/>
      <c r="CK161" s="33"/>
      <c r="CL161" s="33"/>
      <c r="CM161" s="33"/>
      <c r="CN161" s="33"/>
      <c r="CO161" s="33"/>
      <c r="CP161" s="33"/>
      <c r="CQ161" s="33"/>
      <c r="CR161" s="33"/>
      <c r="CS161" s="33"/>
      <c r="CT161" s="33"/>
      <c r="CU161" s="33"/>
      <c r="CV161" s="33"/>
      <c r="CW161" s="33"/>
      <c r="CX161" s="33"/>
      <c r="CY161" s="33"/>
      <c r="CZ161" s="33"/>
      <c r="DA161" s="33"/>
      <c r="DB161" s="33"/>
      <c r="DC161" s="33"/>
      <c r="DD161" s="33"/>
      <c r="DE161" s="33"/>
      <c r="DF161" s="33"/>
      <c r="DG161" s="33"/>
      <c r="DH161" s="33"/>
      <c r="DI161" s="33"/>
      <c r="DJ161" s="33"/>
      <c r="DK161" s="33"/>
      <c r="DL161" s="33"/>
      <c r="DM161" s="33"/>
      <c r="DN161" s="33"/>
      <c r="DO161" s="33"/>
      <c r="DP161" s="33"/>
      <c r="DQ161" s="33"/>
      <c r="DR161" s="33"/>
      <c r="DS161" s="33"/>
      <c r="DT161" s="33"/>
      <c r="DU161" s="33"/>
      <c r="DV161" s="33"/>
      <c r="DW161" s="33"/>
      <c r="DX161" s="33"/>
      <c r="DY161" s="33"/>
      <c r="DZ161" s="33"/>
      <c r="EA161" s="33"/>
      <c r="EB161" s="33"/>
      <c r="EC161" s="33"/>
      <c r="ED161" s="33"/>
      <c r="EE161" s="33"/>
      <c r="EF161" s="33"/>
      <c r="EG161" s="33"/>
      <c r="EH161" s="33"/>
      <c r="EI161" s="33"/>
      <c r="EJ161" s="33"/>
      <c r="EK161" s="33"/>
      <c r="EL161" s="33"/>
      <c r="EM161" s="33"/>
      <c r="EN161" s="33"/>
      <c r="EO161" s="33"/>
      <c r="EP161" s="33"/>
      <c r="EQ161" s="33"/>
      <c r="ER161" s="33"/>
      <c r="ES161" s="33"/>
      <c r="ET161" s="33"/>
      <c r="EU161" s="33"/>
      <c r="EV161" s="33"/>
      <c r="EW161" s="33"/>
      <c r="EX161" s="33"/>
      <c r="EY161" s="33"/>
      <c r="EZ161" s="33"/>
      <c r="FA161" s="33"/>
      <c r="FB161" s="33"/>
      <c r="FC161" s="33"/>
      <c r="FD161" s="33"/>
      <c r="FE161" s="33"/>
      <c r="FF161" s="33"/>
      <c r="FG161" s="33"/>
      <c r="FH161" s="33"/>
      <c r="FI161" s="33"/>
      <c r="FJ161" s="33"/>
      <c r="FK161" s="33"/>
      <c r="FL161" s="33"/>
    </row>
    <row r="162" spans="1:168" x14ac:dyDescent="0.2">
      <c r="A162" s="1"/>
      <c r="C162" s="33"/>
      <c r="D162" s="33"/>
      <c r="E162" s="33"/>
      <c r="F162" s="33"/>
      <c r="G162" s="33"/>
      <c r="H162" s="33"/>
      <c r="I162" s="33"/>
      <c r="J162" s="33"/>
      <c r="K162" s="33"/>
      <c r="L162" s="33"/>
      <c r="M162" s="33"/>
      <c r="N162" s="33"/>
      <c r="O162" s="33"/>
      <c r="P162" s="33"/>
      <c r="Q162" s="33"/>
      <c r="R162" s="33"/>
      <c r="S162" s="33"/>
      <c r="T162" s="33"/>
      <c r="U162" s="33"/>
      <c r="V162" s="33"/>
      <c r="W162" s="33"/>
      <c r="X162" s="33"/>
      <c r="Y162" s="33"/>
      <c r="Z162" s="33"/>
      <c r="AA162" s="33"/>
      <c r="AB162" s="33"/>
      <c r="AC162" s="33"/>
      <c r="AD162" s="33"/>
      <c r="AE162" s="33"/>
      <c r="AF162" s="33"/>
      <c r="AG162" s="33"/>
      <c r="AH162" s="33"/>
      <c r="AI162" s="33"/>
      <c r="AJ162" s="33"/>
      <c r="AK162" s="33"/>
      <c r="AL162" s="33"/>
      <c r="AM162" s="33"/>
      <c r="AN162" s="33"/>
      <c r="AO162" s="33"/>
      <c r="AP162" s="33"/>
      <c r="AQ162" s="33"/>
      <c r="AR162" s="33"/>
      <c r="AS162" s="33"/>
      <c r="AT162" s="33"/>
      <c r="AU162" s="33"/>
      <c r="AV162" s="33"/>
      <c r="AW162" s="33"/>
      <c r="AX162" s="33"/>
      <c r="AY162" s="33"/>
      <c r="AZ162" s="33"/>
      <c r="BA162" s="33"/>
      <c r="BB162" s="33"/>
      <c r="BC162" s="33"/>
      <c r="BD162" s="33"/>
      <c r="BE162" s="33"/>
      <c r="BF162" s="33"/>
      <c r="BG162" s="33"/>
      <c r="BH162" s="33"/>
      <c r="BI162" s="33"/>
      <c r="BJ162" s="33"/>
      <c r="BK162" s="33"/>
      <c r="BL162" s="33"/>
      <c r="BM162" s="33"/>
      <c r="BN162" s="33"/>
      <c r="BO162" s="33"/>
      <c r="BP162" s="33"/>
      <c r="BQ162" s="33"/>
      <c r="BR162" s="33"/>
      <c r="BS162" s="33"/>
      <c r="BT162" s="33"/>
      <c r="BU162" s="33"/>
      <c r="BV162" s="33"/>
      <c r="BW162" s="33"/>
      <c r="BX162" s="33"/>
      <c r="BY162" s="33"/>
      <c r="BZ162" s="85">
        <f t="shared" si="5"/>
        <v>0</v>
      </c>
      <c r="CA162" s="33"/>
      <c r="CB162" s="33"/>
      <c r="CC162" s="33"/>
      <c r="CD162" s="33"/>
      <c r="CE162" s="33"/>
      <c r="CF162" s="33"/>
      <c r="CG162" s="33"/>
      <c r="CH162" s="33"/>
      <c r="CI162" s="33"/>
      <c r="CJ162" s="33"/>
      <c r="CK162" s="33"/>
      <c r="CL162" s="33"/>
      <c r="CM162" s="33"/>
      <c r="CN162" s="33"/>
      <c r="CO162" s="33"/>
      <c r="CP162" s="33"/>
      <c r="CQ162" s="33"/>
      <c r="CR162" s="33"/>
      <c r="CS162" s="33"/>
      <c r="CT162" s="33"/>
      <c r="CU162" s="33"/>
      <c r="CV162" s="33"/>
      <c r="CW162" s="33"/>
      <c r="CX162" s="33"/>
      <c r="CY162" s="33"/>
      <c r="CZ162" s="33"/>
      <c r="DA162" s="33"/>
      <c r="DB162" s="33"/>
      <c r="DC162" s="33"/>
      <c r="DD162" s="33"/>
      <c r="DE162" s="33"/>
      <c r="DF162" s="33"/>
      <c r="DG162" s="33"/>
      <c r="DH162" s="33"/>
      <c r="DI162" s="33"/>
      <c r="DJ162" s="33"/>
      <c r="DK162" s="33"/>
      <c r="DL162" s="33"/>
      <c r="DM162" s="33"/>
      <c r="DN162" s="33"/>
      <c r="DO162" s="33"/>
      <c r="DP162" s="33"/>
      <c r="DQ162" s="33"/>
      <c r="DR162" s="33"/>
      <c r="DS162" s="33"/>
      <c r="DT162" s="33"/>
      <c r="DU162" s="33"/>
      <c r="DV162" s="33"/>
      <c r="DW162" s="33"/>
      <c r="DX162" s="33"/>
      <c r="DY162" s="33"/>
      <c r="DZ162" s="33"/>
      <c r="EA162" s="33"/>
      <c r="EB162" s="33"/>
      <c r="EC162" s="33"/>
      <c r="ED162" s="33"/>
      <c r="EE162" s="33"/>
      <c r="EF162" s="33"/>
      <c r="EG162" s="33"/>
      <c r="EH162" s="33"/>
      <c r="EI162" s="33"/>
      <c r="EJ162" s="33"/>
      <c r="EK162" s="33"/>
      <c r="EL162" s="33"/>
      <c r="EM162" s="33"/>
      <c r="EN162" s="33"/>
      <c r="EO162" s="33"/>
      <c r="EP162" s="33"/>
      <c r="EQ162" s="33"/>
      <c r="ER162" s="33"/>
      <c r="ES162" s="33"/>
      <c r="ET162" s="33"/>
      <c r="EU162" s="33"/>
      <c r="EV162" s="33"/>
      <c r="EW162" s="33"/>
      <c r="EX162" s="33"/>
      <c r="EY162" s="33"/>
      <c r="EZ162" s="33"/>
      <c r="FA162" s="33"/>
      <c r="FB162" s="33"/>
      <c r="FC162" s="33"/>
      <c r="FD162" s="33"/>
      <c r="FE162" s="33"/>
      <c r="FF162" s="33"/>
      <c r="FG162" s="33"/>
      <c r="FH162" s="33"/>
      <c r="FI162" s="33"/>
      <c r="FJ162" s="33"/>
      <c r="FK162" s="33"/>
      <c r="FL162" s="33"/>
    </row>
    <row r="163" spans="1:168" x14ac:dyDescent="0.2">
      <c r="A163" s="1"/>
      <c r="C163" s="33"/>
      <c r="D163" s="33"/>
      <c r="E163" s="33"/>
      <c r="F163" s="33"/>
      <c r="G163" s="33"/>
      <c r="H163" s="33"/>
      <c r="I163" s="33"/>
      <c r="J163" s="33"/>
      <c r="K163" s="33"/>
      <c r="L163" s="33"/>
      <c r="M163" s="33"/>
      <c r="N163" s="33"/>
      <c r="O163" s="33"/>
      <c r="P163" s="33"/>
      <c r="Q163" s="33"/>
      <c r="R163" s="33"/>
      <c r="S163" s="33"/>
      <c r="T163" s="33"/>
      <c r="U163" s="33"/>
      <c r="V163" s="33"/>
      <c r="W163" s="33"/>
      <c r="X163" s="33"/>
      <c r="Y163" s="33"/>
      <c r="Z163" s="33"/>
      <c r="AA163" s="33"/>
      <c r="AB163" s="33"/>
      <c r="AC163" s="33"/>
      <c r="AD163" s="33"/>
      <c r="AE163" s="33"/>
      <c r="AF163" s="33"/>
      <c r="AG163" s="33"/>
      <c r="AH163" s="33"/>
      <c r="AI163" s="33"/>
      <c r="AJ163" s="33"/>
      <c r="AK163" s="33"/>
      <c r="AL163" s="33"/>
      <c r="AM163" s="33"/>
      <c r="AN163" s="33"/>
      <c r="AO163" s="33"/>
      <c r="AP163" s="33"/>
      <c r="AQ163" s="33"/>
      <c r="AR163" s="33"/>
      <c r="AS163" s="33"/>
      <c r="AT163" s="33"/>
      <c r="AU163" s="33"/>
      <c r="AV163" s="33"/>
      <c r="AW163" s="33"/>
      <c r="AX163" s="33"/>
      <c r="AY163" s="33"/>
      <c r="AZ163" s="33"/>
      <c r="BA163" s="33"/>
      <c r="BB163" s="33"/>
      <c r="BC163" s="33"/>
      <c r="BD163" s="33"/>
      <c r="BE163" s="33"/>
      <c r="BF163" s="33"/>
      <c r="BG163" s="33"/>
      <c r="BH163" s="33"/>
      <c r="BI163" s="33"/>
      <c r="BJ163" s="33"/>
      <c r="BK163" s="33"/>
      <c r="BL163" s="33"/>
      <c r="BM163" s="33"/>
      <c r="BN163" s="33"/>
      <c r="BO163" s="33"/>
      <c r="BP163" s="33"/>
      <c r="BQ163" s="33"/>
      <c r="BR163" s="33"/>
      <c r="BS163" s="33"/>
      <c r="BT163" s="33"/>
      <c r="BU163" s="33"/>
      <c r="BV163" s="33"/>
      <c r="BW163" s="33"/>
      <c r="BX163" s="33"/>
      <c r="BY163" s="33"/>
      <c r="BZ163" s="85">
        <f t="shared" si="5"/>
        <v>0</v>
      </c>
      <c r="CA163" s="33"/>
      <c r="CB163" s="33"/>
      <c r="CC163" s="33"/>
      <c r="CD163" s="33"/>
      <c r="CE163" s="33"/>
      <c r="CF163" s="33"/>
      <c r="CG163" s="33"/>
      <c r="CH163" s="33"/>
      <c r="CI163" s="33"/>
      <c r="CJ163" s="33"/>
      <c r="CK163" s="33"/>
      <c r="CL163" s="33"/>
      <c r="CM163" s="33"/>
      <c r="CN163" s="33"/>
      <c r="CO163" s="33"/>
      <c r="CP163" s="33"/>
      <c r="CQ163" s="33"/>
      <c r="CR163" s="33"/>
      <c r="CS163" s="33"/>
      <c r="CT163" s="33"/>
      <c r="CU163" s="33"/>
      <c r="CV163" s="33"/>
      <c r="CW163" s="33"/>
      <c r="CX163" s="33"/>
      <c r="CY163" s="33"/>
      <c r="CZ163" s="33"/>
      <c r="DA163" s="33"/>
      <c r="DB163" s="33"/>
      <c r="DC163" s="33"/>
      <c r="DD163" s="33"/>
      <c r="DE163" s="33"/>
      <c r="DF163" s="33"/>
      <c r="DG163" s="33"/>
      <c r="DH163" s="33"/>
      <c r="DI163" s="33"/>
      <c r="DJ163" s="33"/>
      <c r="DK163" s="33"/>
      <c r="DL163" s="33"/>
      <c r="DM163" s="33"/>
      <c r="DN163" s="33"/>
      <c r="DO163" s="33"/>
      <c r="DP163" s="33"/>
      <c r="DQ163" s="33"/>
      <c r="DR163" s="33"/>
      <c r="DS163" s="33"/>
      <c r="DT163" s="33"/>
      <c r="DU163" s="33"/>
      <c r="DV163" s="33"/>
      <c r="DW163" s="33"/>
      <c r="DX163" s="33"/>
      <c r="DY163" s="33"/>
      <c r="DZ163" s="33"/>
      <c r="EA163" s="33"/>
      <c r="EB163" s="33"/>
      <c r="EC163" s="33"/>
      <c r="ED163" s="33"/>
      <c r="EE163" s="33"/>
      <c r="EF163" s="33"/>
      <c r="EG163" s="33"/>
      <c r="EH163" s="33"/>
      <c r="EI163" s="33"/>
      <c r="EJ163" s="33"/>
      <c r="EK163" s="33"/>
      <c r="EL163" s="33"/>
      <c r="EM163" s="33"/>
      <c r="EN163" s="33"/>
      <c r="EO163" s="33"/>
      <c r="EP163" s="33"/>
      <c r="EQ163" s="33"/>
      <c r="ER163" s="33"/>
      <c r="ES163" s="33"/>
      <c r="ET163" s="33"/>
      <c r="EU163" s="33"/>
      <c r="EV163" s="33"/>
      <c r="EW163" s="33"/>
      <c r="EX163" s="33"/>
      <c r="EY163" s="33"/>
      <c r="EZ163" s="33"/>
      <c r="FA163" s="33"/>
      <c r="FB163" s="33"/>
      <c r="FC163" s="33"/>
      <c r="FD163" s="33"/>
      <c r="FE163" s="33"/>
      <c r="FF163" s="33"/>
      <c r="FG163" s="33"/>
      <c r="FH163" s="33"/>
      <c r="FI163" s="33"/>
      <c r="FJ163" s="33"/>
      <c r="FK163" s="33"/>
      <c r="FL163" s="33"/>
    </row>
    <row r="164" spans="1:168" x14ac:dyDescent="0.2">
      <c r="A164" s="1"/>
      <c r="C164" s="33"/>
      <c r="D164" s="33"/>
      <c r="E164" s="33"/>
      <c r="F164" s="33"/>
      <c r="G164" s="33"/>
      <c r="H164" s="33"/>
      <c r="I164" s="33"/>
      <c r="J164" s="33"/>
      <c r="K164" s="33"/>
      <c r="L164" s="33"/>
      <c r="M164" s="33"/>
      <c r="N164" s="33"/>
      <c r="O164" s="33"/>
      <c r="P164" s="33"/>
      <c r="Q164" s="33"/>
      <c r="R164" s="33"/>
      <c r="S164" s="33"/>
      <c r="T164" s="33"/>
      <c r="U164" s="33"/>
      <c r="V164" s="33"/>
      <c r="W164" s="33"/>
      <c r="X164" s="33"/>
      <c r="Y164" s="33"/>
      <c r="Z164" s="33"/>
      <c r="AA164" s="33"/>
      <c r="AB164" s="33"/>
      <c r="AC164" s="33"/>
      <c r="AD164" s="33"/>
      <c r="AE164" s="33"/>
      <c r="AF164" s="33"/>
      <c r="AG164" s="33"/>
      <c r="AH164" s="33"/>
      <c r="AI164" s="33"/>
      <c r="AJ164" s="33"/>
      <c r="AK164" s="33"/>
      <c r="AL164" s="33"/>
      <c r="AM164" s="33"/>
      <c r="AN164" s="33"/>
      <c r="AO164" s="33"/>
      <c r="AP164" s="33"/>
      <c r="AQ164" s="33"/>
      <c r="AR164" s="33"/>
      <c r="AS164" s="33"/>
      <c r="AT164" s="33"/>
      <c r="AU164" s="33"/>
      <c r="AV164" s="33"/>
      <c r="AW164" s="33"/>
      <c r="AX164" s="33"/>
      <c r="AY164" s="33"/>
      <c r="AZ164" s="33"/>
      <c r="BA164" s="33"/>
      <c r="BB164" s="33"/>
      <c r="BC164" s="33"/>
      <c r="BD164" s="33"/>
      <c r="BE164" s="33"/>
      <c r="BF164" s="33"/>
      <c r="BG164" s="33"/>
      <c r="BH164" s="33"/>
      <c r="BI164" s="33"/>
      <c r="BJ164" s="33"/>
      <c r="BK164" s="33"/>
      <c r="BL164" s="33"/>
      <c r="BM164" s="33"/>
      <c r="BN164" s="33"/>
      <c r="BO164" s="33"/>
      <c r="BP164" s="33"/>
      <c r="BQ164" s="33"/>
      <c r="BR164" s="33"/>
      <c r="BS164" s="33"/>
      <c r="BT164" s="33"/>
      <c r="BU164" s="33"/>
      <c r="BV164" s="33"/>
      <c r="BW164" s="33"/>
      <c r="BX164" s="33"/>
      <c r="BY164" s="33"/>
      <c r="BZ164" s="85">
        <f t="shared" si="5"/>
        <v>0</v>
      </c>
      <c r="CA164" s="33"/>
      <c r="CB164" s="33"/>
      <c r="CC164" s="33"/>
      <c r="CD164" s="33"/>
      <c r="CE164" s="33"/>
      <c r="CF164" s="33"/>
      <c r="CG164" s="33"/>
      <c r="CH164" s="33"/>
      <c r="CI164" s="33"/>
      <c r="CJ164" s="33"/>
      <c r="CK164" s="33"/>
      <c r="CL164" s="33"/>
      <c r="CM164" s="33"/>
      <c r="CN164" s="33"/>
      <c r="CO164" s="33"/>
      <c r="CP164" s="33"/>
      <c r="CQ164" s="33"/>
      <c r="CR164" s="33"/>
      <c r="CS164" s="33"/>
      <c r="CT164" s="33"/>
      <c r="CU164" s="33"/>
      <c r="CV164" s="33"/>
      <c r="CW164" s="33"/>
      <c r="CX164" s="33"/>
      <c r="CY164" s="33"/>
      <c r="CZ164" s="33"/>
      <c r="DA164" s="33"/>
      <c r="DB164" s="33"/>
      <c r="DC164" s="33"/>
      <c r="DD164" s="33"/>
      <c r="DE164" s="33"/>
      <c r="DF164" s="33"/>
      <c r="DG164" s="33"/>
      <c r="DH164" s="33"/>
      <c r="DI164" s="33"/>
      <c r="DJ164" s="33"/>
      <c r="DK164" s="33"/>
      <c r="DL164" s="33"/>
      <c r="DM164" s="33"/>
      <c r="DN164" s="33"/>
      <c r="DO164" s="33"/>
      <c r="DP164" s="33"/>
      <c r="DQ164" s="33"/>
      <c r="DR164" s="33"/>
      <c r="DS164" s="33"/>
      <c r="DT164" s="33"/>
      <c r="DU164" s="33"/>
      <c r="DV164" s="33"/>
      <c r="DW164" s="33"/>
      <c r="DX164" s="33"/>
      <c r="DY164" s="33"/>
      <c r="DZ164" s="33"/>
      <c r="EA164" s="33"/>
      <c r="EB164" s="33"/>
      <c r="EC164" s="33"/>
      <c r="ED164" s="33"/>
      <c r="EE164" s="33"/>
      <c r="EF164" s="33"/>
      <c r="EG164" s="33"/>
      <c r="EH164" s="33"/>
      <c r="EI164" s="33"/>
      <c r="EJ164" s="33"/>
      <c r="EK164" s="33"/>
      <c r="EL164" s="33"/>
      <c r="EM164" s="33"/>
      <c r="EN164" s="33"/>
      <c r="EO164" s="33"/>
      <c r="EP164" s="33"/>
      <c r="EQ164" s="33"/>
      <c r="ER164" s="33"/>
      <c r="ES164" s="33"/>
      <c r="ET164" s="33"/>
      <c r="EU164" s="33"/>
      <c r="EV164" s="33"/>
      <c r="EW164" s="33"/>
      <c r="EX164" s="33"/>
      <c r="EY164" s="33"/>
      <c r="EZ164" s="33"/>
      <c r="FA164" s="33"/>
      <c r="FB164" s="33"/>
      <c r="FC164" s="33"/>
      <c r="FD164" s="33"/>
      <c r="FE164" s="33"/>
      <c r="FF164" s="33"/>
      <c r="FG164" s="33"/>
      <c r="FH164" s="33"/>
      <c r="FI164" s="33"/>
      <c r="FJ164" s="33"/>
      <c r="FK164" s="33"/>
      <c r="FL164" s="33"/>
    </row>
    <row r="165" spans="1:168" x14ac:dyDescent="0.2">
      <c r="A165" s="1"/>
      <c r="C165" s="33"/>
      <c r="D165" s="33"/>
      <c r="E165" s="33"/>
      <c r="F165" s="33"/>
      <c r="G165" s="33"/>
      <c r="H165" s="33"/>
      <c r="I165" s="33"/>
      <c r="J165" s="33"/>
      <c r="K165" s="33"/>
      <c r="L165" s="33"/>
      <c r="M165" s="33"/>
      <c r="N165" s="33"/>
      <c r="O165" s="33"/>
      <c r="P165" s="33"/>
      <c r="Q165" s="33"/>
      <c r="R165" s="33"/>
      <c r="S165" s="33"/>
      <c r="T165" s="33"/>
      <c r="U165" s="33"/>
      <c r="V165" s="33"/>
      <c r="W165" s="33"/>
      <c r="X165" s="33"/>
      <c r="Y165" s="33"/>
      <c r="Z165" s="33"/>
      <c r="AA165" s="33"/>
      <c r="AB165" s="33"/>
      <c r="AC165" s="33"/>
      <c r="AD165" s="33"/>
      <c r="AE165" s="33"/>
      <c r="AF165" s="33"/>
      <c r="AG165" s="33"/>
      <c r="AH165" s="33"/>
      <c r="AI165" s="33"/>
      <c r="AJ165" s="33"/>
      <c r="AK165" s="33"/>
      <c r="AL165" s="33"/>
      <c r="AM165" s="33"/>
      <c r="AN165" s="33"/>
      <c r="AO165" s="33"/>
      <c r="AP165" s="33"/>
      <c r="AQ165" s="33"/>
      <c r="AR165" s="33"/>
      <c r="AS165" s="33"/>
      <c r="AT165" s="33"/>
      <c r="AU165" s="33"/>
      <c r="AV165" s="33"/>
      <c r="AW165" s="33"/>
      <c r="AX165" s="33"/>
      <c r="AY165" s="33"/>
      <c r="AZ165" s="33"/>
      <c r="BA165" s="33"/>
      <c r="BB165" s="33"/>
      <c r="BC165" s="33"/>
      <c r="BD165" s="33"/>
      <c r="BE165" s="33"/>
      <c r="BF165" s="33"/>
      <c r="BG165" s="33"/>
      <c r="BH165" s="33"/>
      <c r="BI165" s="33"/>
      <c r="BJ165" s="33"/>
      <c r="BK165" s="33"/>
      <c r="BL165" s="33"/>
      <c r="BM165" s="33"/>
      <c r="BN165" s="33"/>
      <c r="BO165" s="33"/>
      <c r="BP165" s="33"/>
      <c r="BQ165" s="33"/>
      <c r="BR165" s="33"/>
      <c r="BS165" s="33"/>
      <c r="BT165" s="33"/>
      <c r="BU165" s="33"/>
      <c r="BV165" s="33"/>
      <c r="BW165" s="33"/>
      <c r="BX165" s="33"/>
      <c r="BY165" s="33"/>
      <c r="BZ165" s="85">
        <f t="shared" si="5"/>
        <v>0</v>
      </c>
      <c r="CA165" s="33"/>
      <c r="CB165" s="33"/>
      <c r="CC165" s="33"/>
      <c r="CD165" s="33"/>
      <c r="CE165" s="33"/>
      <c r="CF165" s="33"/>
      <c r="CG165" s="33"/>
      <c r="CH165" s="33"/>
      <c r="CI165" s="33"/>
      <c r="CJ165" s="33"/>
      <c r="CK165" s="33"/>
      <c r="CL165" s="33"/>
      <c r="CM165" s="33"/>
      <c r="CN165" s="33"/>
      <c r="CO165" s="33"/>
      <c r="CP165" s="33"/>
      <c r="CQ165" s="33"/>
      <c r="CR165" s="33"/>
      <c r="CS165" s="33"/>
      <c r="CT165" s="33"/>
      <c r="CU165" s="33"/>
      <c r="CV165" s="33"/>
      <c r="CW165" s="33"/>
      <c r="CX165" s="33"/>
      <c r="CY165" s="33"/>
      <c r="CZ165" s="33"/>
      <c r="DA165" s="33"/>
      <c r="DB165" s="33"/>
      <c r="DC165" s="33"/>
      <c r="DD165" s="33"/>
      <c r="DE165" s="33"/>
      <c r="DF165" s="33"/>
      <c r="DG165" s="33"/>
      <c r="DH165" s="33"/>
      <c r="DI165" s="33"/>
      <c r="DJ165" s="33"/>
      <c r="DK165" s="33"/>
      <c r="DL165" s="33"/>
      <c r="DM165" s="33"/>
      <c r="DN165" s="33"/>
      <c r="DO165" s="33"/>
      <c r="DP165" s="33"/>
      <c r="DQ165" s="33"/>
      <c r="DR165" s="33"/>
      <c r="DS165" s="33"/>
      <c r="DT165" s="33"/>
      <c r="DU165" s="33"/>
      <c r="DV165" s="33"/>
      <c r="DW165" s="33"/>
      <c r="DX165" s="33"/>
      <c r="DY165" s="33"/>
      <c r="DZ165" s="33"/>
      <c r="EA165" s="33"/>
      <c r="EB165" s="33"/>
      <c r="EC165" s="33"/>
      <c r="ED165" s="33"/>
      <c r="EE165" s="33"/>
      <c r="EF165" s="33"/>
      <c r="EG165" s="33"/>
      <c r="EH165" s="33"/>
      <c r="EI165" s="33"/>
      <c r="EJ165" s="33"/>
      <c r="EK165" s="33"/>
      <c r="EL165" s="33"/>
      <c r="EM165" s="33"/>
      <c r="EN165" s="33"/>
      <c r="EO165" s="33"/>
      <c r="EP165" s="33"/>
      <c r="EQ165" s="33"/>
      <c r="ER165" s="33"/>
      <c r="ES165" s="33"/>
      <c r="ET165" s="33"/>
      <c r="EU165" s="33"/>
      <c r="EV165" s="33"/>
      <c r="EW165" s="33"/>
      <c r="EX165" s="33"/>
      <c r="EY165" s="33"/>
      <c r="EZ165" s="33"/>
      <c r="FA165" s="33"/>
      <c r="FB165" s="33"/>
      <c r="FC165" s="33"/>
      <c r="FD165" s="33"/>
      <c r="FE165" s="33"/>
      <c r="FF165" s="33"/>
      <c r="FG165" s="33"/>
      <c r="FH165" s="33"/>
      <c r="FI165" s="33"/>
      <c r="FJ165" s="33"/>
      <c r="FK165" s="33"/>
      <c r="FL165" s="33"/>
    </row>
    <row r="166" spans="1:168" x14ac:dyDescent="0.2">
      <c r="A166" s="1"/>
      <c r="C166" s="33"/>
      <c r="D166" s="33"/>
      <c r="E166" s="33"/>
      <c r="F166" s="33"/>
      <c r="G166" s="33"/>
      <c r="H166" s="33"/>
      <c r="I166" s="33"/>
      <c r="J166" s="33"/>
      <c r="K166" s="33"/>
      <c r="L166" s="33"/>
      <c r="M166" s="33"/>
      <c r="N166" s="33"/>
      <c r="O166" s="33"/>
      <c r="P166" s="33"/>
      <c r="Q166" s="33"/>
      <c r="R166" s="33"/>
      <c r="S166" s="33"/>
      <c r="T166" s="33"/>
      <c r="U166" s="33"/>
      <c r="V166" s="33"/>
      <c r="W166" s="33"/>
      <c r="X166" s="33"/>
      <c r="Y166" s="33"/>
      <c r="Z166" s="33"/>
      <c r="AA166" s="33"/>
      <c r="AB166" s="33"/>
      <c r="AC166" s="33"/>
      <c r="AD166" s="33"/>
      <c r="AE166" s="33"/>
      <c r="AF166" s="33"/>
      <c r="AG166" s="33"/>
      <c r="AH166" s="33"/>
      <c r="AI166" s="33"/>
      <c r="AJ166" s="33"/>
      <c r="AK166" s="33"/>
      <c r="AL166" s="33"/>
      <c r="AM166" s="33"/>
      <c r="AN166" s="33"/>
      <c r="AO166" s="33"/>
      <c r="AP166" s="33"/>
      <c r="AQ166" s="33"/>
      <c r="AR166" s="33"/>
      <c r="AS166" s="33"/>
      <c r="AT166" s="33"/>
      <c r="AU166" s="33"/>
      <c r="AV166" s="33"/>
      <c r="AW166" s="33"/>
      <c r="AX166" s="33"/>
      <c r="AY166" s="33"/>
      <c r="AZ166" s="33"/>
      <c r="BA166" s="33"/>
      <c r="BB166" s="33"/>
      <c r="BC166" s="33"/>
      <c r="BD166" s="33"/>
      <c r="BE166" s="33"/>
      <c r="BF166" s="33"/>
      <c r="BG166" s="33"/>
      <c r="BH166" s="33"/>
      <c r="BI166" s="33"/>
      <c r="BJ166" s="33"/>
      <c r="BK166" s="33"/>
      <c r="BL166" s="33"/>
      <c r="BM166" s="33"/>
      <c r="BN166" s="33"/>
      <c r="BO166" s="33"/>
      <c r="BP166" s="33"/>
      <c r="BQ166" s="33"/>
      <c r="BR166" s="33"/>
      <c r="BS166" s="33"/>
      <c r="BT166" s="33"/>
      <c r="BU166" s="33"/>
      <c r="BV166" s="33"/>
      <c r="BW166" s="33"/>
      <c r="BX166" s="33"/>
      <c r="BY166" s="33"/>
      <c r="BZ166" s="85">
        <f t="shared" si="5"/>
        <v>0</v>
      </c>
      <c r="CA166" s="33"/>
      <c r="CB166" s="33"/>
      <c r="CC166" s="33"/>
      <c r="CD166" s="33"/>
      <c r="CE166" s="33"/>
      <c r="CF166" s="33"/>
      <c r="CG166" s="33"/>
      <c r="CH166" s="33"/>
      <c r="CI166" s="33"/>
      <c r="CJ166" s="33"/>
      <c r="CK166" s="33"/>
      <c r="CL166" s="33"/>
      <c r="CM166" s="33"/>
      <c r="CN166" s="33"/>
      <c r="CO166" s="33"/>
      <c r="CP166" s="33"/>
      <c r="CQ166" s="33"/>
      <c r="CR166" s="33"/>
      <c r="CS166" s="33"/>
      <c r="CT166" s="33"/>
      <c r="CU166" s="33"/>
      <c r="CV166" s="33"/>
      <c r="CW166" s="33"/>
      <c r="CX166" s="33"/>
      <c r="CY166" s="33"/>
      <c r="CZ166" s="33"/>
      <c r="DA166" s="33"/>
      <c r="DB166" s="33"/>
      <c r="DC166" s="33"/>
      <c r="DD166" s="33"/>
      <c r="DE166" s="33"/>
      <c r="DF166" s="33"/>
      <c r="DG166" s="33"/>
      <c r="DH166" s="33"/>
      <c r="DI166" s="33"/>
      <c r="DJ166" s="33"/>
      <c r="DK166" s="33"/>
      <c r="DL166" s="33"/>
      <c r="DM166" s="33"/>
      <c r="DN166" s="33"/>
      <c r="DO166" s="33"/>
      <c r="DP166" s="33"/>
      <c r="DQ166" s="33"/>
      <c r="DR166" s="33"/>
      <c r="DS166" s="33"/>
      <c r="DT166" s="33"/>
      <c r="DU166" s="33"/>
      <c r="DV166" s="33"/>
      <c r="DW166" s="33"/>
      <c r="DX166" s="33"/>
      <c r="DY166" s="33"/>
      <c r="DZ166" s="33"/>
      <c r="EA166" s="33"/>
      <c r="EB166" s="33"/>
      <c r="EC166" s="33"/>
      <c r="ED166" s="33"/>
      <c r="EE166" s="33"/>
      <c r="EF166" s="33"/>
      <c r="EG166" s="33"/>
      <c r="EH166" s="33"/>
      <c r="EI166" s="33"/>
      <c r="EJ166" s="33"/>
      <c r="EK166" s="33"/>
      <c r="EL166" s="33"/>
      <c r="EM166" s="33"/>
      <c r="EN166" s="33"/>
      <c r="EO166" s="33"/>
      <c r="EP166" s="33"/>
      <c r="EQ166" s="33"/>
      <c r="ER166" s="33"/>
      <c r="ES166" s="33"/>
      <c r="ET166" s="33"/>
      <c r="EU166" s="33"/>
      <c r="EV166" s="33"/>
      <c r="EW166" s="33"/>
      <c r="EX166" s="33"/>
      <c r="EY166" s="33"/>
      <c r="EZ166" s="33"/>
      <c r="FA166" s="33"/>
      <c r="FB166" s="33"/>
      <c r="FC166" s="33"/>
      <c r="FD166" s="33"/>
      <c r="FE166" s="33"/>
      <c r="FF166" s="33"/>
      <c r="FG166" s="33"/>
      <c r="FH166" s="33"/>
      <c r="FI166" s="33"/>
      <c r="FJ166" s="33"/>
      <c r="FK166" s="33"/>
      <c r="FL166" s="33"/>
    </row>
    <row r="167" spans="1:168" x14ac:dyDescent="0.2">
      <c r="A167" s="1"/>
      <c r="C167" s="33"/>
      <c r="D167" s="33"/>
      <c r="E167" s="33"/>
      <c r="F167" s="33"/>
      <c r="G167" s="33"/>
      <c r="H167" s="33"/>
      <c r="I167" s="33"/>
      <c r="J167" s="33"/>
      <c r="K167" s="33"/>
      <c r="L167" s="33"/>
      <c r="M167" s="33"/>
      <c r="N167" s="33"/>
      <c r="O167" s="33"/>
      <c r="P167" s="33"/>
      <c r="Q167" s="33"/>
      <c r="R167" s="33"/>
      <c r="S167" s="33"/>
      <c r="T167" s="33"/>
      <c r="U167" s="33"/>
      <c r="V167" s="33"/>
      <c r="W167" s="33"/>
      <c r="X167" s="33"/>
      <c r="Y167" s="33"/>
      <c r="Z167" s="33"/>
      <c r="AA167" s="33"/>
      <c r="AB167" s="33"/>
      <c r="AC167" s="33"/>
      <c r="AD167" s="33"/>
      <c r="AE167" s="33"/>
      <c r="AF167" s="33"/>
      <c r="AG167" s="33"/>
      <c r="AH167" s="33"/>
      <c r="AI167" s="33"/>
      <c r="AJ167" s="33"/>
      <c r="AK167" s="33"/>
      <c r="AL167" s="33"/>
      <c r="AM167" s="33"/>
      <c r="AN167" s="33"/>
      <c r="AO167" s="33"/>
      <c r="AP167" s="33"/>
      <c r="AQ167" s="33"/>
      <c r="AR167" s="33"/>
      <c r="AS167" s="33"/>
      <c r="AT167" s="33"/>
      <c r="AU167" s="33"/>
      <c r="AV167" s="33"/>
      <c r="AW167" s="33"/>
      <c r="AX167" s="33"/>
      <c r="AY167" s="33"/>
      <c r="AZ167" s="33"/>
      <c r="BA167" s="33"/>
      <c r="BB167" s="33"/>
      <c r="BC167" s="33"/>
      <c r="BD167" s="33"/>
      <c r="BE167" s="33"/>
      <c r="BF167" s="33"/>
      <c r="BG167" s="33"/>
      <c r="BH167" s="33"/>
      <c r="BI167" s="33"/>
      <c r="BJ167" s="33"/>
      <c r="BK167" s="33"/>
      <c r="BL167" s="33"/>
      <c r="BM167" s="33"/>
      <c r="BN167" s="33"/>
      <c r="BO167" s="33"/>
      <c r="BP167" s="33"/>
      <c r="BQ167" s="33"/>
      <c r="BR167" s="33"/>
      <c r="BS167" s="33"/>
      <c r="BT167" s="33"/>
      <c r="BU167" s="33"/>
      <c r="BV167" s="33"/>
      <c r="BW167" s="33"/>
      <c r="BX167" s="33"/>
      <c r="BY167" s="33"/>
      <c r="BZ167" s="85">
        <f t="shared" si="5"/>
        <v>0</v>
      </c>
      <c r="CA167" s="33"/>
      <c r="CB167" s="33"/>
      <c r="CC167" s="33"/>
      <c r="CD167" s="33"/>
      <c r="CE167" s="33"/>
      <c r="CF167" s="33"/>
      <c r="CG167" s="33"/>
      <c r="CH167" s="33"/>
      <c r="CI167" s="33"/>
      <c r="CJ167" s="33"/>
      <c r="CK167" s="33"/>
      <c r="CL167" s="33"/>
      <c r="CM167" s="33"/>
      <c r="CN167" s="33"/>
      <c r="CO167" s="33"/>
      <c r="CP167" s="33"/>
      <c r="CQ167" s="33"/>
      <c r="CR167" s="33"/>
      <c r="CS167" s="33"/>
      <c r="CT167" s="33"/>
      <c r="CU167" s="33"/>
      <c r="CV167" s="33"/>
      <c r="CW167" s="33"/>
      <c r="CX167" s="33"/>
      <c r="CY167" s="33"/>
      <c r="CZ167" s="33"/>
      <c r="DA167" s="33"/>
      <c r="DB167" s="33"/>
      <c r="DC167" s="33"/>
      <c r="DD167" s="33"/>
      <c r="DE167" s="33"/>
      <c r="DF167" s="33"/>
      <c r="DG167" s="33"/>
      <c r="DH167" s="33"/>
      <c r="DI167" s="33"/>
      <c r="DJ167" s="33"/>
      <c r="DK167" s="33"/>
      <c r="DL167" s="33"/>
      <c r="DM167" s="33"/>
      <c r="DN167" s="33"/>
      <c r="DO167" s="33"/>
      <c r="DP167" s="33"/>
      <c r="DQ167" s="33"/>
      <c r="DR167" s="33"/>
      <c r="DS167" s="33"/>
      <c r="DT167" s="33"/>
      <c r="DU167" s="33"/>
      <c r="DV167" s="33"/>
      <c r="DW167" s="33"/>
      <c r="DX167" s="33"/>
      <c r="DY167" s="33"/>
      <c r="DZ167" s="33"/>
      <c r="EA167" s="33"/>
      <c r="EB167" s="33"/>
      <c r="EC167" s="33"/>
      <c r="ED167" s="33"/>
      <c r="EE167" s="33"/>
      <c r="EF167" s="33"/>
      <c r="EG167" s="33"/>
      <c r="EH167" s="33"/>
      <c r="EI167" s="33"/>
      <c r="EJ167" s="33"/>
      <c r="EK167" s="33"/>
      <c r="EL167" s="33"/>
      <c r="EM167" s="33"/>
      <c r="EN167" s="33"/>
      <c r="EO167" s="33"/>
      <c r="EP167" s="33"/>
      <c r="EQ167" s="33"/>
      <c r="ER167" s="33"/>
      <c r="ES167" s="33"/>
      <c r="ET167" s="33"/>
      <c r="EU167" s="33"/>
      <c r="EV167" s="33"/>
      <c r="EW167" s="33"/>
      <c r="EX167" s="33"/>
      <c r="EY167" s="33"/>
      <c r="EZ167" s="33"/>
      <c r="FA167" s="33"/>
      <c r="FB167" s="33"/>
      <c r="FC167" s="33"/>
      <c r="FD167" s="33"/>
      <c r="FE167" s="33"/>
      <c r="FF167" s="33"/>
      <c r="FG167" s="33"/>
      <c r="FH167" s="33"/>
      <c r="FI167" s="33"/>
      <c r="FJ167" s="33"/>
      <c r="FK167" s="33"/>
      <c r="FL167" s="33"/>
    </row>
    <row r="168" spans="1:168" x14ac:dyDescent="0.2">
      <c r="A168" s="1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85">
        <f t="shared" si="5"/>
        <v>0</v>
      </c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  <c r="CP168" s="33"/>
      <c r="CQ168" s="33"/>
      <c r="CR168" s="33"/>
      <c r="CS168" s="33"/>
      <c r="CT168" s="33"/>
      <c r="CU168" s="33"/>
      <c r="CV168" s="33"/>
      <c r="CW168" s="33"/>
      <c r="CX168" s="33"/>
      <c r="CY168" s="33"/>
      <c r="CZ168" s="33"/>
      <c r="DA168" s="33"/>
      <c r="DB168" s="33"/>
      <c r="DC168" s="33"/>
      <c r="DD168" s="33"/>
      <c r="DE168" s="33"/>
      <c r="DF168" s="33"/>
      <c r="DG168" s="33"/>
      <c r="DH168" s="33"/>
      <c r="DI168" s="33"/>
      <c r="DJ168" s="33"/>
      <c r="DK168" s="33"/>
      <c r="DL168" s="33"/>
      <c r="DM168" s="33"/>
      <c r="DN168" s="33"/>
      <c r="DO168" s="33"/>
      <c r="DP168" s="33"/>
      <c r="DQ168" s="33"/>
      <c r="DR168" s="33"/>
      <c r="DS168" s="33"/>
      <c r="DT168" s="33"/>
      <c r="DU168" s="33"/>
      <c r="DV168" s="33"/>
      <c r="DW168" s="33"/>
      <c r="DX168" s="33"/>
      <c r="DY168" s="33"/>
      <c r="DZ168" s="33"/>
      <c r="EA168" s="33"/>
      <c r="EB168" s="33"/>
      <c r="EC168" s="33"/>
      <c r="ED168" s="33"/>
      <c r="EE168" s="33"/>
      <c r="EF168" s="33"/>
      <c r="EG168" s="33"/>
      <c r="EH168" s="33"/>
      <c r="EI168" s="33"/>
      <c r="EJ168" s="33"/>
      <c r="EK168" s="33"/>
      <c r="EL168" s="33"/>
      <c r="EM168" s="33"/>
      <c r="EN168" s="33"/>
      <c r="EO168" s="33"/>
      <c r="EP168" s="33"/>
      <c r="EQ168" s="33"/>
      <c r="ER168" s="33"/>
      <c r="ES168" s="33"/>
      <c r="ET168" s="33"/>
      <c r="EU168" s="33"/>
      <c r="EV168" s="33"/>
      <c r="EW168" s="33"/>
      <c r="EX168" s="33"/>
      <c r="EY168" s="33"/>
      <c r="EZ168" s="33"/>
      <c r="FA168" s="33"/>
      <c r="FB168" s="33"/>
      <c r="FC168" s="33"/>
      <c r="FD168" s="33"/>
      <c r="FE168" s="33"/>
      <c r="FF168" s="33"/>
      <c r="FG168" s="33"/>
      <c r="FH168" s="33"/>
      <c r="FI168" s="33"/>
      <c r="FJ168" s="33"/>
      <c r="FK168" s="33"/>
      <c r="FL168" s="33"/>
    </row>
    <row r="169" spans="1:168" x14ac:dyDescent="0.2">
      <c r="A169" s="1"/>
      <c r="C169" s="33"/>
      <c r="D169" s="33"/>
      <c r="E169" s="33"/>
      <c r="F169" s="33"/>
      <c r="G169" s="33"/>
      <c r="H169" s="33"/>
      <c r="I169" s="33"/>
      <c r="J169" s="33"/>
      <c r="K169" s="33"/>
      <c r="L169" s="33"/>
      <c r="M169" s="33"/>
      <c r="N169" s="33"/>
      <c r="O169" s="33"/>
      <c r="P169" s="33"/>
      <c r="Q169" s="33"/>
      <c r="R169" s="33"/>
      <c r="S169" s="33"/>
      <c r="T169" s="33"/>
      <c r="U169" s="33"/>
      <c r="V169" s="33"/>
      <c r="W169" s="33"/>
      <c r="X169" s="33"/>
      <c r="Y169" s="33"/>
      <c r="Z169" s="33"/>
      <c r="AA169" s="33"/>
      <c r="AB169" s="33"/>
      <c r="AC169" s="33"/>
      <c r="AD169" s="33"/>
      <c r="AE169" s="33"/>
      <c r="AF169" s="33"/>
      <c r="AG169" s="33"/>
      <c r="AH169" s="33"/>
      <c r="AI169" s="33"/>
      <c r="AJ169" s="33"/>
      <c r="AK169" s="33"/>
      <c r="AL169" s="33"/>
      <c r="AM169" s="33"/>
      <c r="AN169" s="33"/>
      <c r="AO169" s="33"/>
      <c r="AP169" s="33"/>
      <c r="AQ169" s="33"/>
      <c r="AR169" s="33"/>
      <c r="AS169" s="33"/>
      <c r="AT169" s="33"/>
      <c r="AU169" s="33"/>
      <c r="AV169" s="33"/>
      <c r="AW169" s="33"/>
      <c r="AX169" s="33"/>
      <c r="AY169" s="33"/>
      <c r="AZ169" s="33"/>
      <c r="BA169" s="33"/>
      <c r="BB169" s="33"/>
      <c r="BC169" s="33"/>
      <c r="BD169" s="33"/>
      <c r="BE169" s="33"/>
      <c r="BF169" s="33"/>
      <c r="BG169" s="33"/>
      <c r="BH169" s="33"/>
      <c r="BI169" s="33"/>
      <c r="BJ169" s="33"/>
      <c r="BK169" s="33"/>
      <c r="BL169" s="33"/>
      <c r="BM169" s="33"/>
      <c r="BN169" s="33"/>
      <c r="BO169" s="33"/>
      <c r="BP169" s="33"/>
      <c r="BQ169" s="33"/>
      <c r="BR169" s="33"/>
      <c r="BS169" s="33"/>
      <c r="BT169" s="33"/>
      <c r="BU169" s="33"/>
      <c r="BV169" s="33"/>
      <c r="BW169" s="33"/>
      <c r="BX169" s="33"/>
      <c r="BY169" s="33"/>
      <c r="BZ169" s="85">
        <f t="shared" si="5"/>
        <v>0</v>
      </c>
      <c r="CA169" s="33"/>
      <c r="CB169" s="33"/>
      <c r="CC169" s="33"/>
      <c r="CD169" s="33"/>
      <c r="CE169" s="33"/>
      <c r="CF169" s="33"/>
      <c r="CG169" s="33"/>
      <c r="CH169" s="33"/>
      <c r="CI169" s="33"/>
      <c r="CJ169" s="33"/>
      <c r="CK169" s="33"/>
      <c r="CL169" s="33"/>
      <c r="CM169" s="33"/>
      <c r="CN169" s="33"/>
      <c r="CO169" s="33"/>
      <c r="CP169" s="33"/>
      <c r="CQ169" s="33"/>
      <c r="CR169" s="33"/>
      <c r="CS169" s="33"/>
      <c r="CT169" s="33"/>
      <c r="CU169" s="33"/>
      <c r="CV169" s="33"/>
      <c r="CW169" s="33"/>
      <c r="CX169" s="33"/>
      <c r="CY169" s="33"/>
      <c r="CZ169" s="33"/>
      <c r="DA169" s="33"/>
      <c r="DB169" s="33"/>
      <c r="DC169" s="33"/>
      <c r="DD169" s="33"/>
      <c r="DE169" s="33"/>
      <c r="DF169" s="33"/>
      <c r="DG169" s="33"/>
      <c r="DH169" s="33"/>
      <c r="DI169" s="33"/>
      <c r="DJ169" s="33"/>
      <c r="DK169" s="33"/>
      <c r="DL169" s="33"/>
      <c r="DM169" s="33"/>
      <c r="DN169" s="33"/>
      <c r="DO169" s="33"/>
      <c r="DP169" s="33"/>
      <c r="DQ169" s="33"/>
      <c r="DR169" s="33"/>
      <c r="DS169" s="33"/>
      <c r="DT169" s="33"/>
      <c r="DU169" s="33"/>
      <c r="DV169" s="33"/>
      <c r="DW169" s="33"/>
      <c r="DX169" s="33"/>
      <c r="DY169" s="33"/>
      <c r="DZ169" s="33"/>
      <c r="EA169" s="33"/>
      <c r="EB169" s="33"/>
      <c r="EC169" s="33"/>
      <c r="ED169" s="33"/>
      <c r="EE169" s="33"/>
      <c r="EF169" s="33"/>
      <c r="EG169" s="33"/>
      <c r="EH169" s="33"/>
      <c r="EI169" s="33"/>
      <c r="EJ169" s="33"/>
      <c r="EK169" s="33"/>
      <c r="EL169" s="33"/>
      <c r="EM169" s="33"/>
      <c r="EN169" s="33"/>
      <c r="EO169" s="33"/>
      <c r="EP169" s="33"/>
      <c r="EQ169" s="33"/>
      <c r="ER169" s="33"/>
      <c r="ES169" s="33"/>
      <c r="ET169" s="33"/>
      <c r="EU169" s="33"/>
      <c r="EV169" s="33"/>
      <c r="EW169" s="33"/>
      <c r="EX169" s="33"/>
      <c r="EY169" s="33"/>
      <c r="EZ169" s="33"/>
      <c r="FA169" s="33"/>
      <c r="FB169" s="33"/>
      <c r="FC169" s="33"/>
      <c r="FD169" s="33"/>
      <c r="FE169" s="33"/>
      <c r="FF169" s="33"/>
      <c r="FG169" s="33"/>
      <c r="FH169" s="33"/>
      <c r="FI169" s="33"/>
      <c r="FJ169" s="33"/>
      <c r="FK169" s="33"/>
      <c r="FL169" s="33"/>
    </row>
    <row r="170" spans="1:168" x14ac:dyDescent="0.2">
      <c r="A170" s="1"/>
      <c r="C170" s="33"/>
      <c r="D170" s="33"/>
      <c r="E170" s="33"/>
      <c r="F170" s="33"/>
      <c r="G170" s="33"/>
      <c r="H170" s="33"/>
      <c r="I170" s="33"/>
      <c r="J170" s="33"/>
      <c r="K170" s="33"/>
      <c r="L170" s="33"/>
      <c r="M170" s="33"/>
      <c r="N170" s="33"/>
      <c r="O170" s="33"/>
      <c r="P170" s="33"/>
      <c r="Q170" s="33"/>
      <c r="R170" s="33"/>
      <c r="S170" s="33"/>
      <c r="T170" s="33"/>
      <c r="U170" s="33"/>
      <c r="V170" s="33"/>
      <c r="W170" s="33"/>
      <c r="X170" s="33"/>
      <c r="Y170" s="33"/>
      <c r="Z170" s="33"/>
      <c r="AA170" s="33"/>
      <c r="AB170" s="33"/>
      <c r="AC170" s="33"/>
      <c r="AD170" s="33"/>
      <c r="AE170" s="33"/>
      <c r="AF170" s="33"/>
      <c r="AG170" s="33"/>
      <c r="AH170" s="33"/>
      <c r="AI170" s="33"/>
      <c r="AJ170" s="33"/>
      <c r="AK170" s="33"/>
      <c r="AL170" s="33"/>
      <c r="AM170" s="33"/>
      <c r="AN170" s="33"/>
      <c r="AO170" s="33"/>
      <c r="AP170" s="33"/>
      <c r="AQ170" s="33"/>
      <c r="AR170" s="33"/>
      <c r="AS170" s="33"/>
      <c r="AT170" s="33"/>
      <c r="AU170" s="33"/>
      <c r="AV170" s="33"/>
      <c r="AW170" s="33"/>
      <c r="AX170" s="33"/>
      <c r="AY170" s="33"/>
      <c r="AZ170" s="33"/>
      <c r="BA170" s="33"/>
      <c r="BB170" s="33"/>
      <c r="BC170" s="33"/>
      <c r="BD170" s="33"/>
      <c r="BE170" s="33"/>
      <c r="BF170" s="33"/>
      <c r="BG170" s="33"/>
      <c r="BH170" s="33"/>
      <c r="BI170" s="33"/>
      <c r="BJ170" s="33"/>
      <c r="BK170" s="33"/>
      <c r="BL170" s="33"/>
      <c r="BM170" s="33"/>
      <c r="BN170" s="33"/>
      <c r="BO170" s="33"/>
      <c r="BP170" s="33"/>
      <c r="BQ170" s="33"/>
      <c r="BR170" s="33"/>
      <c r="BS170" s="33"/>
      <c r="BT170" s="33"/>
      <c r="BU170" s="33"/>
      <c r="BV170" s="33"/>
      <c r="BW170" s="33"/>
      <c r="BX170" s="33"/>
      <c r="BY170" s="33"/>
      <c r="BZ170" s="85">
        <f t="shared" si="5"/>
        <v>0</v>
      </c>
      <c r="CA170" s="33"/>
      <c r="CB170" s="33"/>
      <c r="CC170" s="33"/>
      <c r="CD170" s="33"/>
      <c r="CE170" s="33"/>
      <c r="CF170" s="33"/>
      <c r="CG170" s="33"/>
      <c r="CH170" s="33"/>
      <c r="CI170" s="33"/>
      <c r="CJ170" s="33"/>
      <c r="CK170" s="33"/>
      <c r="CL170" s="33"/>
      <c r="CM170" s="33"/>
      <c r="CN170" s="33"/>
      <c r="CO170" s="33"/>
      <c r="CP170" s="33"/>
      <c r="CQ170" s="33"/>
      <c r="CR170" s="33"/>
      <c r="CS170" s="33"/>
      <c r="CT170" s="33"/>
      <c r="CU170" s="33"/>
      <c r="CV170" s="33"/>
      <c r="CW170" s="33"/>
      <c r="CX170" s="33"/>
      <c r="CY170" s="33"/>
      <c r="CZ170" s="33"/>
      <c r="DA170" s="33"/>
      <c r="DB170" s="33"/>
      <c r="DC170" s="33"/>
      <c r="DD170" s="33"/>
      <c r="DE170" s="33"/>
      <c r="DF170" s="33"/>
      <c r="DG170" s="33"/>
      <c r="DH170" s="33"/>
      <c r="DI170" s="33"/>
      <c r="DJ170" s="33"/>
      <c r="DK170" s="33"/>
      <c r="DL170" s="33"/>
      <c r="DM170" s="33"/>
      <c r="DN170" s="33"/>
      <c r="DO170" s="33"/>
      <c r="DP170" s="33"/>
      <c r="DQ170" s="33"/>
      <c r="DR170" s="33"/>
      <c r="DS170" s="33"/>
      <c r="DT170" s="33"/>
      <c r="DU170" s="33"/>
      <c r="DV170" s="33"/>
      <c r="DW170" s="33"/>
      <c r="DX170" s="33"/>
      <c r="DY170" s="33"/>
      <c r="DZ170" s="33"/>
      <c r="EA170" s="33"/>
      <c r="EB170" s="33"/>
      <c r="EC170" s="33"/>
      <c r="ED170" s="33"/>
      <c r="EE170" s="33"/>
      <c r="EF170" s="33"/>
      <c r="EG170" s="33"/>
      <c r="EH170" s="33"/>
      <c r="EI170" s="33"/>
      <c r="EJ170" s="33"/>
      <c r="EK170" s="33"/>
      <c r="EL170" s="33"/>
      <c r="EM170" s="33"/>
      <c r="EN170" s="33"/>
      <c r="EO170" s="33"/>
      <c r="EP170" s="33"/>
      <c r="EQ170" s="33"/>
      <c r="ER170" s="33"/>
      <c r="ES170" s="33"/>
      <c r="ET170" s="33"/>
      <c r="EU170" s="33"/>
      <c r="EV170" s="33"/>
      <c r="EW170" s="33"/>
      <c r="EX170" s="33"/>
      <c r="EY170" s="33"/>
      <c r="EZ170" s="33"/>
      <c r="FA170" s="33"/>
      <c r="FB170" s="33"/>
      <c r="FC170" s="33"/>
      <c r="FD170" s="33"/>
      <c r="FE170" s="33"/>
      <c r="FF170" s="33"/>
      <c r="FG170" s="33"/>
      <c r="FH170" s="33"/>
      <c r="FI170" s="33"/>
      <c r="FJ170" s="33"/>
      <c r="FK170" s="33"/>
      <c r="FL170" s="33"/>
    </row>
    <row r="171" spans="1:168" x14ac:dyDescent="0.2">
      <c r="A171" s="1"/>
      <c r="C171" s="33"/>
      <c r="D171" s="33"/>
      <c r="E171" s="33"/>
      <c r="F171" s="33"/>
      <c r="G171" s="33"/>
      <c r="H171" s="33"/>
      <c r="I171" s="33"/>
      <c r="J171" s="33"/>
      <c r="K171" s="33"/>
      <c r="L171" s="33"/>
      <c r="M171" s="33"/>
      <c r="N171" s="33"/>
      <c r="O171" s="33"/>
      <c r="P171" s="33"/>
      <c r="Q171" s="33"/>
      <c r="R171" s="33"/>
      <c r="S171" s="33"/>
      <c r="T171" s="33"/>
      <c r="U171" s="33"/>
      <c r="V171" s="33"/>
      <c r="W171" s="33"/>
      <c r="X171" s="33"/>
      <c r="Y171" s="33"/>
      <c r="Z171" s="33"/>
      <c r="AA171" s="33"/>
      <c r="AB171" s="33"/>
      <c r="AC171" s="33"/>
      <c r="AD171" s="33"/>
      <c r="AE171" s="33"/>
      <c r="AF171" s="33"/>
      <c r="AG171" s="33"/>
      <c r="AH171" s="33"/>
      <c r="AI171" s="33"/>
      <c r="AJ171" s="33"/>
      <c r="AK171" s="33"/>
      <c r="AL171" s="33"/>
      <c r="AM171" s="33"/>
      <c r="AN171" s="33"/>
      <c r="AO171" s="33"/>
      <c r="AP171" s="33"/>
      <c r="AQ171" s="33"/>
      <c r="AR171" s="33"/>
      <c r="AS171" s="33"/>
      <c r="AT171" s="33"/>
      <c r="AU171" s="33"/>
      <c r="AV171" s="33"/>
      <c r="AW171" s="33"/>
      <c r="AX171" s="33"/>
      <c r="AY171" s="33"/>
      <c r="AZ171" s="33"/>
      <c r="BA171" s="33"/>
      <c r="BB171" s="33"/>
      <c r="BC171" s="33"/>
      <c r="BD171" s="33"/>
      <c r="BE171" s="33"/>
      <c r="BF171" s="33"/>
      <c r="BG171" s="33"/>
      <c r="BH171" s="33"/>
      <c r="BI171" s="33"/>
      <c r="BJ171" s="33"/>
      <c r="BK171" s="33"/>
      <c r="BL171" s="33"/>
      <c r="BM171" s="33"/>
      <c r="BN171" s="33"/>
      <c r="BO171" s="33"/>
      <c r="BP171" s="33"/>
      <c r="BQ171" s="33"/>
      <c r="BR171" s="33"/>
      <c r="BS171" s="33"/>
      <c r="BT171" s="33"/>
      <c r="BU171" s="33"/>
      <c r="BV171" s="33"/>
      <c r="BW171" s="33"/>
      <c r="BX171" s="33"/>
      <c r="BY171" s="33"/>
      <c r="BZ171" s="85">
        <f t="shared" si="5"/>
        <v>0</v>
      </c>
      <c r="CA171" s="33"/>
      <c r="CB171" s="33"/>
      <c r="CC171" s="33"/>
      <c r="CD171" s="33"/>
      <c r="CE171" s="33"/>
      <c r="CF171" s="33"/>
      <c r="CG171" s="33"/>
      <c r="CH171" s="33"/>
      <c r="CI171" s="33"/>
      <c r="CJ171" s="33"/>
      <c r="CK171" s="33"/>
      <c r="CL171" s="33"/>
      <c r="CM171" s="33"/>
      <c r="CN171" s="33"/>
      <c r="CO171" s="33"/>
      <c r="CP171" s="33"/>
      <c r="CQ171" s="33"/>
      <c r="CR171" s="33"/>
      <c r="CS171" s="33"/>
      <c r="CT171" s="33"/>
      <c r="CU171" s="33"/>
      <c r="CV171" s="33"/>
      <c r="CW171" s="33"/>
      <c r="CX171" s="33"/>
      <c r="CY171" s="33"/>
      <c r="CZ171" s="33"/>
      <c r="DA171" s="33"/>
      <c r="DB171" s="33"/>
      <c r="DC171" s="33"/>
      <c r="DD171" s="33"/>
      <c r="DE171" s="33"/>
      <c r="DF171" s="33"/>
      <c r="DG171" s="33"/>
      <c r="DH171" s="33"/>
      <c r="DI171" s="33"/>
      <c r="DJ171" s="33"/>
      <c r="DK171" s="33"/>
      <c r="DL171" s="33"/>
      <c r="DM171" s="33"/>
      <c r="DN171" s="33"/>
      <c r="DO171" s="33"/>
      <c r="DP171" s="33"/>
      <c r="DQ171" s="33"/>
      <c r="DR171" s="33"/>
      <c r="DS171" s="33"/>
      <c r="DT171" s="33"/>
      <c r="DU171" s="33"/>
      <c r="DV171" s="33"/>
      <c r="DW171" s="33"/>
      <c r="DX171" s="33"/>
      <c r="DY171" s="33"/>
      <c r="DZ171" s="33"/>
      <c r="EA171" s="33"/>
      <c r="EB171" s="33"/>
      <c r="EC171" s="33"/>
      <c r="ED171" s="33"/>
      <c r="EE171" s="33"/>
      <c r="EF171" s="33"/>
      <c r="EG171" s="33"/>
      <c r="EH171" s="33"/>
      <c r="EI171" s="33"/>
      <c r="EJ171" s="33"/>
      <c r="EK171" s="33"/>
      <c r="EL171" s="33"/>
      <c r="EM171" s="33"/>
      <c r="EN171" s="33"/>
      <c r="EO171" s="33"/>
      <c r="EP171" s="33"/>
      <c r="EQ171" s="33"/>
      <c r="ER171" s="33"/>
      <c r="ES171" s="33"/>
      <c r="ET171" s="33"/>
      <c r="EU171" s="33"/>
      <c r="EV171" s="33"/>
      <c r="EW171" s="33"/>
      <c r="EX171" s="33"/>
      <c r="EY171" s="33"/>
      <c r="EZ171" s="33"/>
      <c r="FA171" s="33"/>
      <c r="FB171" s="33"/>
      <c r="FC171" s="33"/>
      <c r="FD171" s="33"/>
      <c r="FE171" s="33"/>
      <c r="FF171" s="33"/>
      <c r="FG171" s="33"/>
      <c r="FH171" s="33"/>
      <c r="FI171" s="33"/>
      <c r="FJ171" s="33"/>
      <c r="FK171" s="33"/>
      <c r="FL171" s="33"/>
    </row>
    <row r="172" spans="1:168" x14ac:dyDescent="0.2">
      <c r="A172" s="1"/>
      <c r="C172" s="33"/>
      <c r="D172" s="33"/>
      <c r="E172" s="33"/>
      <c r="F172" s="33"/>
      <c r="G172" s="33"/>
      <c r="H172" s="33"/>
      <c r="I172" s="33"/>
      <c r="J172" s="33"/>
      <c r="K172" s="33"/>
      <c r="L172" s="33"/>
      <c r="M172" s="33"/>
      <c r="N172" s="33"/>
      <c r="O172" s="33"/>
      <c r="P172" s="33"/>
      <c r="Q172" s="33"/>
      <c r="R172" s="33"/>
      <c r="S172" s="33"/>
      <c r="T172" s="33"/>
      <c r="U172" s="33"/>
      <c r="V172" s="33"/>
      <c r="W172" s="33"/>
      <c r="X172" s="33"/>
      <c r="Y172" s="33"/>
      <c r="Z172" s="33"/>
      <c r="AA172" s="33"/>
      <c r="AB172" s="33"/>
      <c r="AC172" s="33"/>
      <c r="AD172" s="33"/>
      <c r="AE172" s="33"/>
      <c r="AF172" s="33"/>
      <c r="AG172" s="33"/>
      <c r="AH172" s="33"/>
      <c r="AI172" s="33"/>
      <c r="AJ172" s="33"/>
      <c r="AK172" s="33"/>
      <c r="AL172" s="33"/>
      <c r="AM172" s="33"/>
      <c r="AN172" s="33"/>
      <c r="AO172" s="33"/>
      <c r="AP172" s="33"/>
      <c r="AQ172" s="33"/>
      <c r="AR172" s="33"/>
      <c r="AS172" s="33"/>
      <c r="AT172" s="33"/>
      <c r="AU172" s="33"/>
      <c r="AV172" s="33"/>
      <c r="AW172" s="33"/>
      <c r="AX172" s="33"/>
      <c r="AY172" s="33"/>
      <c r="AZ172" s="33"/>
      <c r="BA172" s="33"/>
      <c r="BB172" s="33"/>
      <c r="BC172" s="33"/>
      <c r="BD172" s="33"/>
      <c r="BE172" s="33"/>
      <c r="BF172" s="33"/>
      <c r="BG172" s="33"/>
      <c r="BH172" s="33"/>
      <c r="BI172" s="33"/>
      <c r="BJ172" s="33"/>
      <c r="BK172" s="33"/>
      <c r="BL172" s="33"/>
      <c r="BM172" s="33"/>
      <c r="BN172" s="33"/>
      <c r="BO172" s="33"/>
      <c r="BP172" s="33"/>
      <c r="BQ172" s="33"/>
      <c r="BR172" s="33"/>
      <c r="BS172" s="33"/>
      <c r="BT172" s="33"/>
      <c r="BU172" s="33"/>
      <c r="BV172" s="33"/>
      <c r="BW172" s="33"/>
      <c r="BX172" s="33"/>
      <c r="BY172" s="33"/>
      <c r="BZ172" s="85">
        <f t="shared" si="5"/>
        <v>0</v>
      </c>
      <c r="CA172" s="33"/>
      <c r="CB172" s="33"/>
      <c r="CC172" s="33"/>
      <c r="CD172" s="33"/>
      <c r="CE172" s="33"/>
      <c r="CF172" s="33"/>
      <c r="CG172" s="33"/>
      <c r="CH172" s="33"/>
      <c r="CI172" s="33"/>
      <c r="CJ172" s="33"/>
      <c r="CK172" s="33"/>
      <c r="CL172" s="33"/>
      <c r="CM172" s="33"/>
      <c r="CN172" s="33"/>
      <c r="CO172" s="33"/>
      <c r="CP172" s="33"/>
      <c r="CQ172" s="33"/>
      <c r="CR172" s="33"/>
      <c r="CS172" s="33"/>
      <c r="CT172" s="33"/>
      <c r="CU172" s="33"/>
      <c r="CV172" s="33"/>
      <c r="CW172" s="33"/>
      <c r="CX172" s="33"/>
      <c r="CY172" s="33"/>
      <c r="CZ172" s="33"/>
      <c r="DA172" s="33"/>
      <c r="DB172" s="33"/>
      <c r="DC172" s="33"/>
      <c r="DD172" s="33"/>
      <c r="DE172" s="33"/>
      <c r="DF172" s="33"/>
      <c r="DG172" s="33"/>
      <c r="DH172" s="33"/>
      <c r="DI172" s="33"/>
      <c r="DJ172" s="33"/>
      <c r="DK172" s="33"/>
      <c r="DL172" s="33"/>
      <c r="DM172" s="33"/>
      <c r="DN172" s="33"/>
      <c r="DO172" s="33"/>
      <c r="DP172" s="33"/>
      <c r="DQ172" s="33"/>
      <c r="DR172" s="33"/>
      <c r="DS172" s="33"/>
      <c r="DT172" s="33"/>
      <c r="DU172" s="33"/>
      <c r="DV172" s="33"/>
      <c r="DW172" s="33"/>
      <c r="DX172" s="33"/>
      <c r="DY172" s="33"/>
      <c r="DZ172" s="33"/>
      <c r="EA172" s="33"/>
      <c r="EB172" s="33"/>
      <c r="EC172" s="33"/>
      <c r="ED172" s="33"/>
      <c r="EE172" s="33"/>
      <c r="EF172" s="33"/>
      <c r="EG172" s="33"/>
      <c r="EH172" s="33"/>
      <c r="EI172" s="33"/>
      <c r="EJ172" s="33"/>
      <c r="EK172" s="33"/>
      <c r="EL172" s="33"/>
      <c r="EM172" s="33"/>
      <c r="EN172" s="33"/>
      <c r="EO172" s="33"/>
      <c r="EP172" s="33"/>
      <c r="EQ172" s="33"/>
      <c r="ER172" s="33"/>
      <c r="ES172" s="33"/>
      <c r="ET172" s="33"/>
      <c r="EU172" s="33"/>
      <c r="EV172" s="33"/>
      <c r="EW172" s="33"/>
      <c r="EX172" s="33"/>
      <c r="EY172" s="33"/>
      <c r="EZ172" s="33"/>
      <c r="FA172" s="33"/>
      <c r="FB172" s="33"/>
      <c r="FC172" s="33"/>
      <c r="FD172" s="33"/>
      <c r="FE172" s="33"/>
      <c r="FF172" s="33"/>
      <c r="FG172" s="33"/>
      <c r="FH172" s="33"/>
      <c r="FI172" s="33"/>
      <c r="FJ172" s="33"/>
      <c r="FK172" s="33"/>
      <c r="FL172" s="33"/>
    </row>
    <row r="173" spans="1:168" x14ac:dyDescent="0.2">
      <c r="A173" s="1"/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  <c r="O173" s="33"/>
      <c r="P173" s="33"/>
      <c r="Q173" s="33"/>
      <c r="R173" s="33"/>
      <c r="S173" s="33"/>
      <c r="T173" s="33"/>
      <c r="U173" s="33"/>
      <c r="V173" s="33"/>
      <c r="W173" s="33"/>
      <c r="X173" s="33"/>
      <c r="Y173" s="33"/>
      <c r="Z173" s="33"/>
      <c r="AA173" s="33"/>
      <c r="AB173" s="33"/>
      <c r="AC173" s="33"/>
      <c r="AD173" s="33"/>
      <c r="AE173" s="33"/>
      <c r="AF173" s="33"/>
      <c r="AG173" s="33"/>
      <c r="AH173" s="33"/>
      <c r="AI173" s="33"/>
      <c r="AJ173" s="33"/>
      <c r="AK173" s="33"/>
      <c r="AL173" s="33"/>
      <c r="AM173" s="33"/>
      <c r="AN173" s="33"/>
      <c r="AO173" s="33"/>
      <c r="AP173" s="33"/>
      <c r="AQ173" s="33"/>
      <c r="AR173" s="33"/>
      <c r="AS173" s="33"/>
      <c r="AT173" s="33"/>
      <c r="AU173" s="33"/>
      <c r="AV173" s="33"/>
      <c r="AW173" s="33"/>
      <c r="AX173" s="33"/>
      <c r="AY173" s="33"/>
      <c r="AZ173" s="33"/>
      <c r="BA173" s="33"/>
      <c r="BB173" s="33"/>
      <c r="BC173" s="33"/>
      <c r="BD173" s="33"/>
      <c r="BE173" s="33"/>
      <c r="BF173" s="33"/>
      <c r="BG173" s="33"/>
      <c r="BH173" s="33"/>
      <c r="BI173" s="33"/>
      <c r="BJ173" s="33"/>
      <c r="BK173" s="33"/>
      <c r="BL173" s="33"/>
      <c r="BM173" s="33"/>
      <c r="BN173" s="33"/>
      <c r="BO173" s="33"/>
      <c r="BP173" s="33"/>
      <c r="BQ173" s="33"/>
      <c r="BR173" s="33"/>
      <c r="BS173" s="33"/>
      <c r="BT173" s="33"/>
      <c r="BU173" s="33"/>
      <c r="BV173" s="33"/>
      <c r="BW173" s="33"/>
      <c r="BX173" s="33"/>
      <c r="BY173" s="33"/>
      <c r="BZ173" s="85">
        <f t="shared" si="5"/>
        <v>0</v>
      </c>
      <c r="CA173" s="33"/>
      <c r="CB173" s="33"/>
      <c r="CC173" s="33"/>
      <c r="CD173" s="33"/>
      <c r="CE173" s="33"/>
      <c r="CF173" s="33"/>
      <c r="CG173" s="33"/>
      <c r="CH173" s="33"/>
      <c r="CI173" s="33"/>
      <c r="CJ173" s="33"/>
      <c r="CK173" s="33"/>
      <c r="CL173" s="33"/>
      <c r="CM173" s="33"/>
      <c r="CN173" s="33"/>
      <c r="CO173" s="33"/>
      <c r="CP173" s="33"/>
      <c r="CQ173" s="33"/>
      <c r="CR173" s="33"/>
      <c r="CS173" s="33"/>
      <c r="CT173" s="33"/>
      <c r="CU173" s="33"/>
      <c r="CV173" s="33"/>
      <c r="CW173" s="33"/>
      <c r="CX173" s="33"/>
      <c r="CY173" s="33"/>
      <c r="CZ173" s="33"/>
      <c r="DA173" s="33"/>
      <c r="DB173" s="33"/>
      <c r="DC173" s="33"/>
      <c r="DD173" s="33"/>
      <c r="DE173" s="33"/>
      <c r="DF173" s="33"/>
      <c r="DG173" s="33"/>
      <c r="DH173" s="33"/>
      <c r="DI173" s="33"/>
      <c r="DJ173" s="33"/>
      <c r="DK173" s="33"/>
      <c r="DL173" s="33"/>
      <c r="DM173" s="33"/>
      <c r="DN173" s="33"/>
      <c r="DO173" s="33"/>
      <c r="DP173" s="33"/>
      <c r="DQ173" s="33"/>
      <c r="DR173" s="33"/>
      <c r="DS173" s="33"/>
      <c r="DT173" s="33"/>
      <c r="DU173" s="33"/>
      <c r="DV173" s="33"/>
      <c r="DW173" s="33"/>
      <c r="DX173" s="33"/>
      <c r="DY173" s="33"/>
      <c r="DZ173" s="33"/>
      <c r="EA173" s="33"/>
      <c r="EB173" s="33"/>
      <c r="EC173" s="33"/>
      <c r="ED173" s="33"/>
      <c r="EE173" s="33"/>
      <c r="EF173" s="33"/>
      <c r="EG173" s="33"/>
      <c r="EH173" s="33"/>
      <c r="EI173" s="33"/>
      <c r="EJ173" s="33"/>
      <c r="EK173" s="33"/>
      <c r="EL173" s="33"/>
      <c r="EM173" s="33"/>
      <c r="EN173" s="33"/>
      <c r="EO173" s="33"/>
      <c r="EP173" s="33"/>
      <c r="EQ173" s="33"/>
      <c r="ER173" s="33"/>
      <c r="ES173" s="33"/>
      <c r="ET173" s="33"/>
      <c r="EU173" s="33"/>
      <c r="EV173" s="33"/>
      <c r="EW173" s="33"/>
      <c r="EX173" s="33"/>
      <c r="EY173" s="33"/>
      <c r="EZ173" s="33"/>
      <c r="FA173" s="33"/>
      <c r="FB173" s="33"/>
      <c r="FC173" s="33"/>
      <c r="FD173" s="33"/>
      <c r="FE173" s="33"/>
      <c r="FF173" s="33"/>
      <c r="FG173" s="33"/>
      <c r="FH173" s="33"/>
      <c r="FI173" s="33"/>
      <c r="FJ173" s="33"/>
      <c r="FK173" s="33"/>
      <c r="FL173" s="33"/>
    </row>
    <row r="174" spans="1:168" x14ac:dyDescent="0.2">
      <c r="A174" s="1"/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  <c r="O174" s="33"/>
      <c r="P174" s="33"/>
      <c r="Q174" s="33"/>
      <c r="R174" s="33"/>
      <c r="S174" s="33"/>
      <c r="T174" s="33"/>
      <c r="U174" s="33"/>
      <c r="V174" s="33"/>
      <c r="W174" s="33"/>
      <c r="X174" s="33"/>
      <c r="Y174" s="33"/>
      <c r="Z174" s="33"/>
      <c r="AA174" s="33"/>
      <c r="AB174" s="33"/>
      <c r="AC174" s="33"/>
      <c r="AD174" s="33"/>
      <c r="AE174" s="33"/>
      <c r="AF174" s="33"/>
      <c r="AG174" s="33"/>
      <c r="AH174" s="33"/>
      <c r="AI174" s="33"/>
      <c r="AJ174" s="33"/>
      <c r="AK174" s="33"/>
      <c r="AL174" s="33"/>
      <c r="AM174" s="33"/>
      <c r="AN174" s="33"/>
      <c r="AO174" s="33"/>
      <c r="AP174" s="33"/>
      <c r="AQ174" s="33"/>
      <c r="AR174" s="33"/>
      <c r="AS174" s="33"/>
      <c r="AT174" s="33"/>
      <c r="AU174" s="33"/>
      <c r="AV174" s="33"/>
      <c r="AW174" s="33"/>
      <c r="AX174" s="33"/>
      <c r="AY174" s="33"/>
      <c r="AZ174" s="33"/>
      <c r="BA174" s="33"/>
      <c r="BB174" s="33"/>
      <c r="BC174" s="33"/>
      <c r="BD174" s="33"/>
      <c r="BE174" s="33"/>
      <c r="BF174" s="33"/>
      <c r="BG174" s="33"/>
      <c r="BH174" s="33"/>
      <c r="BI174" s="33"/>
      <c r="BJ174" s="33"/>
      <c r="BK174" s="33"/>
      <c r="BL174" s="33"/>
      <c r="BM174" s="33"/>
      <c r="BN174" s="33"/>
      <c r="BO174" s="33"/>
      <c r="BP174" s="33"/>
      <c r="BQ174" s="33"/>
      <c r="BR174" s="33"/>
      <c r="BS174" s="33"/>
      <c r="BT174" s="33"/>
      <c r="BU174" s="33"/>
      <c r="BV174" s="33"/>
      <c r="BW174" s="33"/>
      <c r="BX174" s="33"/>
      <c r="BY174" s="33"/>
      <c r="BZ174" s="85">
        <f t="shared" si="5"/>
        <v>0</v>
      </c>
      <c r="CA174" s="33"/>
      <c r="CB174" s="33"/>
      <c r="CC174" s="33"/>
      <c r="CD174" s="33"/>
      <c r="CE174" s="33"/>
      <c r="CF174" s="33"/>
      <c r="CG174" s="33"/>
      <c r="CH174" s="33"/>
      <c r="CI174" s="33"/>
      <c r="CJ174" s="33"/>
      <c r="CK174" s="33"/>
      <c r="CL174" s="33"/>
      <c r="CM174" s="33"/>
      <c r="CN174" s="33"/>
      <c r="CO174" s="33"/>
      <c r="CP174" s="33"/>
      <c r="CQ174" s="33"/>
      <c r="CR174" s="33"/>
      <c r="CS174" s="33"/>
      <c r="CT174" s="33"/>
      <c r="CU174" s="33"/>
      <c r="CV174" s="33"/>
      <c r="CW174" s="33"/>
      <c r="CX174" s="33"/>
      <c r="CY174" s="33"/>
      <c r="CZ174" s="33"/>
      <c r="DA174" s="33"/>
      <c r="DB174" s="33"/>
      <c r="DC174" s="33"/>
      <c r="DD174" s="33"/>
      <c r="DE174" s="33"/>
      <c r="DF174" s="33"/>
      <c r="DG174" s="33"/>
      <c r="DH174" s="33"/>
      <c r="DI174" s="33"/>
      <c r="DJ174" s="33"/>
      <c r="DK174" s="33"/>
      <c r="DL174" s="33"/>
      <c r="DM174" s="33"/>
      <c r="DN174" s="33"/>
      <c r="DO174" s="33"/>
      <c r="DP174" s="33"/>
      <c r="DQ174" s="33"/>
      <c r="DR174" s="33"/>
      <c r="DS174" s="33"/>
      <c r="DT174" s="33"/>
      <c r="DU174" s="33"/>
      <c r="DV174" s="33"/>
      <c r="DW174" s="33"/>
      <c r="DX174" s="33"/>
      <c r="DY174" s="33"/>
      <c r="DZ174" s="33"/>
      <c r="EA174" s="33"/>
      <c r="EB174" s="33"/>
      <c r="EC174" s="33"/>
      <c r="ED174" s="33"/>
      <c r="EE174" s="33"/>
      <c r="EF174" s="33"/>
      <c r="EG174" s="33"/>
      <c r="EH174" s="33"/>
      <c r="EI174" s="33"/>
      <c r="EJ174" s="33"/>
      <c r="EK174" s="33"/>
      <c r="EL174" s="33"/>
      <c r="EM174" s="33"/>
      <c r="EN174" s="33"/>
      <c r="EO174" s="33"/>
      <c r="EP174" s="33"/>
      <c r="EQ174" s="33"/>
      <c r="ER174" s="33"/>
      <c r="ES174" s="33"/>
      <c r="ET174" s="33"/>
      <c r="EU174" s="33"/>
      <c r="EV174" s="33"/>
      <c r="EW174" s="33"/>
      <c r="EX174" s="33"/>
      <c r="EY174" s="33"/>
      <c r="EZ174" s="33"/>
      <c r="FA174" s="33"/>
      <c r="FB174" s="33"/>
      <c r="FC174" s="33"/>
      <c r="FD174" s="33"/>
      <c r="FE174" s="33"/>
      <c r="FF174" s="33"/>
      <c r="FG174" s="33"/>
      <c r="FH174" s="33"/>
      <c r="FI174" s="33"/>
      <c r="FJ174" s="33"/>
      <c r="FK174" s="33"/>
      <c r="FL174" s="33"/>
    </row>
    <row r="175" spans="1:168" x14ac:dyDescent="0.2">
      <c r="A175" s="1"/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  <c r="O175" s="33"/>
      <c r="P175" s="33"/>
      <c r="Q175" s="33"/>
      <c r="R175" s="33"/>
      <c r="S175" s="33"/>
      <c r="T175" s="33"/>
      <c r="U175" s="33"/>
      <c r="V175" s="33"/>
      <c r="W175" s="33"/>
      <c r="X175" s="33"/>
      <c r="Y175" s="33"/>
      <c r="Z175" s="33"/>
      <c r="AA175" s="33"/>
      <c r="AB175" s="33"/>
      <c r="AC175" s="33"/>
      <c r="AD175" s="33"/>
      <c r="AE175" s="33"/>
      <c r="AF175" s="33"/>
      <c r="AG175" s="33"/>
      <c r="AH175" s="33"/>
      <c r="AI175" s="33"/>
      <c r="AJ175" s="33"/>
      <c r="AK175" s="33"/>
      <c r="AL175" s="33"/>
      <c r="AM175" s="33"/>
      <c r="AN175" s="33"/>
      <c r="AO175" s="33"/>
      <c r="AP175" s="33"/>
      <c r="AQ175" s="33"/>
      <c r="AR175" s="33"/>
      <c r="AS175" s="33"/>
      <c r="AT175" s="33"/>
      <c r="AU175" s="33"/>
      <c r="AV175" s="33"/>
      <c r="AW175" s="33"/>
      <c r="AX175" s="33"/>
      <c r="AY175" s="33"/>
      <c r="AZ175" s="33"/>
      <c r="BA175" s="33"/>
      <c r="BB175" s="33"/>
      <c r="BC175" s="33"/>
      <c r="BD175" s="33"/>
      <c r="BE175" s="33"/>
      <c r="BF175" s="33"/>
      <c r="BG175" s="33"/>
      <c r="BH175" s="33"/>
      <c r="BI175" s="33"/>
      <c r="BJ175" s="33"/>
      <c r="BK175" s="33"/>
      <c r="BL175" s="33"/>
      <c r="BM175" s="33"/>
      <c r="BN175" s="33"/>
      <c r="BO175" s="33"/>
      <c r="BP175" s="33"/>
      <c r="BQ175" s="33"/>
      <c r="BR175" s="33"/>
      <c r="BS175" s="33"/>
      <c r="BT175" s="33"/>
      <c r="BU175" s="33"/>
      <c r="BV175" s="33"/>
      <c r="BW175" s="33"/>
      <c r="BX175" s="33"/>
      <c r="BY175" s="33"/>
      <c r="BZ175" s="85">
        <f t="shared" si="5"/>
        <v>0</v>
      </c>
      <c r="CA175" s="33"/>
      <c r="CB175" s="33"/>
      <c r="CC175" s="33"/>
      <c r="CD175" s="33"/>
      <c r="CE175" s="33"/>
      <c r="CF175" s="33"/>
      <c r="CG175" s="33"/>
      <c r="CH175" s="33"/>
      <c r="CI175" s="33"/>
      <c r="CJ175" s="33"/>
      <c r="CK175" s="33"/>
      <c r="CL175" s="33"/>
      <c r="CM175" s="33"/>
      <c r="CN175" s="33"/>
      <c r="CO175" s="33"/>
      <c r="CP175" s="33"/>
      <c r="CQ175" s="33"/>
      <c r="CR175" s="33"/>
      <c r="CS175" s="33"/>
      <c r="CT175" s="33"/>
      <c r="CU175" s="33"/>
      <c r="CV175" s="33"/>
      <c r="CW175" s="33"/>
      <c r="CX175" s="33"/>
      <c r="CY175" s="33"/>
      <c r="CZ175" s="33"/>
      <c r="DA175" s="33"/>
      <c r="DB175" s="33"/>
      <c r="DC175" s="33"/>
      <c r="DD175" s="33"/>
      <c r="DE175" s="33"/>
      <c r="DF175" s="33"/>
      <c r="DG175" s="33"/>
      <c r="DH175" s="33"/>
      <c r="DI175" s="33"/>
      <c r="DJ175" s="33"/>
      <c r="DK175" s="33"/>
      <c r="DL175" s="33"/>
      <c r="DM175" s="33"/>
      <c r="DN175" s="33"/>
      <c r="DO175" s="33"/>
      <c r="DP175" s="33"/>
      <c r="DQ175" s="33"/>
      <c r="DR175" s="33"/>
      <c r="DS175" s="33"/>
      <c r="DT175" s="33"/>
      <c r="DU175" s="33"/>
      <c r="DV175" s="33"/>
      <c r="DW175" s="33"/>
      <c r="DX175" s="33"/>
      <c r="DY175" s="33"/>
      <c r="DZ175" s="33"/>
      <c r="EA175" s="33"/>
      <c r="EB175" s="33"/>
      <c r="EC175" s="33"/>
      <c r="ED175" s="33"/>
      <c r="EE175" s="33"/>
      <c r="EF175" s="33"/>
      <c r="EG175" s="33"/>
      <c r="EH175" s="33"/>
      <c r="EI175" s="33"/>
      <c r="EJ175" s="33"/>
      <c r="EK175" s="33"/>
      <c r="EL175" s="33"/>
      <c r="EM175" s="33"/>
      <c r="EN175" s="33"/>
      <c r="EO175" s="33"/>
      <c r="EP175" s="33"/>
      <c r="EQ175" s="33"/>
      <c r="ER175" s="33"/>
      <c r="ES175" s="33"/>
      <c r="ET175" s="33"/>
      <c r="EU175" s="33"/>
      <c r="EV175" s="33"/>
      <c r="EW175" s="33"/>
      <c r="EX175" s="33"/>
      <c r="EY175" s="33"/>
      <c r="EZ175" s="33"/>
      <c r="FA175" s="33"/>
      <c r="FB175" s="33"/>
      <c r="FC175" s="33"/>
      <c r="FD175" s="33"/>
      <c r="FE175" s="33"/>
      <c r="FF175" s="33"/>
      <c r="FG175" s="33"/>
      <c r="FH175" s="33"/>
      <c r="FI175" s="33"/>
      <c r="FJ175" s="33"/>
      <c r="FK175" s="33"/>
      <c r="FL175" s="33"/>
    </row>
    <row r="176" spans="1:168" x14ac:dyDescent="0.2">
      <c r="A176" s="1"/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  <c r="O176" s="33"/>
      <c r="P176" s="33"/>
      <c r="Q176" s="33"/>
      <c r="R176" s="33"/>
      <c r="S176" s="33"/>
      <c r="T176" s="33"/>
      <c r="U176" s="33"/>
      <c r="V176" s="33"/>
      <c r="W176" s="33"/>
      <c r="X176" s="33"/>
      <c r="Y176" s="33"/>
      <c r="Z176" s="33"/>
      <c r="AA176" s="33"/>
      <c r="AB176" s="33"/>
      <c r="AC176" s="33"/>
      <c r="AD176" s="33"/>
      <c r="AE176" s="33"/>
      <c r="AF176" s="33"/>
      <c r="AG176" s="33"/>
      <c r="AH176" s="33"/>
      <c r="AI176" s="33"/>
      <c r="AJ176" s="33"/>
      <c r="AK176" s="33"/>
      <c r="AL176" s="33"/>
      <c r="AM176" s="33"/>
      <c r="AN176" s="33"/>
      <c r="AO176" s="33"/>
      <c r="AP176" s="33"/>
      <c r="AQ176" s="33"/>
      <c r="AR176" s="33"/>
      <c r="AS176" s="33"/>
      <c r="AT176" s="33"/>
      <c r="AU176" s="33"/>
      <c r="AV176" s="33"/>
      <c r="AW176" s="33"/>
      <c r="AX176" s="33"/>
      <c r="AY176" s="33"/>
      <c r="AZ176" s="33"/>
      <c r="BA176" s="33"/>
      <c r="BB176" s="33"/>
      <c r="BC176" s="33"/>
      <c r="BD176" s="33"/>
      <c r="BE176" s="33"/>
      <c r="BF176" s="33"/>
      <c r="BG176" s="33"/>
      <c r="BH176" s="33"/>
      <c r="BI176" s="33"/>
      <c r="BJ176" s="33"/>
      <c r="BK176" s="33"/>
      <c r="BL176" s="33"/>
      <c r="BM176" s="33"/>
      <c r="BN176" s="33"/>
      <c r="BO176" s="33"/>
      <c r="BP176" s="33"/>
      <c r="BQ176" s="33"/>
      <c r="BR176" s="33"/>
      <c r="BS176" s="33"/>
      <c r="BT176" s="33"/>
      <c r="BU176" s="33"/>
      <c r="BV176" s="33"/>
      <c r="BW176" s="33"/>
      <c r="BX176" s="33"/>
      <c r="BY176" s="33"/>
      <c r="BZ176" s="85">
        <f t="shared" si="5"/>
        <v>0</v>
      </c>
      <c r="CA176" s="33"/>
      <c r="CB176" s="33"/>
      <c r="CC176" s="33"/>
      <c r="CD176" s="33"/>
      <c r="CE176" s="33"/>
      <c r="CF176" s="33"/>
      <c r="CG176" s="33"/>
      <c r="CH176" s="33"/>
      <c r="CI176" s="33"/>
      <c r="CJ176" s="33"/>
      <c r="CK176" s="33"/>
      <c r="CL176" s="33"/>
      <c r="CM176" s="33"/>
      <c r="CN176" s="33"/>
      <c r="CO176" s="33"/>
      <c r="CP176" s="33"/>
      <c r="CQ176" s="33"/>
      <c r="CR176" s="33"/>
      <c r="CS176" s="33"/>
      <c r="CT176" s="33"/>
      <c r="CU176" s="33"/>
      <c r="CV176" s="33"/>
      <c r="CW176" s="33"/>
      <c r="CX176" s="33"/>
      <c r="CY176" s="33"/>
      <c r="CZ176" s="33"/>
      <c r="DA176" s="33"/>
      <c r="DB176" s="33"/>
      <c r="DC176" s="33"/>
      <c r="DD176" s="33"/>
      <c r="DE176" s="33"/>
      <c r="DF176" s="33"/>
      <c r="DG176" s="33"/>
      <c r="DH176" s="33"/>
      <c r="DI176" s="33"/>
      <c r="DJ176" s="33"/>
      <c r="DK176" s="33"/>
      <c r="DL176" s="33"/>
      <c r="DM176" s="33"/>
      <c r="DN176" s="33"/>
      <c r="DO176" s="33"/>
      <c r="DP176" s="33"/>
      <c r="DQ176" s="33"/>
      <c r="DR176" s="33"/>
      <c r="DS176" s="33"/>
      <c r="DT176" s="33"/>
      <c r="DU176" s="33"/>
      <c r="DV176" s="33"/>
      <c r="DW176" s="33"/>
      <c r="DX176" s="33"/>
      <c r="DY176" s="33"/>
      <c r="DZ176" s="33"/>
      <c r="EA176" s="33"/>
      <c r="EB176" s="33"/>
      <c r="EC176" s="33"/>
      <c r="ED176" s="33"/>
      <c r="EE176" s="33"/>
      <c r="EF176" s="33"/>
      <c r="EG176" s="33"/>
      <c r="EH176" s="33"/>
      <c r="EI176" s="33"/>
      <c r="EJ176" s="33"/>
      <c r="EK176" s="33"/>
      <c r="EL176" s="33"/>
      <c r="EM176" s="33"/>
      <c r="EN176" s="33"/>
      <c r="EO176" s="33"/>
      <c r="EP176" s="33"/>
      <c r="EQ176" s="33"/>
      <c r="ER176" s="33"/>
      <c r="ES176" s="33"/>
      <c r="ET176" s="33"/>
      <c r="EU176" s="33"/>
      <c r="EV176" s="33"/>
      <c r="EW176" s="33"/>
      <c r="EX176" s="33"/>
      <c r="EY176" s="33"/>
      <c r="EZ176" s="33"/>
      <c r="FA176" s="33"/>
      <c r="FB176" s="33"/>
      <c r="FC176" s="33"/>
      <c r="FD176" s="33"/>
      <c r="FE176" s="33"/>
      <c r="FF176" s="33"/>
      <c r="FG176" s="33"/>
      <c r="FH176" s="33"/>
      <c r="FI176" s="33"/>
      <c r="FJ176" s="33"/>
      <c r="FK176" s="33"/>
      <c r="FL176" s="33"/>
    </row>
    <row r="177" spans="1:168" x14ac:dyDescent="0.2">
      <c r="A177" s="1"/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  <c r="O177" s="33"/>
      <c r="P177" s="33"/>
      <c r="Q177" s="33"/>
      <c r="R177" s="33"/>
      <c r="S177" s="33"/>
      <c r="T177" s="33"/>
      <c r="U177" s="33"/>
      <c r="V177" s="33"/>
      <c r="W177" s="33"/>
      <c r="X177" s="33"/>
      <c r="Y177" s="33"/>
      <c r="Z177" s="33"/>
      <c r="AA177" s="33"/>
      <c r="AB177" s="33"/>
      <c r="AC177" s="33"/>
      <c r="AD177" s="33"/>
      <c r="AE177" s="33"/>
      <c r="AF177" s="33"/>
      <c r="AG177" s="33"/>
      <c r="AH177" s="33"/>
      <c r="AI177" s="33"/>
      <c r="AJ177" s="33"/>
      <c r="AK177" s="33"/>
      <c r="AL177" s="33"/>
      <c r="AM177" s="33"/>
      <c r="AN177" s="33"/>
      <c r="AO177" s="33"/>
      <c r="AP177" s="33"/>
      <c r="AQ177" s="33"/>
      <c r="AR177" s="33"/>
      <c r="AS177" s="33"/>
      <c r="AT177" s="33"/>
      <c r="AU177" s="33"/>
      <c r="AV177" s="33"/>
      <c r="AW177" s="33"/>
      <c r="AX177" s="33"/>
      <c r="AY177" s="33"/>
      <c r="AZ177" s="33"/>
      <c r="BA177" s="33"/>
      <c r="BB177" s="33"/>
      <c r="BC177" s="33"/>
      <c r="BD177" s="33"/>
      <c r="BE177" s="33"/>
      <c r="BF177" s="33"/>
      <c r="BG177" s="33"/>
      <c r="BH177" s="33"/>
      <c r="BI177" s="33"/>
      <c r="BJ177" s="33"/>
      <c r="BK177" s="33"/>
      <c r="BL177" s="33"/>
      <c r="BM177" s="33"/>
      <c r="BN177" s="33"/>
      <c r="BO177" s="33"/>
      <c r="BP177" s="33"/>
      <c r="BQ177" s="33"/>
      <c r="BR177" s="33"/>
      <c r="BS177" s="33"/>
      <c r="BT177" s="33"/>
      <c r="BU177" s="33"/>
      <c r="BV177" s="33"/>
      <c r="BW177" s="33"/>
      <c r="BX177" s="33"/>
      <c r="BY177" s="33"/>
      <c r="BZ177" s="85">
        <f t="shared" si="5"/>
        <v>0</v>
      </c>
      <c r="CA177" s="33"/>
      <c r="CB177" s="33"/>
      <c r="CC177" s="33"/>
      <c r="CD177" s="33"/>
      <c r="CE177" s="33"/>
      <c r="CF177" s="33"/>
      <c r="CG177" s="33"/>
      <c r="CH177" s="33"/>
      <c r="CI177" s="33"/>
      <c r="CJ177" s="33"/>
      <c r="CK177" s="33"/>
      <c r="CL177" s="33"/>
      <c r="CM177" s="33"/>
      <c r="CN177" s="33"/>
      <c r="CO177" s="33"/>
      <c r="CP177" s="33"/>
      <c r="CQ177" s="33"/>
      <c r="CR177" s="33"/>
      <c r="CS177" s="33"/>
      <c r="CT177" s="33"/>
      <c r="CU177" s="33"/>
      <c r="CV177" s="33"/>
      <c r="CW177" s="33"/>
      <c r="CX177" s="33"/>
      <c r="CY177" s="33"/>
      <c r="CZ177" s="33"/>
      <c r="DA177" s="33"/>
      <c r="DB177" s="33"/>
      <c r="DC177" s="33"/>
      <c r="DD177" s="33"/>
      <c r="DE177" s="33"/>
      <c r="DF177" s="33"/>
      <c r="DG177" s="33"/>
      <c r="DH177" s="33"/>
      <c r="DI177" s="33"/>
      <c r="DJ177" s="33"/>
      <c r="DK177" s="33"/>
      <c r="DL177" s="33"/>
      <c r="DM177" s="33"/>
      <c r="DN177" s="33"/>
      <c r="DO177" s="33"/>
      <c r="DP177" s="33"/>
      <c r="DQ177" s="33"/>
      <c r="DR177" s="33"/>
      <c r="DS177" s="33"/>
      <c r="DT177" s="33"/>
      <c r="DU177" s="33"/>
      <c r="DV177" s="33"/>
      <c r="DW177" s="33"/>
      <c r="DX177" s="33"/>
      <c r="DY177" s="33"/>
      <c r="DZ177" s="33"/>
      <c r="EA177" s="33"/>
      <c r="EB177" s="33"/>
      <c r="EC177" s="33"/>
      <c r="ED177" s="33"/>
      <c r="EE177" s="33"/>
      <c r="EF177" s="33"/>
      <c r="EG177" s="33"/>
      <c r="EH177" s="33"/>
      <c r="EI177" s="33"/>
      <c r="EJ177" s="33"/>
      <c r="EK177" s="33"/>
      <c r="EL177" s="33"/>
      <c r="EM177" s="33"/>
      <c r="EN177" s="33"/>
      <c r="EO177" s="33"/>
      <c r="EP177" s="33"/>
      <c r="EQ177" s="33"/>
      <c r="ER177" s="33"/>
      <c r="ES177" s="33"/>
      <c r="ET177" s="33"/>
      <c r="EU177" s="33"/>
      <c r="EV177" s="33"/>
      <c r="EW177" s="33"/>
      <c r="EX177" s="33"/>
      <c r="EY177" s="33"/>
      <c r="EZ177" s="33"/>
      <c r="FA177" s="33"/>
      <c r="FB177" s="33"/>
      <c r="FC177" s="33"/>
      <c r="FD177" s="33"/>
      <c r="FE177" s="33"/>
      <c r="FF177" s="33"/>
      <c r="FG177" s="33"/>
      <c r="FH177" s="33"/>
      <c r="FI177" s="33"/>
      <c r="FJ177" s="33"/>
      <c r="FK177" s="33"/>
      <c r="FL177" s="33"/>
    </row>
    <row r="178" spans="1:168" x14ac:dyDescent="0.2">
      <c r="A178" s="1"/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  <c r="O178" s="33"/>
      <c r="P178" s="33"/>
      <c r="Q178" s="33"/>
      <c r="R178" s="33"/>
      <c r="S178" s="33"/>
      <c r="T178" s="33"/>
      <c r="U178" s="33"/>
      <c r="V178" s="33"/>
      <c r="W178" s="33"/>
      <c r="X178" s="33"/>
      <c r="Y178" s="33"/>
      <c r="Z178" s="33"/>
      <c r="AA178" s="33"/>
      <c r="AB178" s="33"/>
      <c r="AC178" s="33"/>
      <c r="AD178" s="33"/>
      <c r="AE178" s="33"/>
      <c r="AF178" s="33"/>
      <c r="AG178" s="33"/>
      <c r="AH178" s="33"/>
      <c r="AI178" s="33"/>
      <c r="AJ178" s="33"/>
      <c r="AK178" s="33"/>
      <c r="AL178" s="33"/>
      <c r="AM178" s="33"/>
      <c r="AN178" s="33"/>
      <c r="AO178" s="33"/>
      <c r="AP178" s="33"/>
      <c r="AQ178" s="33"/>
      <c r="AR178" s="33"/>
      <c r="AS178" s="33"/>
      <c r="AT178" s="33"/>
      <c r="AU178" s="33"/>
      <c r="AV178" s="33"/>
      <c r="AW178" s="33"/>
      <c r="AX178" s="33"/>
      <c r="AY178" s="33"/>
      <c r="AZ178" s="33"/>
      <c r="BA178" s="33"/>
      <c r="BB178" s="33"/>
      <c r="BC178" s="33"/>
      <c r="BD178" s="33"/>
      <c r="BE178" s="33"/>
      <c r="BF178" s="33"/>
      <c r="BG178" s="33"/>
      <c r="BH178" s="33"/>
      <c r="BI178" s="33"/>
      <c r="BJ178" s="33"/>
      <c r="BK178" s="33"/>
      <c r="BL178" s="33"/>
      <c r="BM178" s="33"/>
      <c r="BN178" s="33"/>
      <c r="BO178" s="33"/>
      <c r="BP178" s="33"/>
      <c r="BQ178" s="33"/>
      <c r="BR178" s="33"/>
      <c r="BS178" s="33"/>
      <c r="BT178" s="33"/>
      <c r="BU178" s="33"/>
      <c r="BV178" s="33"/>
      <c r="BW178" s="33"/>
      <c r="BX178" s="33"/>
      <c r="BY178" s="33"/>
      <c r="BZ178" s="85">
        <f t="shared" si="5"/>
        <v>0</v>
      </c>
      <c r="CA178" s="33"/>
      <c r="CB178" s="33"/>
      <c r="CC178" s="33"/>
      <c r="CD178" s="33"/>
      <c r="CE178" s="33"/>
      <c r="CF178" s="33"/>
      <c r="CG178" s="33"/>
      <c r="CH178" s="33"/>
      <c r="CI178" s="33"/>
      <c r="CJ178" s="33"/>
      <c r="CK178" s="33"/>
      <c r="CL178" s="33"/>
      <c r="CM178" s="33"/>
      <c r="CN178" s="33"/>
      <c r="CO178" s="33"/>
      <c r="CP178" s="33"/>
      <c r="CQ178" s="33"/>
      <c r="CR178" s="33"/>
      <c r="CS178" s="33"/>
      <c r="CT178" s="33"/>
      <c r="CU178" s="33"/>
      <c r="CV178" s="33"/>
      <c r="CW178" s="33"/>
      <c r="CX178" s="33"/>
      <c r="CY178" s="33"/>
      <c r="CZ178" s="33"/>
      <c r="DA178" s="33"/>
      <c r="DB178" s="33"/>
      <c r="DC178" s="33"/>
      <c r="DD178" s="33"/>
      <c r="DE178" s="33"/>
      <c r="DF178" s="33"/>
      <c r="DG178" s="33"/>
      <c r="DH178" s="33"/>
      <c r="DI178" s="33"/>
      <c r="DJ178" s="33"/>
      <c r="DK178" s="33"/>
      <c r="DL178" s="33"/>
      <c r="DM178" s="33"/>
      <c r="DN178" s="33"/>
      <c r="DO178" s="33"/>
      <c r="DP178" s="33"/>
      <c r="DQ178" s="33"/>
      <c r="DR178" s="33"/>
      <c r="DS178" s="33"/>
      <c r="DT178" s="33"/>
      <c r="DU178" s="33"/>
      <c r="DV178" s="33"/>
      <c r="DW178" s="33"/>
      <c r="DX178" s="33"/>
      <c r="DY178" s="33"/>
      <c r="DZ178" s="33"/>
      <c r="EA178" s="33"/>
      <c r="EB178" s="33"/>
      <c r="EC178" s="33"/>
      <c r="ED178" s="33"/>
      <c r="EE178" s="33"/>
      <c r="EF178" s="33"/>
      <c r="EG178" s="33"/>
      <c r="EH178" s="33"/>
      <c r="EI178" s="33"/>
      <c r="EJ178" s="33"/>
      <c r="EK178" s="33"/>
      <c r="EL178" s="33"/>
      <c r="EM178" s="33"/>
      <c r="EN178" s="33"/>
      <c r="EO178" s="33"/>
      <c r="EP178" s="33"/>
      <c r="EQ178" s="33"/>
      <c r="ER178" s="33"/>
      <c r="ES178" s="33"/>
      <c r="ET178" s="33"/>
      <c r="EU178" s="33"/>
      <c r="EV178" s="33"/>
      <c r="EW178" s="33"/>
      <c r="EX178" s="33"/>
      <c r="EY178" s="33"/>
      <c r="EZ178" s="33"/>
      <c r="FA178" s="33"/>
      <c r="FB178" s="33"/>
      <c r="FC178" s="33"/>
      <c r="FD178" s="33"/>
      <c r="FE178" s="33"/>
      <c r="FF178" s="33"/>
      <c r="FG178" s="33"/>
      <c r="FH178" s="33"/>
      <c r="FI178" s="33"/>
      <c r="FJ178" s="33"/>
      <c r="FK178" s="33"/>
      <c r="FL178" s="33"/>
    </row>
    <row r="179" spans="1:168" x14ac:dyDescent="0.2">
      <c r="A179" s="1"/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  <c r="O179" s="33"/>
      <c r="P179" s="33"/>
      <c r="Q179" s="33"/>
      <c r="R179" s="33"/>
      <c r="S179" s="33"/>
      <c r="T179" s="33"/>
      <c r="U179" s="33"/>
      <c r="V179" s="33"/>
      <c r="W179" s="33"/>
      <c r="X179" s="33"/>
      <c r="Y179" s="33"/>
      <c r="Z179" s="33"/>
      <c r="AA179" s="33"/>
      <c r="AB179" s="33"/>
      <c r="AC179" s="33"/>
      <c r="AD179" s="33"/>
      <c r="AE179" s="33"/>
      <c r="AF179" s="33"/>
      <c r="AG179" s="33"/>
      <c r="AH179" s="33"/>
      <c r="AI179" s="33"/>
      <c r="AJ179" s="33"/>
      <c r="AK179" s="33"/>
      <c r="AL179" s="33"/>
      <c r="AM179" s="33"/>
      <c r="AN179" s="33"/>
      <c r="AO179" s="33"/>
      <c r="AP179" s="33"/>
      <c r="AQ179" s="33"/>
      <c r="AR179" s="33"/>
      <c r="AS179" s="33"/>
      <c r="AT179" s="33"/>
      <c r="AU179" s="33"/>
      <c r="AV179" s="33"/>
      <c r="AW179" s="33"/>
      <c r="AX179" s="33"/>
      <c r="AY179" s="33"/>
      <c r="AZ179" s="33"/>
      <c r="BA179" s="33"/>
      <c r="BB179" s="33"/>
      <c r="BC179" s="33"/>
      <c r="BD179" s="33"/>
      <c r="BE179" s="33"/>
      <c r="BF179" s="33"/>
      <c r="BG179" s="33"/>
      <c r="BH179" s="33"/>
      <c r="BI179" s="33"/>
      <c r="BJ179" s="33"/>
      <c r="BK179" s="33"/>
      <c r="BL179" s="33"/>
      <c r="BM179" s="33"/>
      <c r="BN179" s="33"/>
      <c r="BO179" s="33"/>
      <c r="BP179" s="33"/>
      <c r="BQ179" s="33"/>
      <c r="BR179" s="33"/>
      <c r="BS179" s="33"/>
      <c r="BT179" s="33"/>
      <c r="BU179" s="33"/>
      <c r="BV179" s="33"/>
      <c r="BW179" s="33"/>
      <c r="BX179" s="33"/>
      <c r="BY179" s="33"/>
      <c r="BZ179" s="85">
        <f t="shared" si="5"/>
        <v>0</v>
      </c>
      <c r="CA179" s="33"/>
      <c r="CB179" s="33"/>
      <c r="CC179" s="33"/>
      <c r="CD179" s="33"/>
      <c r="CE179" s="33"/>
      <c r="CF179" s="33"/>
      <c r="CG179" s="33"/>
      <c r="CH179" s="33"/>
      <c r="CI179" s="33"/>
      <c r="CJ179" s="33"/>
      <c r="CK179" s="33"/>
      <c r="CL179" s="33"/>
      <c r="CM179" s="33"/>
      <c r="CN179" s="33"/>
      <c r="CO179" s="33"/>
      <c r="CP179" s="33"/>
      <c r="CQ179" s="33"/>
      <c r="CR179" s="33"/>
      <c r="CS179" s="33"/>
      <c r="CT179" s="33"/>
      <c r="CU179" s="33"/>
      <c r="CV179" s="33"/>
      <c r="CW179" s="33"/>
      <c r="CX179" s="33"/>
      <c r="CY179" s="33"/>
      <c r="CZ179" s="33"/>
      <c r="DA179" s="33"/>
      <c r="DB179" s="33"/>
      <c r="DC179" s="33"/>
      <c r="DD179" s="33"/>
      <c r="DE179" s="33"/>
      <c r="DF179" s="33"/>
      <c r="DG179" s="33"/>
      <c r="DH179" s="33"/>
      <c r="DI179" s="33"/>
      <c r="DJ179" s="33"/>
      <c r="DK179" s="33"/>
      <c r="DL179" s="33"/>
      <c r="DM179" s="33"/>
      <c r="DN179" s="33"/>
      <c r="DO179" s="33"/>
      <c r="DP179" s="33"/>
      <c r="DQ179" s="33"/>
      <c r="DR179" s="33"/>
      <c r="DS179" s="33"/>
      <c r="DT179" s="33"/>
      <c r="DU179" s="33"/>
      <c r="DV179" s="33"/>
      <c r="DW179" s="33"/>
      <c r="DX179" s="33"/>
      <c r="DY179" s="33"/>
      <c r="DZ179" s="33"/>
      <c r="EA179" s="33"/>
      <c r="EB179" s="33"/>
      <c r="EC179" s="33"/>
      <c r="ED179" s="33"/>
      <c r="EE179" s="33"/>
      <c r="EF179" s="33"/>
      <c r="EG179" s="33"/>
      <c r="EH179" s="33"/>
      <c r="EI179" s="33"/>
      <c r="EJ179" s="33"/>
      <c r="EK179" s="33"/>
      <c r="EL179" s="33"/>
      <c r="EM179" s="33"/>
      <c r="EN179" s="33"/>
      <c r="EO179" s="33"/>
      <c r="EP179" s="33"/>
      <c r="EQ179" s="33"/>
      <c r="ER179" s="33"/>
      <c r="ES179" s="33"/>
      <c r="ET179" s="33"/>
      <c r="EU179" s="33"/>
      <c r="EV179" s="33"/>
      <c r="EW179" s="33"/>
      <c r="EX179" s="33"/>
      <c r="EY179" s="33"/>
      <c r="EZ179" s="33"/>
      <c r="FA179" s="33"/>
      <c r="FB179" s="33"/>
      <c r="FC179" s="33"/>
      <c r="FD179" s="33"/>
      <c r="FE179" s="33"/>
      <c r="FF179" s="33"/>
      <c r="FG179" s="33"/>
      <c r="FH179" s="33"/>
      <c r="FI179" s="33"/>
      <c r="FJ179" s="33"/>
      <c r="FK179" s="33"/>
      <c r="FL179" s="33"/>
    </row>
    <row r="180" spans="1:168" x14ac:dyDescent="0.2">
      <c r="A180" s="1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85">
        <f t="shared" si="5"/>
        <v>0</v>
      </c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  <c r="CP180" s="33"/>
      <c r="CQ180" s="33"/>
      <c r="CR180" s="33"/>
      <c r="CS180" s="33"/>
      <c r="CT180" s="33"/>
      <c r="CU180" s="33"/>
      <c r="CV180" s="33"/>
      <c r="CW180" s="33"/>
      <c r="CX180" s="33"/>
      <c r="CY180" s="33"/>
      <c r="CZ180" s="33"/>
      <c r="DA180" s="33"/>
      <c r="DB180" s="33"/>
      <c r="DC180" s="33"/>
      <c r="DD180" s="33"/>
      <c r="DE180" s="33"/>
      <c r="DF180" s="33"/>
      <c r="DG180" s="33"/>
      <c r="DH180" s="33"/>
      <c r="DI180" s="33"/>
      <c r="DJ180" s="33"/>
      <c r="DK180" s="33"/>
      <c r="DL180" s="33"/>
      <c r="DM180" s="33"/>
      <c r="DN180" s="33"/>
      <c r="DO180" s="33"/>
      <c r="DP180" s="33"/>
      <c r="DQ180" s="33"/>
      <c r="DR180" s="33"/>
      <c r="DS180" s="33"/>
      <c r="DT180" s="33"/>
      <c r="DU180" s="33"/>
      <c r="DV180" s="33"/>
      <c r="DW180" s="33"/>
      <c r="DX180" s="33"/>
      <c r="DY180" s="33"/>
      <c r="DZ180" s="33"/>
      <c r="EA180" s="33"/>
      <c r="EB180" s="33"/>
      <c r="EC180" s="33"/>
      <c r="ED180" s="33"/>
      <c r="EE180" s="33"/>
      <c r="EF180" s="33"/>
      <c r="EG180" s="33"/>
      <c r="EH180" s="33"/>
      <c r="EI180" s="33"/>
      <c r="EJ180" s="33"/>
      <c r="EK180" s="33"/>
      <c r="EL180" s="33"/>
      <c r="EM180" s="33"/>
      <c r="EN180" s="33"/>
      <c r="EO180" s="33"/>
      <c r="EP180" s="33"/>
      <c r="EQ180" s="33"/>
      <c r="ER180" s="33"/>
      <c r="ES180" s="33"/>
      <c r="ET180" s="33"/>
      <c r="EU180" s="33"/>
      <c r="EV180" s="33"/>
      <c r="EW180" s="33"/>
      <c r="EX180" s="33"/>
      <c r="EY180" s="33"/>
      <c r="EZ180" s="33"/>
      <c r="FA180" s="33"/>
      <c r="FB180" s="33"/>
      <c r="FC180" s="33"/>
      <c r="FD180" s="33"/>
      <c r="FE180" s="33"/>
      <c r="FF180" s="33"/>
      <c r="FG180" s="33"/>
      <c r="FH180" s="33"/>
      <c r="FI180" s="33"/>
      <c r="FJ180" s="33"/>
      <c r="FK180" s="33"/>
      <c r="FL180" s="33"/>
    </row>
    <row r="181" spans="1:168" x14ac:dyDescent="0.2">
      <c r="A181" s="1"/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  <c r="O181" s="33"/>
      <c r="P181" s="33"/>
      <c r="Q181" s="33"/>
      <c r="R181" s="33"/>
      <c r="S181" s="33"/>
      <c r="T181" s="33"/>
      <c r="U181" s="33"/>
      <c r="V181" s="33"/>
      <c r="W181" s="33"/>
      <c r="X181" s="33"/>
      <c r="Y181" s="33"/>
      <c r="Z181" s="33"/>
      <c r="AA181" s="33"/>
      <c r="AB181" s="33"/>
      <c r="AC181" s="33"/>
      <c r="AD181" s="33"/>
      <c r="AE181" s="33"/>
      <c r="AF181" s="33"/>
      <c r="AG181" s="33"/>
      <c r="AH181" s="33"/>
      <c r="AI181" s="33"/>
      <c r="AJ181" s="33"/>
      <c r="AK181" s="33"/>
      <c r="AL181" s="33"/>
      <c r="AM181" s="33"/>
      <c r="AN181" s="33"/>
      <c r="AO181" s="33"/>
      <c r="AP181" s="33"/>
      <c r="AQ181" s="33"/>
      <c r="AR181" s="33"/>
      <c r="AS181" s="33"/>
      <c r="AT181" s="33"/>
      <c r="AU181" s="33"/>
      <c r="AV181" s="33"/>
      <c r="AW181" s="33"/>
      <c r="AX181" s="33"/>
      <c r="AY181" s="33"/>
      <c r="AZ181" s="33"/>
      <c r="BA181" s="33"/>
      <c r="BB181" s="33"/>
      <c r="BC181" s="33"/>
      <c r="BD181" s="33"/>
      <c r="BE181" s="33"/>
      <c r="BF181" s="33"/>
      <c r="BG181" s="33"/>
      <c r="BH181" s="33"/>
      <c r="BI181" s="33"/>
      <c r="BJ181" s="33"/>
      <c r="BK181" s="33"/>
      <c r="BL181" s="33"/>
      <c r="BM181" s="33"/>
      <c r="BN181" s="33"/>
      <c r="BO181" s="33"/>
      <c r="BP181" s="33"/>
      <c r="BQ181" s="33"/>
      <c r="BR181" s="33"/>
      <c r="BS181" s="33"/>
      <c r="BT181" s="33"/>
      <c r="BU181" s="33"/>
      <c r="BV181" s="33"/>
      <c r="BW181" s="33"/>
      <c r="BX181" s="33"/>
      <c r="BY181" s="33"/>
      <c r="BZ181" s="85">
        <f t="shared" si="5"/>
        <v>0</v>
      </c>
      <c r="CA181" s="33"/>
      <c r="CB181" s="33"/>
      <c r="CC181" s="33"/>
      <c r="CD181" s="33"/>
      <c r="CE181" s="33"/>
      <c r="CF181" s="33"/>
      <c r="CG181" s="33"/>
      <c r="CH181" s="33"/>
      <c r="CI181" s="33"/>
      <c r="CJ181" s="33"/>
      <c r="CK181" s="33"/>
      <c r="CL181" s="33"/>
      <c r="CM181" s="33"/>
      <c r="CN181" s="33"/>
      <c r="CO181" s="33"/>
      <c r="CP181" s="33"/>
      <c r="CQ181" s="33"/>
      <c r="CR181" s="33"/>
      <c r="CS181" s="33"/>
      <c r="CT181" s="33"/>
      <c r="CU181" s="33"/>
      <c r="CV181" s="33"/>
      <c r="CW181" s="33"/>
      <c r="CX181" s="33"/>
      <c r="CY181" s="33"/>
      <c r="CZ181" s="33"/>
      <c r="DA181" s="33"/>
      <c r="DB181" s="33"/>
      <c r="DC181" s="33"/>
      <c r="DD181" s="33"/>
      <c r="DE181" s="33"/>
      <c r="DF181" s="33"/>
      <c r="DG181" s="33"/>
      <c r="DH181" s="33"/>
      <c r="DI181" s="33"/>
      <c r="DJ181" s="33"/>
      <c r="DK181" s="33"/>
      <c r="DL181" s="33"/>
      <c r="DM181" s="33"/>
      <c r="DN181" s="33"/>
      <c r="DO181" s="33"/>
      <c r="DP181" s="33"/>
      <c r="DQ181" s="33"/>
      <c r="DR181" s="33"/>
      <c r="DS181" s="33"/>
      <c r="DT181" s="33"/>
      <c r="DU181" s="33"/>
      <c r="DV181" s="33"/>
      <c r="DW181" s="33"/>
      <c r="DX181" s="33"/>
      <c r="DY181" s="33"/>
      <c r="DZ181" s="33"/>
      <c r="EA181" s="33"/>
      <c r="EB181" s="33"/>
      <c r="EC181" s="33"/>
      <c r="ED181" s="33"/>
      <c r="EE181" s="33"/>
      <c r="EF181" s="33"/>
      <c r="EG181" s="33"/>
      <c r="EH181" s="33"/>
      <c r="EI181" s="33"/>
      <c r="EJ181" s="33"/>
      <c r="EK181" s="33"/>
      <c r="EL181" s="33"/>
      <c r="EM181" s="33"/>
      <c r="EN181" s="33"/>
      <c r="EO181" s="33"/>
      <c r="EP181" s="33"/>
      <c r="EQ181" s="33"/>
      <c r="ER181" s="33"/>
      <c r="ES181" s="33"/>
      <c r="ET181" s="33"/>
      <c r="EU181" s="33"/>
      <c r="EV181" s="33"/>
      <c r="EW181" s="33"/>
      <c r="EX181" s="33"/>
      <c r="EY181" s="33"/>
      <c r="EZ181" s="33"/>
      <c r="FA181" s="33"/>
      <c r="FB181" s="33"/>
      <c r="FC181" s="33"/>
      <c r="FD181" s="33"/>
      <c r="FE181" s="33"/>
      <c r="FF181" s="33"/>
      <c r="FG181" s="33"/>
      <c r="FH181" s="33"/>
      <c r="FI181" s="33"/>
      <c r="FJ181" s="33"/>
      <c r="FK181" s="33"/>
      <c r="FL181" s="33"/>
    </row>
    <row r="182" spans="1:168" x14ac:dyDescent="0.2">
      <c r="A182" s="1"/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  <c r="O182" s="33"/>
      <c r="P182" s="33"/>
      <c r="Q182" s="33"/>
      <c r="R182" s="33"/>
      <c r="S182" s="33"/>
      <c r="T182" s="33"/>
      <c r="U182" s="33"/>
      <c r="V182" s="33"/>
      <c r="W182" s="33"/>
      <c r="X182" s="33"/>
      <c r="Y182" s="33"/>
      <c r="Z182" s="33"/>
      <c r="AA182" s="33"/>
      <c r="AB182" s="33"/>
      <c r="AC182" s="33"/>
      <c r="AD182" s="33"/>
      <c r="AE182" s="33"/>
      <c r="AF182" s="33"/>
      <c r="AG182" s="33"/>
      <c r="AH182" s="33"/>
      <c r="AI182" s="33"/>
      <c r="AJ182" s="33"/>
      <c r="AK182" s="33"/>
      <c r="AL182" s="33"/>
      <c r="AM182" s="33"/>
      <c r="AN182" s="33"/>
      <c r="AO182" s="33"/>
      <c r="AP182" s="33"/>
      <c r="AQ182" s="33"/>
      <c r="AR182" s="33"/>
      <c r="AS182" s="33"/>
      <c r="AT182" s="33"/>
      <c r="AU182" s="33"/>
      <c r="AV182" s="33"/>
      <c r="AW182" s="33"/>
      <c r="AX182" s="33"/>
      <c r="AY182" s="33"/>
      <c r="AZ182" s="33"/>
      <c r="BA182" s="33"/>
      <c r="BB182" s="33"/>
      <c r="BC182" s="33"/>
      <c r="BD182" s="33"/>
      <c r="BE182" s="33"/>
      <c r="BF182" s="33"/>
      <c r="BG182" s="33"/>
      <c r="BH182" s="33"/>
      <c r="BI182" s="33"/>
      <c r="BJ182" s="33"/>
      <c r="BK182" s="33"/>
      <c r="BL182" s="33"/>
      <c r="BM182" s="33"/>
      <c r="BN182" s="33"/>
      <c r="BO182" s="33"/>
      <c r="BP182" s="33"/>
      <c r="BQ182" s="33"/>
      <c r="BR182" s="33"/>
      <c r="BS182" s="33"/>
      <c r="BT182" s="33"/>
      <c r="BU182" s="33"/>
      <c r="BV182" s="33"/>
      <c r="BW182" s="33"/>
      <c r="BX182" s="33"/>
      <c r="BY182" s="33"/>
      <c r="BZ182" s="85">
        <f t="shared" si="5"/>
        <v>0</v>
      </c>
      <c r="CA182" s="33"/>
      <c r="CB182" s="33"/>
      <c r="CC182" s="33"/>
      <c r="CD182" s="33"/>
      <c r="CE182" s="33"/>
      <c r="CF182" s="33"/>
      <c r="CG182" s="33"/>
      <c r="CH182" s="33"/>
      <c r="CI182" s="33"/>
      <c r="CJ182" s="33"/>
      <c r="CK182" s="33"/>
      <c r="CL182" s="33"/>
      <c r="CM182" s="33"/>
      <c r="CN182" s="33"/>
      <c r="CO182" s="33"/>
      <c r="CP182" s="33"/>
      <c r="CQ182" s="33"/>
      <c r="CR182" s="33"/>
      <c r="CS182" s="33"/>
      <c r="CT182" s="33"/>
      <c r="CU182" s="33"/>
      <c r="CV182" s="33"/>
      <c r="CW182" s="33"/>
      <c r="CX182" s="33"/>
      <c r="CY182" s="33"/>
      <c r="CZ182" s="33"/>
      <c r="DA182" s="33"/>
      <c r="DB182" s="33"/>
      <c r="DC182" s="33"/>
      <c r="DD182" s="33"/>
      <c r="DE182" s="33"/>
      <c r="DF182" s="33"/>
      <c r="DG182" s="33"/>
      <c r="DH182" s="33"/>
      <c r="DI182" s="33"/>
      <c r="DJ182" s="33"/>
      <c r="DK182" s="33"/>
      <c r="DL182" s="33"/>
      <c r="DM182" s="33"/>
      <c r="DN182" s="33"/>
      <c r="DO182" s="33"/>
      <c r="DP182" s="33"/>
      <c r="DQ182" s="33"/>
      <c r="DR182" s="33"/>
      <c r="DS182" s="33"/>
      <c r="DT182" s="33"/>
      <c r="DU182" s="33"/>
      <c r="DV182" s="33"/>
      <c r="DW182" s="33"/>
      <c r="DX182" s="33"/>
      <c r="DY182" s="33"/>
      <c r="DZ182" s="33"/>
      <c r="EA182" s="33"/>
      <c r="EB182" s="33"/>
      <c r="EC182" s="33"/>
      <c r="ED182" s="33"/>
      <c r="EE182" s="33"/>
      <c r="EF182" s="33"/>
      <c r="EG182" s="33"/>
      <c r="EH182" s="33"/>
      <c r="EI182" s="33"/>
      <c r="EJ182" s="33"/>
      <c r="EK182" s="33"/>
      <c r="EL182" s="33"/>
      <c r="EM182" s="33"/>
      <c r="EN182" s="33"/>
      <c r="EO182" s="33"/>
      <c r="EP182" s="33"/>
      <c r="EQ182" s="33"/>
      <c r="ER182" s="33"/>
      <c r="ES182" s="33"/>
      <c r="ET182" s="33"/>
      <c r="EU182" s="33"/>
      <c r="EV182" s="33"/>
      <c r="EW182" s="33"/>
      <c r="EX182" s="33"/>
      <c r="EY182" s="33"/>
      <c r="EZ182" s="33"/>
      <c r="FA182" s="33"/>
      <c r="FB182" s="33"/>
      <c r="FC182" s="33"/>
      <c r="FD182" s="33"/>
      <c r="FE182" s="33"/>
      <c r="FF182" s="33"/>
      <c r="FG182" s="33"/>
      <c r="FH182" s="33"/>
      <c r="FI182" s="33"/>
      <c r="FJ182" s="33"/>
      <c r="FK182" s="33"/>
      <c r="FL182" s="33"/>
    </row>
    <row r="183" spans="1:168" x14ac:dyDescent="0.2">
      <c r="A183" s="1"/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  <c r="O183" s="33"/>
      <c r="P183" s="33"/>
      <c r="Q183" s="33"/>
      <c r="R183" s="33"/>
      <c r="S183" s="33"/>
      <c r="T183" s="33"/>
      <c r="U183" s="33"/>
      <c r="V183" s="33"/>
      <c r="W183" s="33"/>
      <c r="X183" s="33"/>
      <c r="Y183" s="33"/>
      <c r="Z183" s="33"/>
      <c r="AA183" s="33"/>
      <c r="AB183" s="33"/>
      <c r="AC183" s="33"/>
      <c r="AD183" s="33"/>
      <c r="AE183" s="33"/>
      <c r="AF183" s="33"/>
      <c r="AG183" s="33"/>
      <c r="AH183" s="33"/>
      <c r="AI183" s="33"/>
      <c r="AJ183" s="33"/>
      <c r="AK183" s="33"/>
      <c r="AL183" s="33"/>
      <c r="AM183" s="33"/>
      <c r="AN183" s="33"/>
      <c r="AO183" s="33"/>
      <c r="AP183" s="33"/>
      <c r="AQ183" s="33"/>
      <c r="AR183" s="33"/>
      <c r="AS183" s="33"/>
      <c r="AT183" s="33"/>
      <c r="AU183" s="33"/>
      <c r="AV183" s="33"/>
      <c r="AW183" s="33"/>
      <c r="AX183" s="33"/>
      <c r="AY183" s="33"/>
      <c r="AZ183" s="33"/>
      <c r="BA183" s="33"/>
      <c r="BB183" s="33"/>
      <c r="BC183" s="33"/>
      <c r="BD183" s="33"/>
      <c r="BE183" s="33"/>
      <c r="BF183" s="33"/>
      <c r="BG183" s="33"/>
      <c r="BH183" s="33"/>
      <c r="BI183" s="33"/>
      <c r="BJ183" s="33"/>
      <c r="BK183" s="33"/>
      <c r="BL183" s="33"/>
      <c r="BM183" s="33"/>
      <c r="BN183" s="33"/>
      <c r="BO183" s="33"/>
      <c r="BP183" s="33"/>
      <c r="BQ183" s="33"/>
      <c r="BR183" s="33"/>
      <c r="BS183" s="33"/>
      <c r="BT183" s="33"/>
      <c r="BU183" s="33"/>
      <c r="BV183" s="33"/>
      <c r="BW183" s="33"/>
      <c r="BX183" s="33"/>
      <c r="BY183" s="33"/>
      <c r="BZ183" s="85">
        <f t="shared" si="5"/>
        <v>0</v>
      </c>
      <c r="CA183" s="33"/>
      <c r="CB183" s="33"/>
      <c r="CC183" s="33"/>
      <c r="CD183" s="33"/>
      <c r="CE183" s="33"/>
      <c r="CF183" s="33"/>
      <c r="CG183" s="33"/>
      <c r="CH183" s="33"/>
      <c r="CI183" s="33"/>
      <c r="CJ183" s="33"/>
      <c r="CK183" s="33"/>
      <c r="CL183" s="33"/>
      <c r="CM183" s="33"/>
      <c r="CN183" s="33"/>
      <c r="CO183" s="33"/>
      <c r="CP183" s="33"/>
      <c r="CQ183" s="33"/>
      <c r="CR183" s="33"/>
      <c r="CS183" s="33"/>
      <c r="CT183" s="33"/>
      <c r="CU183" s="33"/>
      <c r="CV183" s="33"/>
      <c r="CW183" s="33"/>
      <c r="CX183" s="33"/>
      <c r="CY183" s="33"/>
      <c r="CZ183" s="33"/>
      <c r="DA183" s="33"/>
      <c r="DB183" s="33"/>
      <c r="DC183" s="33"/>
      <c r="DD183" s="33"/>
      <c r="DE183" s="33"/>
      <c r="DF183" s="33"/>
      <c r="DG183" s="33"/>
      <c r="DH183" s="33"/>
      <c r="DI183" s="33"/>
      <c r="DJ183" s="33"/>
      <c r="DK183" s="33"/>
      <c r="DL183" s="33"/>
      <c r="DM183" s="33"/>
      <c r="DN183" s="33"/>
      <c r="DO183" s="33"/>
      <c r="DP183" s="33"/>
      <c r="DQ183" s="33"/>
      <c r="DR183" s="33"/>
      <c r="DS183" s="33"/>
      <c r="DT183" s="33"/>
      <c r="DU183" s="33"/>
      <c r="DV183" s="33"/>
      <c r="DW183" s="33"/>
      <c r="DX183" s="33"/>
      <c r="DY183" s="33"/>
      <c r="DZ183" s="33"/>
      <c r="EA183" s="33"/>
      <c r="EB183" s="33"/>
      <c r="EC183" s="33"/>
      <c r="ED183" s="33"/>
      <c r="EE183" s="33"/>
      <c r="EF183" s="33"/>
      <c r="EG183" s="33"/>
      <c r="EH183" s="33"/>
      <c r="EI183" s="33"/>
      <c r="EJ183" s="33"/>
      <c r="EK183" s="33"/>
      <c r="EL183" s="33"/>
      <c r="EM183" s="33"/>
      <c r="EN183" s="33"/>
      <c r="EO183" s="33"/>
      <c r="EP183" s="33"/>
      <c r="EQ183" s="33"/>
      <c r="ER183" s="33"/>
      <c r="ES183" s="33"/>
      <c r="ET183" s="33"/>
      <c r="EU183" s="33"/>
      <c r="EV183" s="33"/>
      <c r="EW183" s="33"/>
      <c r="EX183" s="33"/>
      <c r="EY183" s="33"/>
      <c r="EZ183" s="33"/>
      <c r="FA183" s="33"/>
      <c r="FB183" s="33"/>
      <c r="FC183" s="33"/>
      <c r="FD183" s="33"/>
      <c r="FE183" s="33"/>
      <c r="FF183" s="33"/>
      <c r="FG183" s="33"/>
      <c r="FH183" s="33"/>
      <c r="FI183" s="33"/>
      <c r="FJ183" s="33"/>
      <c r="FK183" s="33"/>
      <c r="FL183" s="33"/>
    </row>
    <row r="184" spans="1:168" x14ac:dyDescent="0.2">
      <c r="A184" s="1"/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  <c r="O184" s="33"/>
      <c r="P184" s="33"/>
      <c r="Q184" s="33"/>
      <c r="R184" s="33"/>
      <c r="S184" s="33"/>
      <c r="T184" s="33"/>
      <c r="U184" s="33"/>
      <c r="V184" s="33"/>
      <c r="W184" s="33"/>
      <c r="X184" s="33"/>
      <c r="Y184" s="33"/>
      <c r="Z184" s="33"/>
      <c r="AA184" s="33"/>
      <c r="AB184" s="33"/>
      <c r="AC184" s="33"/>
      <c r="AD184" s="33"/>
      <c r="AE184" s="33"/>
      <c r="AF184" s="33"/>
      <c r="AG184" s="33"/>
      <c r="AH184" s="33"/>
      <c r="AI184" s="33"/>
      <c r="AJ184" s="33"/>
      <c r="AK184" s="33"/>
      <c r="AL184" s="33"/>
      <c r="AM184" s="33"/>
      <c r="AN184" s="33"/>
      <c r="AO184" s="33"/>
      <c r="AP184" s="33"/>
      <c r="AQ184" s="33"/>
      <c r="AR184" s="33"/>
      <c r="AS184" s="33"/>
      <c r="AT184" s="33"/>
      <c r="AU184" s="33"/>
      <c r="AV184" s="33"/>
      <c r="AW184" s="33"/>
      <c r="AX184" s="33"/>
      <c r="AY184" s="33"/>
      <c r="AZ184" s="33"/>
      <c r="BA184" s="33"/>
      <c r="BB184" s="33"/>
      <c r="BC184" s="33"/>
      <c r="BD184" s="33"/>
      <c r="BE184" s="33"/>
      <c r="BF184" s="33"/>
      <c r="BG184" s="33"/>
      <c r="BH184" s="33"/>
      <c r="BI184" s="33"/>
      <c r="BJ184" s="33"/>
      <c r="BK184" s="33"/>
      <c r="BL184" s="33"/>
      <c r="BM184" s="33"/>
      <c r="BN184" s="33"/>
      <c r="BO184" s="33"/>
      <c r="BP184" s="33"/>
      <c r="BQ184" s="33"/>
      <c r="BR184" s="33"/>
      <c r="BS184" s="33"/>
      <c r="BT184" s="33"/>
      <c r="BU184" s="33"/>
      <c r="BV184" s="33"/>
      <c r="BW184" s="33"/>
      <c r="BX184" s="33"/>
      <c r="BY184" s="33"/>
      <c r="BZ184" s="85">
        <f t="shared" si="5"/>
        <v>0</v>
      </c>
      <c r="CA184" s="33"/>
      <c r="CB184" s="33"/>
      <c r="CC184" s="33"/>
      <c r="CD184" s="33"/>
      <c r="CE184" s="33"/>
      <c r="CF184" s="33"/>
      <c r="CG184" s="33"/>
      <c r="CH184" s="33"/>
      <c r="CI184" s="33"/>
      <c r="CJ184" s="33"/>
      <c r="CK184" s="33"/>
      <c r="CL184" s="33"/>
      <c r="CM184" s="33"/>
      <c r="CN184" s="33"/>
      <c r="CO184" s="33"/>
      <c r="CP184" s="33"/>
      <c r="CQ184" s="33"/>
      <c r="CR184" s="33"/>
      <c r="CS184" s="33"/>
      <c r="CT184" s="33"/>
      <c r="CU184" s="33"/>
      <c r="CV184" s="33"/>
      <c r="CW184" s="33"/>
      <c r="CX184" s="33"/>
      <c r="CY184" s="33"/>
      <c r="CZ184" s="33"/>
      <c r="DA184" s="33"/>
      <c r="DB184" s="33"/>
      <c r="DC184" s="33"/>
      <c r="DD184" s="33"/>
      <c r="DE184" s="33"/>
      <c r="DF184" s="33"/>
      <c r="DG184" s="33"/>
      <c r="DH184" s="33"/>
      <c r="DI184" s="33"/>
      <c r="DJ184" s="33"/>
      <c r="DK184" s="33"/>
      <c r="DL184" s="33"/>
      <c r="DM184" s="33"/>
      <c r="DN184" s="33"/>
      <c r="DO184" s="33"/>
      <c r="DP184" s="33"/>
      <c r="DQ184" s="33"/>
      <c r="DR184" s="33"/>
      <c r="DS184" s="33"/>
      <c r="DT184" s="33"/>
      <c r="DU184" s="33"/>
      <c r="DV184" s="33"/>
      <c r="DW184" s="33"/>
      <c r="DX184" s="33"/>
      <c r="DY184" s="33"/>
      <c r="DZ184" s="33"/>
      <c r="EA184" s="33"/>
      <c r="EB184" s="33"/>
      <c r="EC184" s="33"/>
      <c r="ED184" s="33"/>
      <c r="EE184" s="33"/>
      <c r="EF184" s="33"/>
      <c r="EG184" s="33"/>
      <c r="EH184" s="33"/>
      <c r="EI184" s="33"/>
      <c r="EJ184" s="33"/>
      <c r="EK184" s="33"/>
      <c r="EL184" s="33"/>
      <c r="EM184" s="33"/>
      <c r="EN184" s="33"/>
      <c r="EO184" s="33"/>
      <c r="EP184" s="33"/>
      <c r="EQ184" s="33"/>
      <c r="ER184" s="33"/>
      <c r="ES184" s="33"/>
      <c r="ET184" s="33"/>
      <c r="EU184" s="33"/>
      <c r="EV184" s="33"/>
      <c r="EW184" s="33"/>
      <c r="EX184" s="33"/>
      <c r="EY184" s="33"/>
      <c r="EZ184" s="33"/>
      <c r="FA184" s="33"/>
      <c r="FB184" s="33"/>
      <c r="FC184" s="33"/>
      <c r="FD184" s="33"/>
      <c r="FE184" s="33"/>
      <c r="FF184" s="33"/>
      <c r="FG184" s="33"/>
      <c r="FH184" s="33"/>
      <c r="FI184" s="33"/>
      <c r="FJ184" s="33"/>
      <c r="FK184" s="33"/>
      <c r="FL184" s="33"/>
    </row>
    <row r="185" spans="1:168" x14ac:dyDescent="0.2">
      <c r="A185" s="1"/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  <c r="O185" s="33"/>
      <c r="P185" s="33"/>
      <c r="Q185" s="33"/>
      <c r="R185" s="33"/>
      <c r="S185" s="33"/>
      <c r="T185" s="33"/>
      <c r="U185" s="33"/>
      <c r="V185" s="33"/>
      <c r="W185" s="33"/>
      <c r="X185" s="33"/>
      <c r="Y185" s="33"/>
      <c r="Z185" s="33"/>
      <c r="AA185" s="33"/>
      <c r="AB185" s="33"/>
      <c r="AC185" s="33"/>
      <c r="AD185" s="33"/>
      <c r="AE185" s="33"/>
      <c r="AF185" s="33"/>
      <c r="AG185" s="33"/>
      <c r="AH185" s="33"/>
      <c r="AI185" s="33"/>
      <c r="AJ185" s="33"/>
      <c r="AK185" s="33"/>
      <c r="AL185" s="33"/>
      <c r="AM185" s="33"/>
      <c r="AN185" s="33"/>
      <c r="AO185" s="33"/>
      <c r="AP185" s="33"/>
      <c r="AQ185" s="33"/>
      <c r="AR185" s="33"/>
      <c r="AS185" s="33"/>
      <c r="AT185" s="33"/>
      <c r="AU185" s="33"/>
      <c r="AV185" s="33"/>
      <c r="AW185" s="33"/>
      <c r="AX185" s="33"/>
      <c r="AY185" s="33"/>
      <c r="AZ185" s="33"/>
      <c r="BA185" s="33"/>
      <c r="BB185" s="33"/>
      <c r="BC185" s="33"/>
      <c r="BD185" s="33"/>
      <c r="BE185" s="33"/>
      <c r="BF185" s="33"/>
      <c r="BG185" s="33"/>
      <c r="BH185" s="33"/>
      <c r="BI185" s="33"/>
      <c r="BJ185" s="33"/>
      <c r="BK185" s="33"/>
      <c r="BL185" s="33"/>
      <c r="BM185" s="33"/>
      <c r="BN185" s="33"/>
      <c r="BO185" s="33"/>
      <c r="BP185" s="33"/>
      <c r="BQ185" s="33"/>
      <c r="BR185" s="33"/>
      <c r="BS185" s="33"/>
      <c r="BT185" s="33"/>
      <c r="BU185" s="33"/>
      <c r="BV185" s="33"/>
      <c r="BW185" s="33"/>
      <c r="BX185" s="33"/>
      <c r="BY185" s="33"/>
      <c r="BZ185" s="85">
        <f t="shared" si="5"/>
        <v>0</v>
      </c>
      <c r="CA185" s="33"/>
      <c r="CB185" s="33"/>
      <c r="CC185" s="33"/>
      <c r="CD185" s="33"/>
      <c r="CE185" s="33"/>
      <c r="CF185" s="33"/>
      <c r="CG185" s="33"/>
      <c r="CH185" s="33"/>
      <c r="CI185" s="33"/>
      <c r="CJ185" s="33"/>
      <c r="CK185" s="33"/>
      <c r="CL185" s="33"/>
      <c r="CM185" s="33"/>
      <c r="CN185" s="33"/>
      <c r="CO185" s="33"/>
      <c r="CP185" s="33"/>
      <c r="CQ185" s="33"/>
      <c r="CR185" s="33"/>
      <c r="CS185" s="33"/>
      <c r="CT185" s="33"/>
      <c r="CU185" s="33"/>
      <c r="CV185" s="33"/>
      <c r="CW185" s="33"/>
      <c r="CX185" s="33"/>
      <c r="CY185" s="33"/>
      <c r="CZ185" s="33"/>
      <c r="DA185" s="33"/>
      <c r="DB185" s="33"/>
      <c r="DC185" s="33"/>
      <c r="DD185" s="33"/>
      <c r="DE185" s="33"/>
      <c r="DF185" s="33"/>
      <c r="DG185" s="33"/>
      <c r="DH185" s="33"/>
      <c r="DI185" s="33"/>
      <c r="DJ185" s="33"/>
      <c r="DK185" s="33"/>
      <c r="DL185" s="33"/>
      <c r="DM185" s="33"/>
      <c r="DN185" s="33"/>
      <c r="DO185" s="33"/>
      <c r="DP185" s="33"/>
      <c r="DQ185" s="33"/>
      <c r="DR185" s="33"/>
      <c r="DS185" s="33"/>
      <c r="DT185" s="33"/>
      <c r="DU185" s="33"/>
      <c r="DV185" s="33"/>
      <c r="DW185" s="33"/>
      <c r="DX185" s="33"/>
      <c r="DY185" s="33"/>
      <c r="DZ185" s="33"/>
      <c r="EA185" s="33"/>
      <c r="EB185" s="33"/>
      <c r="EC185" s="33"/>
      <c r="ED185" s="33"/>
      <c r="EE185" s="33"/>
      <c r="EF185" s="33"/>
      <c r="EG185" s="33"/>
      <c r="EH185" s="33"/>
      <c r="EI185" s="33"/>
      <c r="EJ185" s="33"/>
      <c r="EK185" s="33"/>
      <c r="EL185" s="33"/>
      <c r="EM185" s="33"/>
      <c r="EN185" s="33"/>
      <c r="EO185" s="33"/>
      <c r="EP185" s="33"/>
      <c r="EQ185" s="33"/>
      <c r="ER185" s="33"/>
      <c r="ES185" s="33"/>
      <c r="ET185" s="33"/>
      <c r="EU185" s="33"/>
      <c r="EV185" s="33"/>
      <c r="EW185" s="33"/>
      <c r="EX185" s="33"/>
      <c r="EY185" s="33"/>
      <c r="EZ185" s="33"/>
      <c r="FA185" s="33"/>
      <c r="FB185" s="33"/>
      <c r="FC185" s="33"/>
      <c r="FD185" s="33"/>
      <c r="FE185" s="33"/>
      <c r="FF185" s="33"/>
      <c r="FG185" s="33"/>
      <c r="FH185" s="33"/>
      <c r="FI185" s="33"/>
      <c r="FJ185" s="33"/>
      <c r="FK185" s="33"/>
      <c r="FL185" s="33"/>
    </row>
    <row r="186" spans="1:168" x14ac:dyDescent="0.2">
      <c r="A186" s="1"/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  <c r="O186" s="33"/>
      <c r="P186" s="33"/>
      <c r="Q186" s="33"/>
      <c r="R186" s="33"/>
      <c r="S186" s="33"/>
      <c r="T186" s="33"/>
      <c r="U186" s="33"/>
      <c r="V186" s="33"/>
      <c r="W186" s="33"/>
      <c r="X186" s="33"/>
      <c r="Y186" s="33"/>
      <c r="Z186" s="33"/>
      <c r="AA186" s="33"/>
      <c r="AB186" s="33"/>
      <c r="AC186" s="33"/>
      <c r="AD186" s="33"/>
      <c r="AE186" s="33"/>
      <c r="AF186" s="33"/>
      <c r="AG186" s="33"/>
      <c r="AH186" s="33"/>
      <c r="AI186" s="33"/>
      <c r="AJ186" s="33"/>
      <c r="AK186" s="33"/>
      <c r="AL186" s="33"/>
      <c r="AM186" s="33"/>
      <c r="AN186" s="33"/>
      <c r="AO186" s="33"/>
      <c r="AP186" s="33"/>
      <c r="AQ186" s="33"/>
      <c r="AR186" s="33"/>
      <c r="AS186" s="33"/>
      <c r="AT186" s="33"/>
      <c r="AU186" s="33"/>
      <c r="AV186" s="33"/>
      <c r="AW186" s="33"/>
      <c r="AX186" s="33"/>
      <c r="AY186" s="33"/>
      <c r="AZ186" s="33"/>
      <c r="BA186" s="33"/>
      <c r="BB186" s="33"/>
      <c r="BC186" s="33"/>
      <c r="BD186" s="33"/>
      <c r="BE186" s="33"/>
      <c r="BF186" s="33"/>
      <c r="BG186" s="33"/>
      <c r="BH186" s="33"/>
      <c r="BI186" s="33"/>
      <c r="BJ186" s="33"/>
      <c r="BK186" s="33"/>
      <c r="BL186" s="33"/>
      <c r="BM186" s="33"/>
      <c r="BN186" s="33"/>
      <c r="BO186" s="33"/>
      <c r="BP186" s="33"/>
      <c r="BQ186" s="33"/>
      <c r="BR186" s="33"/>
      <c r="BS186" s="33"/>
      <c r="BT186" s="33"/>
      <c r="BU186" s="33"/>
      <c r="BV186" s="33"/>
      <c r="BW186" s="33"/>
      <c r="BX186" s="33"/>
      <c r="BY186" s="33"/>
      <c r="BZ186" s="85">
        <f t="shared" si="5"/>
        <v>0</v>
      </c>
      <c r="CA186" s="33"/>
      <c r="CB186" s="33"/>
      <c r="CC186" s="33"/>
      <c r="CD186" s="33"/>
      <c r="CE186" s="33"/>
      <c r="CF186" s="33"/>
      <c r="CG186" s="33"/>
      <c r="CH186" s="33"/>
      <c r="CI186" s="33"/>
      <c r="CJ186" s="33"/>
      <c r="CK186" s="33"/>
      <c r="CL186" s="33"/>
      <c r="CM186" s="33"/>
      <c r="CN186" s="33"/>
      <c r="CO186" s="33"/>
      <c r="CP186" s="33"/>
      <c r="CQ186" s="33"/>
      <c r="CR186" s="33"/>
      <c r="CS186" s="33"/>
      <c r="CT186" s="33"/>
      <c r="CU186" s="33"/>
      <c r="CV186" s="33"/>
      <c r="CW186" s="33"/>
      <c r="CX186" s="33"/>
      <c r="CY186" s="33"/>
      <c r="CZ186" s="33"/>
      <c r="DA186" s="33"/>
      <c r="DB186" s="33"/>
      <c r="DC186" s="33"/>
      <c r="DD186" s="33"/>
      <c r="DE186" s="33"/>
      <c r="DF186" s="33"/>
      <c r="DG186" s="33"/>
      <c r="DH186" s="33"/>
      <c r="DI186" s="33"/>
      <c r="DJ186" s="33"/>
      <c r="DK186" s="33"/>
      <c r="DL186" s="33"/>
      <c r="DM186" s="33"/>
      <c r="DN186" s="33"/>
      <c r="DO186" s="33"/>
      <c r="DP186" s="33"/>
      <c r="DQ186" s="33"/>
      <c r="DR186" s="33"/>
      <c r="DS186" s="33"/>
      <c r="DT186" s="33"/>
      <c r="DU186" s="33"/>
      <c r="DV186" s="33"/>
      <c r="DW186" s="33"/>
      <c r="DX186" s="33"/>
      <c r="DY186" s="33"/>
      <c r="DZ186" s="33"/>
      <c r="EA186" s="33"/>
      <c r="EB186" s="33"/>
      <c r="EC186" s="33"/>
      <c r="ED186" s="33"/>
      <c r="EE186" s="33"/>
      <c r="EF186" s="33"/>
      <c r="EG186" s="33"/>
      <c r="EH186" s="33"/>
      <c r="EI186" s="33"/>
      <c r="EJ186" s="33"/>
      <c r="EK186" s="33"/>
      <c r="EL186" s="33"/>
      <c r="EM186" s="33"/>
      <c r="EN186" s="33"/>
      <c r="EO186" s="33"/>
      <c r="EP186" s="33"/>
      <c r="EQ186" s="33"/>
      <c r="ER186" s="33"/>
      <c r="ES186" s="33"/>
      <c r="ET186" s="33"/>
      <c r="EU186" s="33"/>
      <c r="EV186" s="33"/>
      <c r="EW186" s="33"/>
      <c r="EX186" s="33"/>
      <c r="EY186" s="33"/>
      <c r="EZ186" s="33"/>
      <c r="FA186" s="33"/>
      <c r="FB186" s="33"/>
      <c r="FC186" s="33"/>
      <c r="FD186" s="33"/>
      <c r="FE186" s="33"/>
      <c r="FF186" s="33"/>
      <c r="FG186" s="33"/>
      <c r="FH186" s="33"/>
      <c r="FI186" s="33"/>
      <c r="FJ186" s="33"/>
      <c r="FK186" s="33"/>
      <c r="FL186" s="33"/>
    </row>
    <row r="187" spans="1:168" x14ac:dyDescent="0.2">
      <c r="A187" s="1"/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  <c r="O187" s="33"/>
      <c r="P187" s="33"/>
      <c r="Q187" s="33"/>
      <c r="R187" s="33"/>
      <c r="S187" s="33"/>
      <c r="T187" s="33"/>
      <c r="U187" s="33"/>
      <c r="V187" s="33"/>
      <c r="W187" s="33"/>
      <c r="X187" s="33"/>
      <c r="Y187" s="33"/>
      <c r="Z187" s="33"/>
      <c r="AA187" s="33"/>
      <c r="AB187" s="33"/>
      <c r="AC187" s="33"/>
      <c r="AD187" s="33"/>
      <c r="AE187" s="33"/>
      <c r="AF187" s="33"/>
      <c r="AG187" s="33"/>
      <c r="AH187" s="33"/>
      <c r="AI187" s="33"/>
      <c r="AJ187" s="33"/>
      <c r="AK187" s="33"/>
      <c r="AL187" s="33"/>
      <c r="AM187" s="33"/>
      <c r="AN187" s="33"/>
      <c r="AO187" s="33"/>
      <c r="AP187" s="33"/>
      <c r="AQ187" s="33"/>
      <c r="AR187" s="33"/>
      <c r="AS187" s="33"/>
      <c r="AT187" s="33"/>
      <c r="AU187" s="33"/>
      <c r="AV187" s="33"/>
      <c r="AW187" s="33"/>
      <c r="AX187" s="33"/>
      <c r="AY187" s="33"/>
      <c r="AZ187" s="33"/>
      <c r="BA187" s="33"/>
      <c r="BB187" s="33"/>
      <c r="BC187" s="33"/>
      <c r="BD187" s="33"/>
      <c r="BE187" s="33"/>
      <c r="BF187" s="33"/>
      <c r="BG187" s="33"/>
      <c r="BH187" s="33"/>
      <c r="BI187" s="33"/>
      <c r="BJ187" s="33"/>
      <c r="BK187" s="33"/>
      <c r="BL187" s="33"/>
      <c r="BM187" s="33"/>
      <c r="BN187" s="33"/>
      <c r="BO187" s="33"/>
      <c r="BP187" s="33"/>
      <c r="BQ187" s="33"/>
      <c r="BR187" s="33"/>
      <c r="BS187" s="33"/>
      <c r="BT187" s="33"/>
      <c r="BU187" s="33"/>
      <c r="BV187" s="33"/>
      <c r="BW187" s="33"/>
      <c r="BX187" s="33"/>
      <c r="BY187" s="33"/>
      <c r="BZ187" s="85">
        <f t="shared" si="5"/>
        <v>0</v>
      </c>
      <c r="CA187" s="33"/>
      <c r="CB187" s="33"/>
      <c r="CC187" s="33"/>
      <c r="CD187" s="33"/>
      <c r="CE187" s="33"/>
      <c r="CF187" s="33"/>
      <c r="CG187" s="33"/>
      <c r="CH187" s="33"/>
      <c r="CI187" s="33"/>
      <c r="CJ187" s="33"/>
      <c r="CK187" s="33"/>
      <c r="CL187" s="33"/>
      <c r="CM187" s="33"/>
      <c r="CN187" s="33"/>
      <c r="CO187" s="33"/>
      <c r="CP187" s="33"/>
      <c r="CQ187" s="33"/>
      <c r="CR187" s="33"/>
      <c r="CS187" s="33"/>
      <c r="CT187" s="33"/>
      <c r="CU187" s="33"/>
      <c r="CV187" s="33"/>
      <c r="CW187" s="33"/>
      <c r="CX187" s="33"/>
      <c r="CY187" s="33"/>
      <c r="CZ187" s="33"/>
      <c r="DA187" s="33"/>
      <c r="DB187" s="33"/>
      <c r="DC187" s="33"/>
      <c r="DD187" s="33"/>
      <c r="DE187" s="33"/>
      <c r="DF187" s="33"/>
      <c r="DG187" s="33"/>
      <c r="DH187" s="33"/>
      <c r="DI187" s="33"/>
      <c r="DJ187" s="33"/>
      <c r="DK187" s="33"/>
      <c r="DL187" s="33"/>
      <c r="DM187" s="33"/>
      <c r="DN187" s="33"/>
      <c r="DO187" s="33"/>
      <c r="DP187" s="33"/>
      <c r="DQ187" s="33"/>
      <c r="DR187" s="33"/>
      <c r="DS187" s="33"/>
      <c r="DT187" s="33"/>
      <c r="DU187" s="33"/>
      <c r="DV187" s="33"/>
      <c r="DW187" s="33"/>
      <c r="DX187" s="33"/>
      <c r="DY187" s="33"/>
      <c r="DZ187" s="33"/>
      <c r="EA187" s="33"/>
      <c r="EB187" s="33"/>
      <c r="EC187" s="33"/>
      <c r="ED187" s="33"/>
      <c r="EE187" s="33"/>
      <c r="EF187" s="33"/>
      <c r="EG187" s="33"/>
      <c r="EH187" s="33"/>
      <c r="EI187" s="33"/>
      <c r="EJ187" s="33"/>
      <c r="EK187" s="33"/>
      <c r="EL187" s="33"/>
      <c r="EM187" s="33"/>
      <c r="EN187" s="33"/>
      <c r="EO187" s="33"/>
      <c r="EP187" s="33"/>
      <c r="EQ187" s="33"/>
      <c r="ER187" s="33"/>
      <c r="ES187" s="33"/>
      <c r="ET187" s="33"/>
      <c r="EU187" s="33"/>
      <c r="EV187" s="33"/>
      <c r="EW187" s="33"/>
      <c r="EX187" s="33"/>
      <c r="EY187" s="33"/>
      <c r="EZ187" s="33"/>
      <c r="FA187" s="33"/>
      <c r="FB187" s="33"/>
      <c r="FC187" s="33"/>
      <c r="FD187" s="33"/>
      <c r="FE187" s="33"/>
      <c r="FF187" s="33"/>
      <c r="FG187" s="33"/>
      <c r="FH187" s="33"/>
      <c r="FI187" s="33"/>
      <c r="FJ187" s="33"/>
      <c r="FK187" s="33"/>
      <c r="FL187" s="33"/>
    </row>
    <row r="188" spans="1:168" x14ac:dyDescent="0.2">
      <c r="A188" s="1"/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  <c r="O188" s="33"/>
      <c r="P188" s="33"/>
      <c r="Q188" s="33"/>
      <c r="R188" s="33"/>
      <c r="S188" s="33"/>
      <c r="T188" s="33"/>
      <c r="U188" s="33"/>
      <c r="V188" s="33"/>
      <c r="W188" s="33"/>
      <c r="X188" s="33"/>
      <c r="Y188" s="33"/>
      <c r="Z188" s="33"/>
      <c r="AA188" s="33"/>
      <c r="AB188" s="33"/>
      <c r="AC188" s="33"/>
      <c r="AD188" s="33"/>
      <c r="AE188" s="33"/>
      <c r="AF188" s="33"/>
      <c r="AG188" s="33"/>
      <c r="AH188" s="33"/>
      <c r="AI188" s="33"/>
      <c r="AJ188" s="33"/>
      <c r="AK188" s="33"/>
      <c r="AL188" s="33"/>
      <c r="AM188" s="33"/>
      <c r="AN188" s="33"/>
      <c r="AO188" s="33"/>
      <c r="AP188" s="33"/>
      <c r="AQ188" s="33"/>
      <c r="AR188" s="33"/>
      <c r="AS188" s="33"/>
      <c r="AT188" s="33"/>
      <c r="AU188" s="33"/>
      <c r="AV188" s="33"/>
      <c r="AW188" s="33"/>
      <c r="AX188" s="33"/>
      <c r="AY188" s="33"/>
      <c r="AZ188" s="33"/>
      <c r="BA188" s="33"/>
      <c r="BB188" s="33"/>
      <c r="BC188" s="33"/>
      <c r="BD188" s="33"/>
      <c r="BE188" s="33"/>
      <c r="BF188" s="33"/>
      <c r="BG188" s="33"/>
      <c r="BH188" s="33"/>
      <c r="BI188" s="33"/>
      <c r="BJ188" s="33"/>
      <c r="BK188" s="33"/>
      <c r="BL188" s="33"/>
      <c r="BM188" s="33"/>
      <c r="BN188" s="33"/>
      <c r="BO188" s="33"/>
      <c r="BP188" s="33"/>
      <c r="BQ188" s="33"/>
      <c r="BR188" s="33"/>
      <c r="BS188" s="33"/>
      <c r="BT188" s="33"/>
      <c r="BU188" s="33"/>
      <c r="BV188" s="33"/>
      <c r="BW188" s="33"/>
      <c r="BX188" s="33"/>
      <c r="BY188" s="33"/>
      <c r="BZ188" s="85">
        <f t="shared" si="5"/>
        <v>0</v>
      </c>
      <c r="CA188" s="33"/>
      <c r="CB188" s="33"/>
      <c r="CC188" s="33"/>
      <c r="CD188" s="33"/>
      <c r="CE188" s="33"/>
      <c r="CF188" s="33"/>
      <c r="CG188" s="33"/>
      <c r="CH188" s="33"/>
      <c r="CI188" s="33"/>
      <c r="CJ188" s="33"/>
      <c r="CK188" s="33"/>
      <c r="CL188" s="33"/>
      <c r="CM188" s="33"/>
      <c r="CN188" s="33"/>
      <c r="CO188" s="33"/>
      <c r="CP188" s="33"/>
      <c r="CQ188" s="33"/>
      <c r="CR188" s="33"/>
      <c r="CS188" s="33"/>
      <c r="CT188" s="33"/>
      <c r="CU188" s="33"/>
      <c r="CV188" s="33"/>
      <c r="CW188" s="33"/>
      <c r="CX188" s="33"/>
      <c r="CY188" s="33"/>
      <c r="CZ188" s="33"/>
      <c r="DA188" s="33"/>
      <c r="DB188" s="33"/>
      <c r="DC188" s="33"/>
      <c r="DD188" s="33"/>
      <c r="DE188" s="33"/>
      <c r="DF188" s="33"/>
      <c r="DG188" s="33"/>
      <c r="DH188" s="33"/>
      <c r="DI188" s="33"/>
      <c r="DJ188" s="33"/>
      <c r="DK188" s="33"/>
      <c r="DL188" s="33"/>
      <c r="DM188" s="33"/>
      <c r="DN188" s="33"/>
      <c r="DO188" s="33"/>
      <c r="DP188" s="33"/>
      <c r="DQ188" s="33"/>
      <c r="DR188" s="33"/>
      <c r="DS188" s="33"/>
      <c r="DT188" s="33"/>
      <c r="DU188" s="33"/>
      <c r="DV188" s="33"/>
      <c r="DW188" s="33"/>
      <c r="DX188" s="33"/>
      <c r="DY188" s="33"/>
      <c r="DZ188" s="33"/>
      <c r="EA188" s="33"/>
      <c r="EB188" s="33"/>
      <c r="EC188" s="33"/>
      <c r="ED188" s="33"/>
      <c r="EE188" s="33"/>
      <c r="EF188" s="33"/>
      <c r="EG188" s="33"/>
      <c r="EH188" s="33"/>
      <c r="EI188" s="33"/>
      <c r="EJ188" s="33"/>
      <c r="EK188" s="33"/>
      <c r="EL188" s="33"/>
      <c r="EM188" s="33"/>
      <c r="EN188" s="33"/>
      <c r="EO188" s="33"/>
      <c r="EP188" s="33"/>
      <c r="EQ188" s="33"/>
      <c r="ER188" s="33"/>
      <c r="ES188" s="33"/>
      <c r="ET188" s="33"/>
      <c r="EU188" s="33"/>
      <c r="EV188" s="33"/>
      <c r="EW188" s="33"/>
      <c r="EX188" s="33"/>
      <c r="EY188" s="33"/>
      <c r="EZ188" s="33"/>
      <c r="FA188" s="33"/>
      <c r="FB188" s="33"/>
      <c r="FC188" s="33"/>
      <c r="FD188" s="33"/>
      <c r="FE188" s="33"/>
      <c r="FF188" s="33"/>
      <c r="FG188" s="33"/>
      <c r="FH188" s="33"/>
      <c r="FI188" s="33"/>
      <c r="FJ188" s="33"/>
      <c r="FK188" s="33"/>
      <c r="FL188" s="33"/>
    </row>
    <row r="189" spans="1:168" x14ac:dyDescent="0.2">
      <c r="A189" s="1"/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  <c r="O189" s="33"/>
      <c r="P189" s="33"/>
      <c r="Q189" s="33"/>
      <c r="R189" s="33"/>
      <c r="S189" s="33"/>
      <c r="T189" s="33"/>
      <c r="U189" s="33"/>
      <c r="V189" s="33"/>
      <c r="W189" s="33"/>
      <c r="X189" s="33"/>
      <c r="Y189" s="33"/>
      <c r="Z189" s="33"/>
      <c r="AA189" s="33"/>
      <c r="AB189" s="33"/>
      <c r="AC189" s="33"/>
      <c r="AD189" s="33"/>
      <c r="AE189" s="33"/>
      <c r="AF189" s="33"/>
      <c r="AG189" s="33"/>
      <c r="AH189" s="33"/>
      <c r="AI189" s="33"/>
      <c r="AJ189" s="33"/>
      <c r="AK189" s="33"/>
      <c r="AL189" s="33"/>
      <c r="AM189" s="33"/>
      <c r="AN189" s="33"/>
      <c r="AO189" s="33"/>
      <c r="AP189" s="33"/>
      <c r="AQ189" s="33"/>
      <c r="AR189" s="33"/>
      <c r="AS189" s="33"/>
      <c r="AT189" s="33"/>
      <c r="AU189" s="33"/>
      <c r="AV189" s="33"/>
      <c r="AW189" s="33"/>
      <c r="AX189" s="33"/>
      <c r="AY189" s="33"/>
      <c r="AZ189" s="33"/>
      <c r="BA189" s="33"/>
      <c r="BB189" s="33"/>
      <c r="BC189" s="33"/>
      <c r="BD189" s="33"/>
      <c r="BE189" s="33"/>
      <c r="BF189" s="33"/>
      <c r="BG189" s="33"/>
      <c r="BH189" s="33"/>
      <c r="BI189" s="33"/>
      <c r="BJ189" s="33"/>
      <c r="BK189" s="33"/>
      <c r="BL189" s="33"/>
      <c r="BM189" s="33"/>
      <c r="BN189" s="33"/>
      <c r="BO189" s="33"/>
      <c r="BP189" s="33"/>
      <c r="BQ189" s="33"/>
      <c r="BR189" s="33"/>
      <c r="BS189" s="33"/>
      <c r="BT189" s="33"/>
      <c r="BU189" s="33"/>
      <c r="BV189" s="33"/>
      <c r="BW189" s="33"/>
      <c r="BX189" s="33"/>
      <c r="BY189" s="33"/>
      <c r="BZ189" s="85">
        <f t="shared" si="5"/>
        <v>0</v>
      </c>
      <c r="CA189" s="33"/>
      <c r="CB189" s="33"/>
      <c r="CC189" s="33"/>
      <c r="CD189" s="33"/>
      <c r="CE189" s="33"/>
      <c r="CF189" s="33"/>
      <c r="CG189" s="33"/>
      <c r="CH189" s="33"/>
      <c r="CI189" s="33"/>
      <c r="CJ189" s="33"/>
      <c r="CK189" s="33"/>
      <c r="CL189" s="33"/>
      <c r="CM189" s="33"/>
      <c r="CN189" s="33"/>
      <c r="CO189" s="33"/>
      <c r="CP189" s="33"/>
      <c r="CQ189" s="33"/>
      <c r="CR189" s="33"/>
      <c r="CS189" s="33"/>
      <c r="CT189" s="33"/>
      <c r="CU189" s="33"/>
      <c r="CV189" s="33"/>
      <c r="CW189" s="33"/>
      <c r="CX189" s="33"/>
      <c r="CY189" s="33"/>
      <c r="CZ189" s="33"/>
      <c r="DA189" s="33"/>
      <c r="DB189" s="33"/>
      <c r="DC189" s="33"/>
      <c r="DD189" s="33"/>
      <c r="DE189" s="33"/>
      <c r="DF189" s="33"/>
      <c r="DG189" s="33"/>
      <c r="DH189" s="33"/>
      <c r="DI189" s="33"/>
      <c r="DJ189" s="33"/>
      <c r="DK189" s="33"/>
      <c r="DL189" s="33"/>
      <c r="DM189" s="33"/>
      <c r="DN189" s="33"/>
      <c r="DO189" s="33"/>
      <c r="DP189" s="33"/>
      <c r="DQ189" s="33"/>
      <c r="DR189" s="33"/>
      <c r="DS189" s="33"/>
      <c r="DT189" s="33"/>
      <c r="DU189" s="33"/>
      <c r="DV189" s="33"/>
      <c r="DW189" s="33"/>
      <c r="DX189" s="33"/>
      <c r="DY189" s="33"/>
      <c r="DZ189" s="33"/>
      <c r="EA189" s="33"/>
      <c r="EB189" s="33"/>
      <c r="EC189" s="33"/>
      <c r="ED189" s="33"/>
      <c r="EE189" s="33"/>
      <c r="EF189" s="33"/>
      <c r="EG189" s="33"/>
      <c r="EH189" s="33"/>
      <c r="EI189" s="33"/>
      <c r="EJ189" s="33"/>
      <c r="EK189" s="33"/>
      <c r="EL189" s="33"/>
      <c r="EM189" s="33"/>
      <c r="EN189" s="33"/>
      <c r="EO189" s="33"/>
      <c r="EP189" s="33"/>
      <c r="EQ189" s="33"/>
      <c r="ER189" s="33"/>
      <c r="ES189" s="33"/>
      <c r="ET189" s="33"/>
      <c r="EU189" s="33"/>
      <c r="EV189" s="33"/>
      <c r="EW189" s="33"/>
      <c r="EX189" s="33"/>
      <c r="EY189" s="33"/>
      <c r="EZ189" s="33"/>
      <c r="FA189" s="33"/>
      <c r="FB189" s="33"/>
      <c r="FC189" s="33"/>
      <c r="FD189" s="33"/>
      <c r="FE189" s="33"/>
      <c r="FF189" s="33"/>
      <c r="FG189" s="33"/>
      <c r="FH189" s="33"/>
      <c r="FI189" s="33"/>
      <c r="FJ189" s="33"/>
      <c r="FK189" s="33"/>
      <c r="FL189" s="33"/>
    </row>
    <row r="190" spans="1:168" x14ac:dyDescent="0.2">
      <c r="A190" s="1"/>
      <c r="C190" s="33"/>
      <c r="D190" s="33"/>
      <c r="E190" s="33"/>
      <c r="F190" s="33"/>
      <c r="G190" s="33"/>
      <c r="H190" s="33"/>
      <c r="I190" s="33"/>
      <c r="J190" s="33"/>
      <c r="K190" s="33"/>
      <c r="L190" s="33"/>
      <c r="M190" s="33"/>
      <c r="N190" s="33"/>
      <c r="O190" s="33"/>
      <c r="P190" s="33"/>
      <c r="Q190" s="33"/>
      <c r="R190" s="33"/>
      <c r="S190" s="33"/>
      <c r="T190" s="33"/>
      <c r="U190" s="33"/>
      <c r="V190" s="33"/>
      <c r="W190" s="33"/>
      <c r="X190" s="33"/>
      <c r="Y190" s="33"/>
      <c r="Z190" s="33"/>
      <c r="AA190" s="33"/>
      <c r="AB190" s="33"/>
      <c r="AC190" s="33"/>
      <c r="AD190" s="33"/>
      <c r="AE190" s="33"/>
      <c r="AF190" s="33"/>
      <c r="AG190" s="33"/>
      <c r="AH190" s="33"/>
      <c r="AI190" s="33"/>
      <c r="AJ190" s="33"/>
      <c r="AK190" s="33"/>
      <c r="AL190" s="33"/>
      <c r="AM190" s="33"/>
      <c r="AN190" s="33"/>
      <c r="AO190" s="33"/>
      <c r="AP190" s="33"/>
      <c r="AQ190" s="33"/>
      <c r="AR190" s="33"/>
      <c r="AS190" s="33"/>
      <c r="AT190" s="33"/>
      <c r="AU190" s="33"/>
      <c r="AV190" s="33"/>
      <c r="AW190" s="33"/>
      <c r="AX190" s="33"/>
      <c r="AY190" s="33"/>
      <c r="AZ190" s="33"/>
      <c r="BA190" s="33"/>
      <c r="BB190" s="33"/>
      <c r="BC190" s="33"/>
      <c r="BD190" s="33"/>
      <c r="BE190" s="33"/>
      <c r="BF190" s="33"/>
      <c r="BG190" s="33"/>
      <c r="BH190" s="33"/>
      <c r="BI190" s="33"/>
      <c r="BJ190" s="33"/>
      <c r="BK190" s="33"/>
      <c r="BL190" s="33"/>
      <c r="BM190" s="33"/>
      <c r="BN190" s="33"/>
      <c r="BO190" s="33"/>
      <c r="BP190" s="33"/>
      <c r="BQ190" s="33"/>
      <c r="BR190" s="33"/>
      <c r="BS190" s="33"/>
      <c r="BT190" s="33"/>
      <c r="BU190" s="33"/>
      <c r="BV190" s="33"/>
      <c r="BW190" s="33"/>
      <c r="BX190" s="33"/>
      <c r="BY190" s="33"/>
      <c r="BZ190" s="85">
        <f t="shared" si="5"/>
        <v>0</v>
      </c>
      <c r="CA190" s="33"/>
      <c r="CB190" s="33"/>
      <c r="CC190" s="33"/>
      <c r="CD190" s="33"/>
      <c r="CE190" s="33"/>
      <c r="CF190" s="33"/>
      <c r="CG190" s="33"/>
      <c r="CH190" s="33"/>
      <c r="CI190" s="33"/>
      <c r="CJ190" s="33"/>
      <c r="CK190" s="33"/>
      <c r="CL190" s="33"/>
      <c r="CM190" s="33"/>
      <c r="CN190" s="33"/>
      <c r="CO190" s="33"/>
      <c r="CP190" s="33"/>
      <c r="CQ190" s="33"/>
      <c r="CR190" s="33"/>
      <c r="CS190" s="33"/>
      <c r="CT190" s="33"/>
      <c r="CU190" s="33"/>
      <c r="CV190" s="33"/>
      <c r="CW190" s="33"/>
      <c r="CX190" s="33"/>
      <c r="CY190" s="33"/>
      <c r="CZ190" s="33"/>
      <c r="DA190" s="33"/>
      <c r="DB190" s="33"/>
      <c r="DC190" s="33"/>
      <c r="DD190" s="33"/>
      <c r="DE190" s="33"/>
      <c r="DF190" s="33"/>
      <c r="DG190" s="33"/>
      <c r="DH190" s="33"/>
      <c r="DI190" s="33"/>
      <c r="DJ190" s="33"/>
      <c r="DK190" s="33"/>
      <c r="DL190" s="33"/>
      <c r="DM190" s="33"/>
      <c r="DN190" s="33"/>
      <c r="DO190" s="33"/>
      <c r="DP190" s="33"/>
      <c r="DQ190" s="33"/>
      <c r="DR190" s="33"/>
      <c r="DS190" s="33"/>
      <c r="DT190" s="33"/>
      <c r="DU190" s="33"/>
      <c r="DV190" s="33"/>
      <c r="DW190" s="33"/>
      <c r="DX190" s="33"/>
      <c r="DY190" s="33"/>
      <c r="DZ190" s="33"/>
      <c r="EA190" s="33"/>
      <c r="EB190" s="33"/>
      <c r="EC190" s="33"/>
      <c r="ED190" s="33"/>
      <c r="EE190" s="33"/>
      <c r="EF190" s="33"/>
      <c r="EG190" s="33"/>
      <c r="EH190" s="33"/>
      <c r="EI190" s="33"/>
      <c r="EJ190" s="33"/>
      <c r="EK190" s="33"/>
      <c r="EL190" s="33"/>
      <c r="EM190" s="33"/>
      <c r="EN190" s="33"/>
      <c r="EO190" s="33"/>
      <c r="EP190" s="33"/>
      <c r="EQ190" s="33"/>
      <c r="ER190" s="33"/>
      <c r="ES190" s="33"/>
      <c r="ET190" s="33"/>
      <c r="EU190" s="33"/>
      <c r="EV190" s="33"/>
      <c r="EW190" s="33"/>
      <c r="EX190" s="33"/>
      <c r="EY190" s="33"/>
      <c r="EZ190" s="33"/>
      <c r="FA190" s="33"/>
      <c r="FB190" s="33"/>
      <c r="FC190" s="33"/>
      <c r="FD190" s="33"/>
      <c r="FE190" s="33"/>
      <c r="FF190" s="33"/>
      <c r="FG190" s="33"/>
      <c r="FH190" s="33"/>
      <c r="FI190" s="33"/>
      <c r="FJ190" s="33"/>
      <c r="FK190" s="33"/>
      <c r="FL190" s="33"/>
    </row>
    <row r="191" spans="1:168" x14ac:dyDescent="0.2">
      <c r="A191" s="1"/>
      <c r="C191" s="33"/>
      <c r="D191" s="33"/>
      <c r="E191" s="33"/>
      <c r="F191" s="33"/>
      <c r="G191" s="33"/>
      <c r="H191" s="33"/>
      <c r="I191" s="33"/>
      <c r="J191" s="33"/>
      <c r="K191" s="33"/>
      <c r="L191" s="33"/>
      <c r="M191" s="33"/>
      <c r="N191" s="33"/>
      <c r="O191" s="33"/>
      <c r="P191" s="33"/>
      <c r="Q191" s="33"/>
      <c r="R191" s="33"/>
      <c r="S191" s="33"/>
      <c r="T191" s="33"/>
      <c r="U191" s="33"/>
      <c r="V191" s="33"/>
      <c r="W191" s="33"/>
      <c r="X191" s="33"/>
      <c r="Y191" s="33"/>
      <c r="Z191" s="33"/>
      <c r="AA191" s="33"/>
      <c r="AB191" s="33"/>
      <c r="AC191" s="33"/>
      <c r="AD191" s="33"/>
      <c r="AE191" s="33"/>
      <c r="AF191" s="33"/>
      <c r="AG191" s="33"/>
      <c r="AH191" s="33"/>
      <c r="AI191" s="33"/>
      <c r="AJ191" s="33"/>
      <c r="AK191" s="33"/>
      <c r="AL191" s="33"/>
      <c r="AM191" s="33"/>
      <c r="AN191" s="33"/>
      <c r="AO191" s="33"/>
      <c r="AP191" s="33"/>
      <c r="AQ191" s="33"/>
      <c r="AR191" s="33"/>
      <c r="AS191" s="33"/>
      <c r="AT191" s="33"/>
      <c r="AU191" s="33"/>
      <c r="AV191" s="33"/>
      <c r="AW191" s="33"/>
      <c r="AX191" s="33"/>
      <c r="AY191" s="33"/>
      <c r="AZ191" s="33"/>
      <c r="BA191" s="33"/>
      <c r="BB191" s="33"/>
      <c r="BC191" s="33"/>
      <c r="BD191" s="33"/>
      <c r="BE191" s="33"/>
      <c r="BF191" s="33"/>
      <c r="BG191" s="33"/>
      <c r="BH191" s="33"/>
      <c r="BI191" s="33"/>
      <c r="BJ191" s="33"/>
      <c r="BK191" s="33"/>
      <c r="BL191" s="33"/>
      <c r="BM191" s="33"/>
      <c r="BN191" s="33"/>
      <c r="BO191" s="33"/>
      <c r="BP191" s="33"/>
      <c r="BQ191" s="33"/>
      <c r="BR191" s="33"/>
      <c r="BS191" s="33"/>
      <c r="BT191" s="33"/>
      <c r="BU191" s="33"/>
      <c r="BV191" s="33"/>
      <c r="BW191" s="33"/>
      <c r="BX191" s="33"/>
      <c r="BY191" s="33"/>
      <c r="BZ191" s="85">
        <f t="shared" si="5"/>
        <v>0</v>
      </c>
      <c r="CA191" s="33"/>
      <c r="CB191" s="33"/>
      <c r="CC191" s="33"/>
      <c r="CD191" s="33"/>
      <c r="CE191" s="33"/>
      <c r="CF191" s="33"/>
      <c r="CG191" s="33"/>
      <c r="CH191" s="33"/>
      <c r="CI191" s="33"/>
      <c r="CJ191" s="33"/>
      <c r="CK191" s="33"/>
      <c r="CL191" s="33"/>
      <c r="CM191" s="33"/>
      <c r="CN191" s="33"/>
      <c r="CO191" s="33"/>
      <c r="CP191" s="33"/>
      <c r="CQ191" s="33"/>
      <c r="CR191" s="33"/>
      <c r="CS191" s="33"/>
      <c r="CT191" s="33"/>
      <c r="CU191" s="33"/>
      <c r="CV191" s="33"/>
      <c r="CW191" s="33"/>
      <c r="CX191" s="33"/>
      <c r="CY191" s="33"/>
      <c r="CZ191" s="33"/>
      <c r="DA191" s="33"/>
      <c r="DB191" s="33"/>
      <c r="DC191" s="33"/>
      <c r="DD191" s="33"/>
      <c r="DE191" s="33"/>
      <c r="DF191" s="33"/>
      <c r="DG191" s="33"/>
      <c r="DH191" s="33"/>
      <c r="DI191" s="33"/>
      <c r="DJ191" s="33"/>
      <c r="DK191" s="33"/>
      <c r="DL191" s="33"/>
      <c r="DM191" s="33"/>
      <c r="DN191" s="33"/>
      <c r="DO191" s="33"/>
      <c r="DP191" s="33"/>
      <c r="DQ191" s="33"/>
      <c r="DR191" s="33"/>
      <c r="DS191" s="33"/>
      <c r="DT191" s="33"/>
      <c r="DU191" s="33"/>
      <c r="DV191" s="33"/>
      <c r="DW191" s="33"/>
      <c r="DX191" s="33"/>
      <c r="DY191" s="33"/>
      <c r="DZ191" s="33"/>
      <c r="EA191" s="33"/>
      <c r="EB191" s="33"/>
      <c r="EC191" s="33"/>
      <c r="ED191" s="33"/>
      <c r="EE191" s="33"/>
      <c r="EF191" s="33"/>
      <c r="EG191" s="33"/>
      <c r="EH191" s="33"/>
      <c r="EI191" s="33"/>
      <c r="EJ191" s="33"/>
      <c r="EK191" s="33"/>
      <c r="EL191" s="33"/>
      <c r="EM191" s="33"/>
      <c r="EN191" s="33"/>
      <c r="EO191" s="33"/>
      <c r="EP191" s="33"/>
      <c r="EQ191" s="33"/>
      <c r="ER191" s="33"/>
      <c r="ES191" s="33"/>
      <c r="ET191" s="33"/>
      <c r="EU191" s="33"/>
      <c r="EV191" s="33"/>
      <c r="EW191" s="33"/>
      <c r="EX191" s="33"/>
      <c r="EY191" s="33"/>
      <c r="EZ191" s="33"/>
      <c r="FA191" s="33"/>
      <c r="FB191" s="33"/>
      <c r="FC191" s="33"/>
      <c r="FD191" s="33"/>
      <c r="FE191" s="33"/>
      <c r="FF191" s="33"/>
      <c r="FG191" s="33"/>
      <c r="FH191" s="33"/>
      <c r="FI191" s="33"/>
      <c r="FJ191" s="33"/>
      <c r="FK191" s="33"/>
      <c r="FL191" s="33"/>
    </row>
    <row r="192" spans="1:168" x14ac:dyDescent="0.2">
      <c r="A192" s="1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85">
        <f t="shared" si="5"/>
        <v>0</v>
      </c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  <c r="CP192" s="33"/>
      <c r="CQ192" s="33"/>
      <c r="CR192" s="33"/>
      <c r="CS192" s="33"/>
      <c r="CT192" s="33"/>
      <c r="CU192" s="33"/>
      <c r="CV192" s="33"/>
      <c r="CW192" s="33"/>
      <c r="CX192" s="33"/>
      <c r="CY192" s="33"/>
      <c r="CZ192" s="33"/>
      <c r="DA192" s="33"/>
      <c r="DB192" s="33"/>
      <c r="DC192" s="33"/>
      <c r="DD192" s="33"/>
      <c r="DE192" s="33"/>
      <c r="DF192" s="33"/>
      <c r="DG192" s="33"/>
      <c r="DH192" s="33"/>
      <c r="DI192" s="33"/>
      <c r="DJ192" s="33"/>
      <c r="DK192" s="33"/>
      <c r="DL192" s="33"/>
      <c r="DM192" s="33"/>
      <c r="DN192" s="33"/>
      <c r="DO192" s="33"/>
      <c r="DP192" s="33"/>
      <c r="DQ192" s="33"/>
      <c r="DR192" s="33"/>
      <c r="DS192" s="33"/>
      <c r="DT192" s="33"/>
      <c r="DU192" s="33"/>
      <c r="DV192" s="33"/>
      <c r="DW192" s="33"/>
      <c r="DX192" s="33"/>
      <c r="DY192" s="33"/>
      <c r="DZ192" s="33"/>
      <c r="EA192" s="33"/>
      <c r="EB192" s="33"/>
      <c r="EC192" s="33"/>
      <c r="ED192" s="33"/>
      <c r="EE192" s="33"/>
      <c r="EF192" s="33"/>
      <c r="EG192" s="33"/>
      <c r="EH192" s="33"/>
      <c r="EI192" s="33"/>
      <c r="EJ192" s="33"/>
      <c r="EK192" s="33"/>
      <c r="EL192" s="33"/>
      <c r="EM192" s="33"/>
      <c r="EN192" s="33"/>
      <c r="EO192" s="33"/>
      <c r="EP192" s="33"/>
      <c r="EQ192" s="33"/>
      <c r="ER192" s="33"/>
      <c r="ES192" s="33"/>
      <c r="ET192" s="33"/>
      <c r="EU192" s="33"/>
      <c r="EV192" s="33"/>
      <c r="EW192" s="33"/>
      <c r="EX192" s="33"/>
      <c r="EY192" s="33"/>
      <c r="EZ192" s="33"/>
      <c r="FA192" s="33"/>
      <c r="FB192" s="33"/>
      <c r="FC192" s="33"/>
      <c r="FD192" s="33"/>
      <c r="FE192" s="33"/>
      <c r="FF192" s="33"/>
      <c r="FG192" s="33"/>
      <c r="FH192" s="33"/>
      <c r="FI192" s="33"/>
      <c r="FJ192" s="33"/>
      <c r="FK192" s="33"/>
      <c r="FL192" s="33"/>
    </row>
    <row r="193" spans="1:168" x14ac:dyDescent="0.2">
      <c r="A193" s="1"/>
      <c r="C193" s="33"/>
      <c r="D193" s="33"/>
      <c r="E193" s="33"/>
      <c r="F193" s="33"/>
      <c r="G193" s="33"/>
      <c r="H193" s="33"/>
      <c r="I193" s="33"/>
      <c r="J193" s="33"/>
      <c r="K193" s="33"/>
      <c r="L193" s="33"/>
      <c r="M193" s="33"/>
      <c r="N193" s="33"/>
      <c r="O193" s="33"/>
      <c r="P193" s="33"/>
      <c r="Q193" s="33"/>
      <c r="R193" s="33"/>
      <c r="S193" s="33"/>
      <c r="T193" s="33"/>
      <c r="U193" s="33"/>
      <c r="V193" s="33"/>
      <c r="W193" s="33"/>
      <c r="X193" s="33"/>
      <c r="Y193" s="33"/>
      <c r="Z193" s="33"/>
      <c r="AA193" s="33"/>
      <c r="AB193" s="33"/>
      <c r="AC193" s="33"/>
      <c r="AD193" s="33"/>
      <c r="AE193" s="33"/>
      <c r="AF193" s="33"/>
      <c r="AG193" s="33"/>
      <c r="AH193" s="33"/>
      <c r="AI193" s="33"/>
      <c r="AJ193" s="33"/>
      <c r="AK193" s="33"/>
      <c r="AL193" s="33"/>
      <c r="AM193" s="33"/>
      <c r="AN193" s="33"/>
      <c r="AO193" s="33"/>
      <c r="AP193" s="33"/>
      <c r="AQ193" s="33"/>
      <c r="AR193" s="33"/>
      <c r="AS193" s="33"/>
      <c r="AT193" s="33"/>
      <c r="AU193" s="33"/>
      <c r="AV193" s="33"/>
      <c r="AW193" s="33"/>
      <c r="AX193" s="33"/>
      <c r="AY193" s="33"/>
      <c r="AZ193" s="33"/>
      <c r="BA193" s="33"/>
      <c r="BB193" s="33"/>
      <c r="BC193" s="33"/>
      <c r="BD193" s="33"/>
      <c r="BE193" s="33"/>
      <c r="BF193" s="33"/>
      <c r="BG193" s="33"/>
      <c r="BH193" s="33"/>
      <c r="BI193" s="33"/>
      <c r="BJ193" s="33"/>
      <c r="BK193" s="33"/>
      <c r="BL193" s="33"/>
      <c r="BM193" s="33"/>
      <c r="BN193" s="33"/>
      <c r="BO193" s="33"/>
      <c r="BP193" s="33"/>
      <c r="BQ193" s="33"/>
      <c r="BR193" s="33"/>
      <c r="BS193" s="33"/>
      <c r="BT193" s="33"/>
      <c r="BU193" s="33"/>
      <c r="BV193" s="33"/>
      <c r="BW193" s="33"/>
      <c r="BX193" s="33"/>
      <c r="BY193" s="33"/>
      <c r="BZ193" s="85">
        <f t="shared" si="5"/>
        <v>0</v>
      </c>
      <c r="CA193" s="33"/>
      <c r="CB193" s="33"/>
      <c r="CC193" s="33"/>
      <c r="CD193" s="33"/>
      <c r="CE193" s="33"/>
      <c r="CF193" s="33"/>
      <c r="CG193" s="33"/>
      <c r="CH193" s="33"/>
      <c r="CI193" s="33"/>
      <c r="CJ193" s="33"/>
      <c r="CK193" s="33"/>
      <c r="CL193" s="33"/>
      <c r="CM193" s="33"/>
      <c r="CN193" s="33"/>
      <c r="CO193" s="33"/>
      <c r="CP193" s="33"/>
      <c r="CQ193" s="33"/>
      <c r="CR193" s="33"/>
      <c r="CS193" s="33"/>
      <c r="CT193" s="33"/>
      <c r="CU193" s="33"/>
      <c r="CV193" s="33"/>
      <c r="CW193" s="33"/>
      <c r="CX193" s="33"/>
      <c r="CY193" s="33"/>
      <c r="CZ193" s="33"/>
      <c r="DA193" s="33"/>
      <c r="DB193" s="33"/>
      <c r="DC193" s="33"/>
      <c r="DD193" s="33"/>
      <c r="DE193" s="33"/>
      <c r="DF193" s="33"/>
      <c r="DG193" s="33"/>
      <c r="DH193" s="33"/>
      <c r="DI193" s="33"/>
      <c r="DJ193" s="33"/>
      <c r="DK193" s="33"/>
      <c r="DL193" s="33"/>
      <c r="DM193" s="33"/>
      <c r="DN193" s="33"/>
      <c r="DO193" s="33"/>
      <c r="DP193" s="33"/>
      <c r="DQ193" s="33"/>
      <c r="DR193" s="33"/>
      <c r="DS193" s="33"/>
      <c r="DT193" s="33"/>
      <c r="DU193" s="33"/>
      <c r="DV193" s="33"/>
      <c r="DW193" s="33"/>
      <c r="DX193" s="33"/>
      <c r="DY193" s="33"/>
      <c r="DZ193" s="33"/>
      <c r="EA193" s="33"/>
      <c r="EB193" s="33"/>
      <c r="EC193" s="33"/>
      <c r="ED193" s="33"/>
      <c r="EE193" s="33"/>
      <c r="EF193" s="33"/>
      <c r="EG193" s="33"/>
      <c r="EH193" s="33"/>
      <c r="EI193" s="33"/>
      <c r="EJ193" s="33"/>
      <c r="EK193" s="33"/>
      <c r="EL193" s="33"/>
      <c r="EM193" s="33"/>
      <c r="EN193" s="33"/>
      <c r="EO193" s="33"/>
      <c r="EP193" s="33"/>
      <c r="EQ193" s="33"/>
      <c r="ER193" s="33"/>
      <c r="ES193" s="33"/>
      <c r="ET193" s="33"/>
      <c r="EU193" s="33"/>
      <c r="EV193" s="33"/>
      <c r="EW193" s="33"/>
      <c r="EX193" s="33"/>
      <c r="EY193" s="33"/>
      <c r="EZ193" s="33"/>
      <c r="FA193" s="33"/>
      <c r="FB193" s="33"/>
      <c r="FC193" s="33"/>
      <c r="FD193" s="33"/>
      <c r="FE193" s="33"/>
      <c r="FF193" s="33"/>
      <c r="FG193" s="33"/>
      <c r="FH193" s="33"/>
      <c r="FI193" s="33"/>
      <c r="FJ193" s="33"/>
      <c r="FK193" s="33"/>
      <c r="FL193" s="33"/>
    </row>
    <row r="194" spans="1:168" x14ac:dyDescent="0.2">
      <c r="A194" s="1"/>
      <c r="C194" s="33"/>
      <c r="D194" s="33"/>
      <c r="E194" s="33"/>
      <c r="F194" s="33"/>
      <c r="G194" s="33"/>
      <c r="H194" s="33"/>
      <c r="I194" s="33"/>
      <c r="J194" s="33"/>
      <c r="K194" s="33"/>
      <c r="L194" s="33"/>
      <c r="M194" s="33"/>
      <c r="N194" s="33"/>
      <c r="O194" s="33"/>
      <c r="P194" s="33"/>
      <c r="Q194" s="33"/>
      <c r="R194" s="33"/>
      <c r="S194" s="33"/>
      <c r="T194" s="33"/>
      <c r="U194" s="33"/>
      <c r="V194" s="33"/>
      <c r="W194" s="33"/>
      <c r="X194" s="33"/>
      <c r="Y194" s="33"/>
      <c r="Z194" s="33"/>
      <c r="AA194" s="33"/>
      <c r="AB194" s="33"/>
      <c r="AC194" s="33"/>
      <c r="AD194" s="33"/>
      <c r="AE194" s="33"/>
      <c r="AF194" s="33"/>
      <c r="AG194" s="33"/>
      <c r="AH194" s="33"/>
      <c r="AI194" s="33"/>
      <c r="AJ194" s="33"/>
      <c r="AK194" s="33"/>
      <c r="AL194" s="33"/>
      <c r="AM194" s="33"/>
      <c r="AN194" s="33"/>
      <c r="AO194" s="33"/>
      <c r="AP194" s="33"/>
      <c r="AQ194" s="33"/>
      <c r="AR194" s="33"/>
      <c r="AS194" s="33"/>
      <c r="AT194" s="33"/>
      <c r="AU194" s="33"/>
      <c r="AV194" s="33"/>
      <c r="AW194" s="33"/>
      <c r="AX194" s="33"/>
      <c r="AY194" s="33"/>
      <c r="AZ194" s="33"/>
      <c r="BA194" s="33"/>
      <c r="BB194" s="33"/>
      <c r="BC194" s="33"/>
      <c r="BD194" s="33"/>
      <c r="BE194" s="33"/>
      <c r="BF194" s="33"/>
      <c r="BG194" s="33"/>
      <c r="BH194" s="33"/>
      <c r="BI194" s="33"/>
      <c r="BJ194" s="33"/>
      <c r="BK194" s="33"/>
      <c r="BL194" s="33"/>
      <c r="BM194" s="33"/>
      <c r="BN194" s="33"/>
      <c r="BO194" s="33"/>
      <c r="BP194" s="33"/>
      <c r="BQ194" s="33"/>
      <c r="BR194" s="33"/>
      <c r="BS194" s="33"/>
      <c r="BT194" s="33"/>
      <c r="BU194" s="33"/>
      <c r="BV194" s="33"/>
      <c r="BW194" s="33"/>
      <c r="BX194" s="33"/>
      <c r="BY194" s="33"/>
      <c r="BZ194" s="85">
        <f t="shared" si="5"/>
        <v>0</v>
      </c>
      <c r="CA194" s="33"/>
      <c r="CB194" s="33"/>
      <c r="CC194" s="33"/>
      <c r="CD194" s="33"/>
      <c r="CE194" s="33"/>
      <c r="CF194" s="33"/>
      <c r="CG194" s="33"/>
      <c r="CH194" s="33"/>
      <c r="CI194" s="33"/>
      <c r="CJ194" s="33"/>
      <c r="CK194" s="33"/>
      <c r="CL194" s="33"/>
      <c r="CM194" s="33"/>
      <c r="CN194" s="33"/>
      <c r="CO194" s="33"/>
      <c r="CP194" s="33"/>
      <c r="CQ194" s="33"/>
      <c r="CR194" s="33"/>
      <c r="CS194" s="33"/>
      <c r="CT194" s="33"/>
      <c r="CU194" s="33"/>
      <c r="CV194" s="33"/>
      <c r="CW194" s="33"/>
      <c r="CX194" s="33"/>
      <c r="CY194" s="33"/>
      <c r="CZ194" s="33"/>
      <c r="DA194" s="33"/>
      <c r="DB194" s="33"/>
      <c r="DC194" s="33"/>
      <c r="DD194" s="33"/>
      <c r="DE194" s="33"/>
      <c r="DF194" s="33"/>
      <c r="DG194" s="33"/>
      <c r="DH194" s="33"/>
      <c r="DI194" s="33"/>
      <c r="DJ194" s="33"/>
      <c r="DK194" s="33"/>
      <c r="DL194" s="33"/>
      <c r="DM194" s="33"/>
      <c r="DN194" s="33"/>
      <c r="DO194" s="33"/>
      <c r="DP194" s="33"/>
      <c r="DQ194" s="33"/>
      <c r="DR194" s="33"/>
      <c r="DS194" s="33"/>
      <c r="DT194" s="33"/>
      <c r="DU194" s="33"/>
      <c r="DV194" s="33"/>
      <c r="DW194" s="33"/>
      <c r="DX194" s="33"/>
      <c r="DY194" s="33"/>
      <c r="DZ194" s="33"/>
      <c r="EA194" s="33"/>
      <c r="EB194" s="33"/>
      <c r="EC194" s="33"/>
      <c r="ED194" s="33"/>
      <c r="EE194" s="33"/>
      <c r="EF194" s="33"/>
      <c r="EG194" s="33"/>
      <c r="EH194" s="33"/>
      <c r="EI194" s="33"/>
      <c r="EJ194" s="33"/>
      <c r="EK194" s="33"/>
      <c r="EL194" s="33"/>
      <c r="EM194" s="33"/>
      <c r="EN194" s="33"/>
      <c r="EO194" s="33"/>
      <c r="EP194" s="33"/>
      <c r="EQ194" s="33"/>
      <c r="ER194" s="33"/>
      <c r="ES194" s="33"/>
      <c r="ET194" s="33"/>
      <c r="EU194" s="33"/>
      <c r="EV194" s="33"/>
      <c r="EW194" s="33"/>
      <c r="EX194" s="33"/>
      <c r="EY194" s="33"/>
      <c r="EZ194" s="33"/>
      <c r="FA194" s="33"/>
      <c r="FB194" s="33"/>
      <c r="FC194" s="33"/>
      <c r="FD194" s="33"/>
      <c r="FE194" s="33"/>
      <c r="FF194" s="33"/>
      <c r="FG194" s="33"/>
      <c r="FH194" s="33"/>
      <c r="FI194" s="33"/>
      <c r="FJ194" s="33"/>
      <c r="FK194" s="33"/>
      <c r="FL194" s="33"/>
    </row>
    <row r="195" spans="1:168" x14ac:dyDescent="0.2">
      <c r="A195" s="1"/>
      <c r="C195" s="33"/>
      <c r="D195" s="33"/>
      <c r="E195" s="33"/>
      <c r="F195" s="33"/>
      <c r="G195" s="33"/>
      <c r="H195" s="33"/>
      <c r="I195" s="33"/>
      <c r="J195" s="33"/>
      <c r="K195" s="33"/>
      <c r="L195" s="33"/>
      <c r="M195" s="33"/>
      <c r="N195" s="33"/>
      <c r="O195" s="33"/>
      <c r="P195" s="33"/>
      <c r="Q195" s="33"/>
      <c r="R195" s="33"/>
      <c r="S195" s="33"/>
      <c r="T195" s="33"/>
      <c r="U195" s="33"/>
      <c r="V195" s="33"/>
      <c r="W195" s="33"/>
      <c r="X195" s="33"/>
      <c r="Y195" s="33"/>
      <c r="Z195" s="33"/>
      <c r="AA195" s="33"/>
      <c r="AB195" s="33"/>
      <c r="AC195" s="33"/>
      <c r="AD195" s="33"/>
      <c r="AE195" s="33"/>
      <c r="AF195" s="33"/>
      <c r="AG195" s="33"/>
      <c r="AH195" s="33"/>
      <c r="AI195" s="33"/>
      <c r="AJ195" s="33"/>
      <c r="AK195" s="33"/>
      <c r="AL195" s="33"/>
      <c r="AM195" s="33"/>
      <c r="AN195" s="33"/>
      <c r="AO195" s="33"/>
      <c r="AP195" s="33"/>
      <c r="AQ195" s="33"/>
      <c r="AR195" s="33"/>
      <c r="AS195" s="33"/>
      <c r="AT195" s="33"/>
      <c r="AU195" s="33"/>
      <c r="AV195" s="33"/>
      <c r="AW195" s="33"/>
      <c r="AX195" s="33"/>
      <c r="AY195" s="33"/>
      <c r="AZ195" s="33"/>
      <c r="BA195" s="33"/>
      <c r="BB195" s="33"/>
      <c r="BC195" s="33"/>
      <c r="BD195" s="33"/>
      <c r="BE195" s="33"/>
      <c r="BF195" s="33"/>
      <c r="BG195" s="33"/>
      <c r="BH195" s="33"/>
      <c r="BI195" s="33"/>
      <c r="BJ195" s="33"/>
      <c r="BK195" s="33"/>
      <c r="BL195" s="33"/>
      <c r="BM195" s="33"/>
      <c r="BN195" s="33"/>
      <c r="BO195" s="33"/>
      <c r="BP195" s="33"/>
      <c r="BQ195" s="33"/>
      <c r="BR195" s="33"/>
      <c r="BS195" s="33"/>
      <c r="BT195" s="33"/>
      <c r="BU195" s="33"/>
      <c r="BV195" s="33"/>
      <c r="BW195" s="33"/>
      <c r="BX195" s="33"/>
      <c r="BY195" s="33"/>
      <c r="BZ195" s="85">
        <f t="shared" si="5"/>
        <v>0</v>
      </c>
      <c r="CA195" s="33"/>
      <c r="CB195" s="33"/>
      <c r="CC195" s="33"/>
      <c r="CD195" s="33"/>
      <c r="CE195" s="33"/>
      <c r="CF195" s="33"/>
      <c r="CG195" s="33"/>
      <c r="CH195" s="33"/>
      <c r="CI195" s="33"/>
      <c r="CJ195" s="33"/>
      <c r="CK195" s="33"/>
      <c r="CL195" s="33"/>
      <c r="CM195" s="33"/>
      <c r="CN195" s="33"/>
      <c r="CO195" s="33"/>
      <c r="CP195" s="33"/>
      <c r="CQ195" s="33"/>
      <c r="CR195" s="33"/>
      <c r="CS195" s="33"/>
      <c r="CT195" s="33"/>
      <c r="CU195" s="33"/>
      <c r="CV195" s="33"/>
      <c r="CW195" s="33"/>
      <c r="CX195" s="33"/>
      <c r="CY195" s="33"/>
      <c r="CZ195" s="33"/>
      <c r="DA195" s="33"/>
      <c r="DB195" s="33"/>
      <c r="DC195" s="33"/>
      <c r="DD195" s="33"/>
      <c r="DE195" s="33"/>
      <c r="DF195" s="33"/>
      <c r="DG195" s="33"/>
      <c r="DH195" s="33"/>
      <c r="DI195" s="33"/>
      <c r="DJ195" s="33"/>
      <c r="DK195" s="33"/>
      <c r="DL195" s="33"/>
      <c r="DM195" s="33"/>
      <c r="DN195" s="33"/>
      <c r="DO195" s="33"/>
      <c r="DP195" s="33"/>
      <c r="DQ195" s="33"/>
      <c r="DR195" s="33"/>
      <c r="DS195" s="33"/>
      <c r="DT195" s="33"/>
      <c r="DU195" s="33"/>
      <c r="DV195" s="33"/>
      <c r="DW195" s="33"/>
      <c r="DX195" s="33"/>
      <c r="DY195" s="33"/>
      <c r="DZ195" s="33"/>
      <c r="EA195" s="33"/>
      <c r="EB195" s="33"/>
      <c r="EC195" s="33"/>
      <c r="ED195" s="33"/>
      <c r="EE195" s="33"/>
      <c r="EF195" s="33"/>
      <c r="EG195" s="33"/>
      <c r="EH195" s="33"/>
      <c r="EI195" s="33"/>
      <c r="EJ195" s="33"/>
      <c r="EK195" s="33"/>
      <c r="EL195" s="33"/>
      <c r="EM195" s="33"/>
      <c r="EN195" s="33"/>
      <c r="EO195" s="33"/>
      <c r="EP195" s="33"/>
      <c r="EQ195" s="33"/>
      <c r="ER195" s="33"/>
      <c r="ES195" s="33"/>
      <c r="ET195" s="33"/>
      <c r="EU195" s="33"/>
      <c r="EV195" s="33"/>
      <c r="EW195" s="33"/>
      <c r="EX195" s="33"/>
      <c r="EY195" s="33"/>
      <c r="EZ195" s="33"/>
      <c r="FA195" s="33"/>
      <c r="FB195" s="33"/>
      <c r="FC195" s="33"/>
      <c r="FD195" s="33"/>
      <c r="FE195" s="33"/>
      <c r="FF195" s="33"/>
      <c r="FG195" s="33"/>
      <c r="FH195" s="33"/>
      <c r="FI195" s="33"/>
      <c r="FJ195" s="33"/>
      <c r="FK195" s="33"/>
      <c r="FL195" s="33"/>
    </row>
    <row r="196" spans="1:168" x14ac:dyDescent="0.2">
      <c r="A196" s="1"/>
      <c r="C196" s="33"/>
      <c r="D196" s="33"/>
      <c r="E196" s="33"/>
      <c r="F196" s="33"/>
      <c r="G196" s="33"/>
      <c r="H196" s="33"/>
      <c r="I196" s="33"/>
      <c r="J196" s="33"/>
      <c r="K196" s="33"/>
      <c r="L196" s="33"/>
      <c r="M196" s="33"/>
      <c r="N196" s="33"/>
      <c r="O196" s="33"/>
      <c r="P196" s="33"/>
      <c r="Q196" s="33"/>
      <c r="R196" s="33"/>
      <c r="S196" s="33"/>
      <c r="T196" s="33"/>
      <c r="U196" s="33"/>
      <c r="V196" s="33"/>
      <c r="W196" s="33"/>
      <c r="X196" s="33"/>
      <c r="Y196" s="33"/>
      <c r="Z196" s="33"/>
      <c r="AA196" s="33"/>
      <c r="AB196" s="33"/>
      <c r="AC196" s="33"/>
      <c r="AD196" s="33"/>
      <c r="AE196" s="33"/>
      <c r="AF196" s="33"/>
      <c r="AG196" s="33"/>
      <c r="AH196" s="33"/>
      <c r="AI196" s="33"/>
      <c r="AJ196" s="33"/>
      <c r="AK196" s="33"/>
      <c r="AL196" s="33"/>
      <c r="AM196" s="33"/>
      <c r="AN196" s="33"/>
      <c r="AO196" s="33"/>
      <c r="AP196" s="33"/>
      <c r="AQ196" s="33"/>
      <c r="AR196" s="33"/>
      <c r="AS196" s="33"/>
      <c r="AT196" s="33"/>
      <c r="AU196" s="33"/>
      <c r="AV196" s="33"/>
      <c r="AW196" s="33"/>
      <c r="AX196" s="33"/>
      <c r="AY196" s="33"/>
      <c r="AZ196" s="33"/>
      <c r="BA196" s="33"/>
      <c r="BB196" s="33"/>
      <c r="BC196" s="33"/>
      <c r="BD196" s="33"/>
      <c r="BE196" s="33"/>
      <c r="BF196" s="33"/>
      <c r="BG196" s="33"/>
      <c r="BH196" s="33"/>
      <c r="BI196" s="33"/>
      <c r="BJ196" s="33"/>
      <c r="BK196" s="33"/>
      <c r="BL196" s="33"/>
      <c r="BM196" s="33"/>
      <c r="BN196" s="33"/>
      <c r="BO196" s="33"/>
      <c r="BP196" s="33"/>
      <c r="BQ196" s="33"/>
      <c r="BR196" s="33"/>
      <c r="BS196" s="33"/>
      <c r="BT196" s="33"/>
      <c r="BU196" s="33"/>
      <c r="BV196" s="33"/>
      <c r="BW196" s="33"/>
      <c r="BX196" s="33"/>
      <c r="BY196" s="33"/>
      <c r="BZ196" s="85">
        <f t="shared" si="5"/>
        <v>0</v>
      </c>
      <c r="CA196" s="33"/>
      <c r="CB196" s="33"/>
      <c r="CC196" s="33"/>
      <c r="CD196" s="33"/>
      <c r="CE196" s="33"/>
      <c r="CF196" s="33"/>
      <c r="CG196" s="33"/>
      <c r="CH196" s="33"/>
      <c r="CI196" s="33"/>
      <c r="CJ196" s="33"/>
      <c r="CK196" s="33"/>
      <c r="CL196" s="33"/>
      <c r="CM196" s="33"/>
      <c r="CN196" s="33"/>
      <c r="CO196" s="33"/>
      <c r="CP196" s="33"/>
      <c r="CQ196" s="33"/>
      <c r="CR196" s="33"/>
      <c r="CS196" s="33"/>
      <c r="CT196" s="33"/>
      <c r="CU196" s="33"/>
      <c r="CV196" s="33"/>
      <c r="CW196" s="33"/>
      <c r="CX196" s="33"/>
      <c r="CY196" s="33"/>
      <c r="CZ196" s="33"/>
      <c r="DA196" s="33"/>
      <c r="DB196" s="33"/>
      <c r="DC196" s="33"/>
      <c r="DD196" s="33"/>
      <c r="DE196" s="33"/>
      <c r="DF196" s="33"/>
      <c r="DG196" s="33"/>
      <c r="DH196" s="33"/>
      <c r="DI196" s="33"/>
      <c r="DJ196" s="33"/>
      <c r="DK196" s="33"/>
      <c r="DL196" s="33"/>
      <c r="DM196" s="33"/>
      <c r="DN196" s="33"/>
      <c r="DO196" s="33"/>
      <c r="DP196" s="33"/>
      <c r="DQ196" s="33"/>
      <c r="DR196" s="33"/>
      <c r="DS196" s="33"/>
      <c r="DT196" s="33"/>
      <c r="DU196" s="33"/>
      <c r="DV196" s="33"/>
      <c r="DW196" s="33"/>
      <c r="DX196" s="33"/>
      <c r="DY196" s="33"/>
      <c r="DZ196" s="33"/>
      <c r="EA196" s="33"/>
      <c r="EB196" s="33"/>
      <c r="EC196" s="33"/>
      <c r="ED196" s="33"/>
      <c r="EE196" s="33"/>
      <c r="EF196" s="33"/>
      <c r="EG196" s="33"/>
      <c r="EH196" s="33"/>
      <c r="EI196" s="33"/>
      <c r="EJ196" s="33"/>
      <c r="EK196" s="33"/>
      <c r="EL196" s="33"/>
      <c r="EM196" s="33"/>
      <c r="EN196" s="33"/>
      <c r="EO196" s="33"/>
      <c r="EP196" s="33"/>
      <c r="EQ196" s="33"/>
      <c r="ER196" s="33"/>
      <c r="ES196" s="33"/>
      <c r="ET196" s="33"/>
      <c r="EU196" s="33"/>
      <c r="EV196" s="33"/>
      <c r="EW196" s="33"/>
      <c r="EX196" s="33"/>
      <c r="EY196" s="33"/>
      <c r="EZ196" s="33"/>
      <c r="FA196" s="33"/>
      <c r="FB196" s="33"/>
      <c r="FC196" s="33"/>
      <c r="FD196" s="33"/>
      <c r="FE196" s="33"/>
      <c r="FF196" s="33"/>
      <c r="FG196" s="33"/>
      <c r="FH196" s="33"/>
      <c r="FI196" s="33"/>
      <c r="FJ196" s="33"/>
      <c r="FK196" s="33"/>
      <c r="FL196" s="33"/>
    </row>
    <row r="197" spans="1:168" x14ac:dyDescent="0.2">
      <c r="A197" s="1"/>
      <c r="C197" s="33"/>
      <c r="D197" s="33"/>
      <c r="E197" s="33"/>
      <c r="F197" s="33"/>
      <c r="G197" s="33"/>
      <c r="H197" s="33"/>
      <c r="I197" s="33"/>
      <c r="J197" s="33"/>
      <c r="K197" s="33"/>
      <c r="L197" s="33"/>
      <c r="M197" s="33"/>
      <c r="N197" s="33"/>
      <c r="O197" s="33"/>
      <c r="P197" s="33"/>
      <c r="Q197" s="33"/>
      <c r="R197" s="33"/>
      <c r="S197" s="33"/>
      <c r="T197" s="33"/>
      <c r="U197" s="33"/>
      <c r="V197" s="33"/>
      <c r="W197" s="33"/>
      <c r="X197" s="33"/>
      <c r="Y197" s="33"/>
      <c r="Z197" s="33"/>
      <c r="AA197" s="33"/>
      <c r="AB197" s="33"/>
      <c r="AC197" s="33"/>
      <c r="AD197" s="33"/>
      <c r="AE197" s="33"/>
      <c r="AF197" s="33"/>
      <c r="AG197" s="33"/>
      <c r="AH197" s="33"/>
      <c r="AI197" s="33"/>
      <c r="AJ197" s="33"/>
      <c r="AK197" s="33"/>
      <c r="AL197" s="33"/>
      <c r="AM197" s="33"/>
      <c r="AN197" s="33"/>
      <c r="AO197" s="33"/>
      <c r="AP197" s="33"/>
      <c r="AQ197" s="33"/>
      <c r="AR197" s="33"/>
      <c r="AS197" s="33"/>
      <c r="AT197" s="33"/>
      <c r="AU197" s="33"/>
      <c r="AV197" s="33"/>
      <c r="AW197" s="33"/>
      <c r="AX197" s="33"/>
      <c r="AY197" s="33"/>
      <c r="AZ197" s="33"/>
      <c r="BA197" s="33"/>
      <c r="BB197" s="33"/>
      <c r="BC197" s="33"/>
      <c r="BD197" s="33"/>
      <c r="BE197" s="33"/>
      <c r="BF197" s="33"/>
      <c r="BG197" s="33"/>
      <c r="BH197" s="33"/>
      <c r="BI197" s="33"/>
      <c r="BJ197" s="33"/>
      <c r="BK197" s="33"/>
      <c r="BL197" s="33"/>
      <c r="BM197" s="33"/>
      <c r="BN197" s="33"/>
      <c r="BO197" s="33"/>
      <c r="BP197" s="33"/>
      <c r="BQ197" s="33"/>
      <c r="BR197" s="33"/>
      <c r="BS197" s="33"/>
      <c r="BT197" s="33"/>
      <c r="BU197" s="33"/>
      <c r="BV197" s="33"/>
      <c r="BW197" s="33"/>
      <c r="BX197" s="33"/>
      <c r="BY197" s="33"/>
      <c r="BZ197" s="85">
        <f t="shared" si="5"/>
        <v>0</v>
      </c>
      <c r="CA197" s="33"/>
      <c r="CB197" s="33"/>
      <c r="CC197" s="33"/>
      <c r="CD197" s="33"/>
      <c r="CE197" s="33"/>
      <c r="CF197" s="33"/>
      <c r="CG197" s="33"/>
      <c r="CH197" s="33"/>
      <c r="CI197" s="33"/>
      <c r="CJ197" s="33"/>
      <c r="CK197" s="33"/>
      <c r="CL197" s="33"/>
      <c r="CM197" s="33"/>
      <c r="CN197" s="33"/>
      <c r="CO197" s="33"/>
      <c r="CP197" s="33"/>
      <c r="CQ197" s="33"/>
      <c r="CR197" s="33"/>
      <c r="CS197" s="33"/>
      <c r="CT197" s="33"/>
      <c r="CU197" s="33"/>
      <c r="CV197" s="33"/>
      <c r="CW197" s="33"/>
      <c r="CX197" s="33"/>
      <c r="CY197" s="33"/>
      <c r="CZ197" s="33"/>
      <c r="DA197" s="33"/>
      <c r="DB197" s="33"/>
      <c r="DC197" s="33"/>
      <c r="DD197" s="33"/>
      <c r="DE197" s="33"/>
      <c r="DF197" s="33"/>
      <c r="DG197" s="33"/>
      <c r="DH197" s="33"/>
      <c r="DI197" s="33"/>
      <c r="DJ197" s="33"/>
      <c r="DK197" s="33"/>
      <c r="DL197" s="33"/>
      <c r="DM197" s="33"/>
      <c r="DN197" s="33"/>
      <c r="DO197" s="33"/>
      <c r="DP197" s="33"/>
      <c r="DQ197" s="33"/>
      <c r="DR197" s="33"/>
      <c r="DS197" s="33"/>
      <c r="DT197" s="33"/>
      <c r="DU197" s="33"/>
      <c r="DV197" s="33"/>
      <c r="DW197" s="33"/>
      <c r="DX197" s="33"/>
      <c r="DY197" s="33"/>
      <c r="DZ197" s="33"/>
      <c r="EA197" s="33"/>
      <c r="EB197" s="33"/>
      <c r="EC197" s="33"/>
      <c r="ED197" s="33"/>
      <c r="EE197" s="33"/>
      <c r="EF197" s="33"/>
      <c r="EG197" s="33"/>
      <c r="EH197" s="33"/>
      <c r="EI197" s="33"/>
      <c r="EJ197" s="33"/>
      <c r="EK197" s="33"/>
      <c r="EL197" s="33"/>
      <c r="EM197" s="33"/>
      <c r="EN197" s="33"/>
      <c r="EO197" s="33"/>
      <c r="EP197" s="33"/>
      <c r="EQ197" s="33"/>
      <c r="ER197" s="33"/>
      <c r="ES197" s="33"/>
      <c r="ET197" s="33"/>
      <c r="EU197" s="33"/>
      <c r="EV197" s="33"/>
      <c r="EW197" s="33"/>
      <c r="EX197" s="33"/>
      <c r="EY197" s="33"/>
      <c r="EZ197" s="33"/>
      <c r="FA197" s="33"/>
      <c r="FB197" s="33"/>
      <c r="FC197" s="33"/>
      <c r="FD197" s="33"/>
      <c r="FE197" s="33"/>
      <c r="FF197" s="33"/>
      <c r="FG197" s="33"/>
      <c r="FH197" s="33"/>
      <c r="FI197" s="33"/>
      <c r="FJ197" s="33"/>
      <c r="FK197" s="33"/>
      <c r="FL197" s="33"/>
    </row>
    <row r="198" spans="1:168" x14ac:dyDescent="0.2">
      <c r="A198" s="1"/>
      <c r="C198" s="33"/>
      <c r="D198" s="33"/>
      <c r="E198" s="33"/>
      <c r="F198" s="33"/>
      <c r="G198" s="33"/>
      <c r="H198" s="33"/>
      <c r="I198" s="33"/>
      <c r="J198" s="33"/>
      <c r="K198" s="33"/>
      <c r="L198" s="33"/>
      <c r="M198" s="33"/>
      <c r="N198" s="33"/>
      <c r="O198" s="33"/>
      <c r="P198" s="33"/>
      <c r="Q198" s="33"/>
      <c r="R198" s="33"/>
      <c r="S198" s="33"/>
      <c r="T198" s="33"/>
      <c r="U198" s="33"/>
      <c r="V198" s="33"/>
      <c r="W198" s="33"/>
      <c r="X198" s="33"/>
      <c r="Y198" s="33"/>
      <c r="Z198" s="33"/>
      <c r="AA198" s="33"/>
      <c r="AB198" s="33"/>
      <c r="AC198" s="33"/>
      <c r="AD198" s="33"/>
      <c r="AE198" s="33"/>
      <c r="AF198" s="33"/>
      <c r="AG198" s="33"/>
      <c r="AH198" s="33"/>
      <c r="AI198" s="33"/>
      <c r="AJ198" s="33"/>
      <c r="AK198" s="33"/>
      <c r="AL198" s="33"/>
      <c r="AM198" s="33"/>
      <c r="AN198" s="33"/>
      <c r="AO198" s="33"/>
      <c r="AP198" s="33"/>
      <c r="AQ198" s="33"/>
      <c r="AR198" s="33"/>
      <c r="AS198" s="33"/>
      <c r="AT198" s="33"/>
      <c r="AU198" s="33"/>
      <c r="AV198" s="33"/>
      <c r="AW198" s="33"/>
      <c r="AX198" s="33"/>
      <c r="AY198" s="33"/>
      <c r="AZ198" s="33"/>
      <c r="BA198" s="33"/>
      <c r="BB198" s="33"/>
      <c r="BC198" s="33"/>
      <c r="BD198" s="33"/>
      <c r="BE198" s="33"/>
      <c r="BF198" s="33"/>
      <c r="BG198" s="33"/>
      <c r="BH198" s="33"/>
      <c r="BI198" s="33"/>
      <c r="BJ198" s="33"/>
      <c r="BK198" s="33"/>
      <c r="BL198" s="33"/>
      <c r="BM198" s="33"/>
      <c r="BN198" s="33"/>
      <c r="BO198" s="33"/>
      <c r="BP198" s="33"/>
      <c r="BQ198" s="33"/>
      <c r="BR198" s="33"/>
      <c r="BS198" s="33"/>
      <c r="BT198" s="33"/>
      <c r="BU198" s="33"/>
      <c r="BV198" s="33"/>
      <c r="BW198" s="33"/>
      <c r="BX198" s="33"/>
      <c r="BY198" s="33"/>
      <c r="BZ198" s="85">
        <f t="shared" ref="BZ198:BZ251" si="6">SUM(C198:BY198)</f>
        <v>0</v>
      </c>
      <c r="CA198" s="33"/>
      <c r="CB198" s="33"/>
      <c r="CC198" s="33"/>
      <c r="CD198" s="33"/>
      <c r="CE198" s="33"/>
      <c r="CF198" s="33"/>
      <c r="CG198" s="33"/>
      <c r="CH198" s="33"/>
      <c r="CI198" s="33"/>
      <c r="CJ198" s="33"/>
      <c r="CK198" s="33"/>
      <c r="CL198" s="33"/>
      <c r="CM198" s="33"/>
      <c r="CN198" s="33"/>
      <c r="CO198" s="33"/>
      <c r="CP198" s="33"/>
      <c r="CQ198" s="33"/>
      <c r="CR198" s="33"/>
      <c r="CS198" s="33"/>
      <c r="CT198" s="33"/>
      <c r="CU198" s="33"/>
      <c r="CV198" s="33"/>
      <c r="CW198" s="33"/>
      <c r="CX198" s="33"/>
      <c r="CY198" s="33"/>
      <c r="CZ198" s="33"/>
      <c r="DA198" s="33"/>
      <c r="DB198" s="33"/>
      <c r="DC198" s="33"/>
      <c r="DD198" s="33"/>
      <c r="DE198" s="33"/>
      <c r="DF198" s="33"/>
      <c r="DG198" s="33"/>
      <c r="DH198" s="33"/>
      <c r="DI198" s="33"/>
      <c r="DJ198" s="33"/>
      <c r="DK198" s="33"/>
      <c r="DL198" s="33"/>
      <c r="DM198" s="33"/>
      <c r="DN198" s="33"/>
      <c r="DO198" s="33"/>
      <c r="DP198" s="33"/>
      <c r="DQ198" s="33"/>
      <c r="DR198" s="33"/>
      <c r="DS198" s="33"/>
      <c r="DT198" s="33"/>
      <c r="DU198" s="33"/>
      <c r="DV198" s="33"/>
      <c r="DW198" s="33"/>
      <c r="DX198" s="33"/>
      <c r="DY198" s="33"/>
      <c r="DZ198" s="33"/>
      <c r="EA198" s="33"/>
      <c r="EB198" s="33"/>
      <c r="EC198" s="33"/>
      <c r="ED198" s="33"/>
      <c r="EE198" s="33"/>
      <c r="EF198" s="33"/>
      <c r="EG198" s="33"/>
      <c r="EH198" s="33"/>
      <c r="EI198" s="33"/>
      <c r="EJ198" s="33"/>
      <c r="EK198" s="33"/>
      <c r="EL198" s="33"/>
      <c r="EM198" s="33"/>
      <c r="EN198" s="33"/>
      <c r="EO198" s="33"/>
      <c r="EP198" s="33"/>
      <c r="EQ198" s="33"/>
      <c r="ER198" s="33"/>
      <c r="ES198" s="33"/>
      <c r="ET198" s="33"/>
      <c r="EU198" s="33"/>
      <c r="EV198" s="33"/>
      <c r="EW198" s="33"/>
      <c r="EX198" s="33"/>
      <c r="EY198" s="33"/>
      <c r="EZ198" s="33"/>
      <c r="FA198" s="33"/>
      <c r="FB198" s="33"/>
      <c r="FC198" s="33"/>
      <c r="FD198" s="33"/>
      <c r="FE198" s="33"/>
      <c r="FF198" s="33"/>
      <c r="FG198" s="33"/>
      <c r="FH198" s="33"/>
      <c r="FI198" s="33"/>
      <c r="FJ198" s="33"/>
      <c r="FK198" s="33"/>
      <c r="FL198" s="33"/>
    </row>
    <row r="199" spans="1:168" x14ac:dyDescent="0.2">
      <c r="A199" s="1"/>
      <c r="C199" s="33"/>
      <c r="D199" s="33"/>
      <c r="E199" s="33"/>
      <c r="F199" s="33"/>
      <c r="G199" s="33"/>
      <c r="H199" s="33"/>
      <c r="I199" s="33"/>
      <c r="J199" s="33"/>
      <c r="K199" s="33"/>
      <c r="L199" s="33"/>
      <c r="M199" s="33"/>
      <c r="N199" s="33"/>
      <c r="O199" s="33"/>
      <c r="P199" s="33"/>
      <c r="Q199" s="33"/>
      <c r="R199" s="33"/>
      <c r="S199" s="33"/>
      <c r="T199" s="33"/>
      <c r="U199" s="33"/>
      <c r="V199" s="33"/>
      <c r="W199" s="33"/>
      <c r="X199" s="33"/>
      <c r="Y199" s="33"/>
      <c r="Z199" s="33"/>
      <c r="AA199" s="33"/>
      <c r="AB199" s="33"/>
      <c r="AC199" s="33"/>
      <c r="AD199" s="33"/>
      <c r="AE199" s="33"/>
      <c r="AF199" s="33"/>
      <c r="AG199" s="33"/>
      <c r="AH199" s="33"/>
      <c r="AI199" s="33"/>
      <c r="AJ199" s="33"/>
      <c r="AK199" s="33"/>
      <c r="AL199" s="33"/>
      <c r="AM199" s="33"/>
      <c r="AN199" s="33"/>
      <c r="AO199" s="33"/>
      <c r="AP199" s="33"/>
      <c r="AQ199" s="33"/>
      <c r="AR199" s="33"/>
      <c r="AS199" s="33"/>
      <c r="AT199" s="33"/>
      <c r="AU199" s="33"/>
      <c r="AV199" s="33"/>
      <c r="AW199" s="33"/>
      <c r="AX199" s="33"/>
      <c r="AY199" s="33"/>
      <c r="AZ199" s="33"/>
      <c r="BA199" s="33"/>
      <c r="BB199" s="33"/>
      <c r="BC199" s="33"/>
      <c r="BD199" s="33"/>
      <c r="BE199" s="33"/>
      <c r="BF199" s="33"/>
      <c r="BG199" s="33"/>
      <c r="BH199" s="33"/>
      <c r="BI199" s="33"/>
      <c r="BJ199" s="33"/>
      <c r="BK199" s="33"/>
      <c r="BL199" s="33"/>
      <c r="BM199" s="33"/>
      <c r="BN199" s="33"/>
      <c r="BO199" s="33"/>
      <c r="BP199" s="33"/>
      <c r="BQ199" s="33"/>
      <c r="BR199" s="33"/>
      <c r="BS199" s="33"/>
      <c r="BT199" s="33"/>
      <c r="BU199" s="33"/>
      <c r="BV199" s="33"/>
      <c r="BW199" s="33"/>
      <c r="BX199" s="33"/>
      <c r="BY199" s="33"/>
      <c r="BZ199" s="85">
        <f t="shared" si="6"/>
        <v>0</v>
      </c>
      <c r="CA199" s="33"/>
      <c r="CB199" s="33"/>
      <c r="CC199" s="33"/>
      <c r="CD199" s="33"/>
      <c r="CE199" s="33"/>
      <c r="CF199" s="33"/>
      <c r="CG199" s="33"/>
      <c r="CH199" s="33"/>
      <c r="CI199" s="33"/>
      <c r="CJ199" s="33"/>
      <c r="CK199" s="33"/>
      <c r="CL199" s="33"/>
      <c r="CM199" s="33"/>
      <c r="CN199" s="33"/>
      <c r="CO199" s="33"/>
      <c r="CP199" s="33"/>
      <c r="CQ199" s="33"/>
      <c r="CR199" s="33"/>
      <c r="CS199" s="33"/>
      <c r="CT199" s="33"/>
      <c r="CU199" s="33"/>
      <c r="CV199" s="33"/>
      <c r="CW199" s="33"/>
      <c r="CX199" s="33"/>
      <c r="CY199" s="33"/>
      <c r="CZ199" s="33"/>
      <c r="DA199" s="33"/>
      <c r="DB199" s="33"/>
      <c r="DC199" s="33"/>
      <c r="DD199" s="33"/>
      <c r="DE199" s="33"/>
      <c r="DF199" s="33"/>
      <c r="DG199" s="33"/>
      <c r="DH199" s="33"/>
      <c r="DI199" s="33"/>
      <c r="DJ199" s="33"/>
      <c r="DK199" s="33"/>
      <c r="DL199" s="33"/>
      <c r="DM199" s="33"/>
      <c r="DN199" s="33"/>
      <c r="DO199" s="33"/>
      <c r="DP199" s="33"/>
      <c r="DQ199" s="33"/>
      <c r="DR199" s="33"/>
      <c r="DS199" s="33"/>
      <c r="DT199" s="33"/>
      <c r="DU199" s="33"/>
      <c r="DV199" s="33"/>
      <c r="DW199" s="33"/>
      <c r="DX199" s="33"/>
      <c r="DY199" s="33"/>
      <c r="DZ199" s="33"/>
      <c r="EA199" s="33"/>
      <c r="EB199" s="33"/>
      <c r="EC199" s="33"/>
      <c r="ED199" s="33"/>
      <c r="EE199" s="33"/>
      <c r="EF199" s="33"/>
      <c r="EG199" s="33"/>
      <c r="EH199" s="33"/>
      <c r="EI199" s="33"/>
      <c r="EJ199" s="33"/>
      <c r="EK199" s="33"/>
      <c r="EL199" s="33"/>
      <c r="EM199" s="33"/>
      <c r="EN199" s="33"/>
      <c r="EO199" s="33"/>
      <c r="EP199" s="33"/>
      <c r="EQ199" s="33"/>
      <c r="ER199" s="33"/>
      <c r="ES199" s="33"/>
      <c r="ET199" s="33"/>
      <c r="EU199" s="33"/>
      <c r="EV199" s="33"/>
      <c r="EW199" s="33"/>
      <c r="EX199" s="33"/>
      <c r="EY199" s="33"/>
      <c r="EZ199" s="33"/>
      <c r="FA199" s="33"/>
      <c r="FB199" s="33"/>
      <c r="FC199" s="33"/>
      <c r="FD199" s="33"/>
      <c r="FE199" s="33"/>
      <c r="FF199" s="33"/>
      <c r="FG199" s="33"/>
      <c r="FH199" s="33"/>
      <c r="FI199" s="33"/>
      <c r="FJ199" s="33"/>
      <c r="FK199" s="33"/>
      <c r="FL199" s="33"/>
    </row>
    <row r="200" spans="1:168" x14ac:dyDescent="0.2">
      <c r="A200" s="1"/>
      <c r="C200" s="33"/>
      <c r="D200" s="33"/>
      <c r="E200" s="33"/>
      <c r="F200" s="33"/>
      <c r="G200" s="33"/>
      <c r="H200" s="33"/>
      <c r="I200" s="33"/>
      <c r="J200" s="33"/>
      <c r="K200" s="33"/>
      <c r="L200" s="33"/>
      <c r="M200" s="33"/>
      <c r="N200" s="33"/>
      <c r="O200" s="33"/>
      <c r="P200" s="33"/>
      <c r="Q200" s="33"/>
      <c r="R200" s="33"/>
      <c r="S200" s="33"/>
      <c r="T200" s="33"/>
      <c r="U200" s="33"/>
      <c r="V200" s="33"/>
      <c r="W200" s="33"/>
      <c r="X200" s="33"/>
      <c r="Y200" s="33"/>
      <c r="Z200" s="33"/>
      <c r="AA200" s="33"/>
      <c r="AB200" s="33"/>
      <c r="AC200" s="33"/>
      <c r="AD200" s="33"/>
      <c r="AE200" s="33"/>
      <c r="AF200" s="33"/>
      <c r="AG200" s="33"/>
      <c r="AH200" s="33"/>
      <c r="AI200" s="33"/>
      <c r="AJ200" s="33"/>
      <c r="AK200" s="33"/>
      <c r="AL200" s="33"/>
      <c r="AM200" s="33"/>
      <c r="AN200" s="33"/>
      <c r="AO200" s="33"/>
      <c r="AP200" s="33"/>
      <c r="AQ200" s="33"/>
      <c r="AR200" s="33"/>
      <c r="AS200" s="33"/>
      <c r="AT200" s="33"/>
      <c r="AU200" s="33"/>
      <c r="AV200" s="33"/>
      <c r="AW200" s="33"/>
      <c r="AX200" s="33"/>
      <c r="AY200" s="33"/>
      <c r="AZ200" s="33"/>
      <c r="BA200" s="33"/>
      <c r="BB200" s="33"/>
      <c r="BC200" s="33"/>
      <c r="BD200" s="33"/>
      <c r="BE200" s="33"/>
      <c r="BF200" s="33"/>
      <c r="BG200" s="33"/>
      <c r="BH200" s="33"/>
      <c r="BI200" s="33"/>
      <c r="BJ200" s="33"/>
      <c r="BK200" s="33"/>
      <c r="BL200" s="33"/>
      <c r="BM200" s="33"/>
      <c r="BN200" s="33"/>
      <c r="BO200" s="33"/>
      <c r="BP200" s="33"/>
      <c r="BQ200" s="33"/>
      <c r="BR200" s="33"/>
      <c r="BS200" s="33"/>
      <c r="BT200" s="33"/>
      <c r="BU200" s="33"/>
      <c r="BV200" s="33"/>
      <c r="BW200" s="33"/>
      <c r="BX200" s="33"/>
      <c r="BY200" s="33"/>
      <c r="BZ200" s="85">
        <f t="shared" si="6"/>
        <v>0</v>
      </c>
      <c r="CA200" s="33"/>
      <c r="CB200" s="33"/>
      <c r="CC200" s="33"/>
      <c r="CD200" s="33"/>
      <c r="CE200" s="33"/>
      <c r="CF200" s="33"/>
      <c r="CG200" s="33"/>
      <c r="CH200" s="33"/>
      <c r="CI200" s="33"/>
      <c r="CJ200" s="33"/>
      <c r="CK200" s="33"/>
      <c r="CL200" s="33"/>
      <c r="CM200" s="33"/>
      <c r="CN200" s="33"/>
      <c r="CO200" s="33"/>
      <c r="CP200" s="33"/>
      <c r="CQ200" s="33"/>
      <c r="CR200" s="33"/>
      <c r="CS200" s="33"/>
      <c r="CT200" s="33"/>
      <c r="CU200" s="33"/>
      <c r="CV200" s="33"/>
      <c r="CW200" s="33"/>
      <c r="CX200" s="33"/>
      <c r="CY200" s="33"/>
      <c r="CZ200" s="33"/>
      <c r="DA200" s="33"/>
      <c r="DB200" s="33"/>
      <c r="DC200" s="33"/>
      <c r="DD200" s="33"/>
      <c r="DE200" s="33"/>
      <c r="DF200" s="33"/>
      <c r="DG200" s="33"/>
      <c r="DH200" s="33"/>
      <c r="DI200" s="33"/>
      <c r="DJ200" s="33"/>
      <c r="DK200" s="33"/>
      <c r="DL200" s="33"/>
      <c r="DM200" s="33"/>
      <c r="DN200" s="33"/>
      <c r="DO200" s="33"/>
      <c r="DP200" s="33"/>
      <c r="DQ200" s="33"/>
      <c r="DR200" s="33"/>
      <c r="DS200" s="33"/>
      <c r="DT200" s="33"/>
      <c r="DU200" s="33"/>
      <c r="DV200" s="33"/>
      <c r="DW200" s="33"/>
      <c r="DX200" s="33"/>
      <c r="DY200" s="33"/>
      <c r="DZ200" s="33"/>
      <c r="EA200" s="33"/>
      <c r="EB200" s="33"/>
      <c r="EC200" s="33"/>
      <c r="ED200" s="33"/>
      <c r="EE200" s="33"/>
      <c r="EF200" s="33"/>
      <c r="EG200" s="33"/>
      <c r="EH200" s="33"/>
      <c r="EI200" s="33"/>
      <c r="EJ200" s="33"/>
      <c r="EK200" s="33"/>
      <c r="EL200" s="33"/>
      <c r="EM200" s="33"/>
      <c r="EN200" s="33"/>
      <c r="EO200" s="33"/>
      <c r="EP200" s="33"/>
      <c r="EQ200" s="33"/>
      <c r="ER200" s="33"/>
      <c r="ES200" s="33"/>
      <c r="ET200" s="33"/>
      <c r="EU200" s="33"/>
      <c r="EV200" s="33"/>
      <c r="EW200" s="33"/>
      <c r="EX200" s="33"/>
      <c r="EY200" s="33"/>
      <c r="EZ200" s="33"/>
      <c r="FA200" s="33"/>
      <c r="FB200" s="33"/>
      <c r="FC200" s="33"/>
      <c r="FD200" s="33"/>
      <c r="FE200" s="33"/>
      <c r="FF200" s="33"/>
      <c r="FG200" s="33"/>
      <c r="FH200" s="33"/>
      <c r="FI200" s="33"/>
      <c r="FJ200" s="33"/>
      <c r="FK200" s="33"/>
      <c r="FL200" s="33"/>
    </row>
    <row r="201" spans="1:168" x14ac:dyDescent="0.2">
      <c r="A201" s="1"/>
      <c r="C201" s="33"/>
      <c r="D201" s="33"/>
      <c r="E201" s="33"/>
      <c r="F201" s="33"/>
      <c r="G201" s="33"/>
      <c r="H201" s="33"/>
      <c r="I201" s="33"/>
      <c r="J201" s="33"/>
      <c r="K201" s="33"/>
      <c r="L201" s="33"/>
      <c r="M201" s="33"/>
      <c r="N201" s="33"/>
      <c r="O201" s="33"/>
      <c r="P201" s="33"/>
      <c r="Q201" s="33"/>
      <c r="R201" s="33"/>
      <c r="S201" s="33"/>
      <c r="T201" s="33"/>
      <c r="U201" s="33"/>
      <c r="V201" s="33"/>
      <c r="W201" s="33"/>
      <c r="X201" s="33"/>
      <c r="Y201" s="33"/>
      <c r="Z201" s="33"/>
      <c r="AA201" s="33"/>
      <c r="AB201" s="33"/>
      <c r="AC201" s="33"/>
      <c r="AD201" s="33"/>
      <c r="AE201" s="33"/>
      <c r="AF201" s="33"/>
      <c r="AG201" s="33"/>
      <c r="AH201" s="33"/>
      <c r="AI201" s="33"/>
      <c r="AJ201" s="33"/>
      <c r="AK201" s="33"/>
      <c r="AL201" s="33"/>
      <c r="AM201" s="33"/>
      <c r="AN201" s="33"/>
      <c r="AO201" s="33"/>
      <c r="AP201" s="33"/>
      <c r="AQ201" s="33"/>
      <c r="AR201" s="33"/>
      <c r="AS201" s="33"/>
      <c r="AT201" s="33"/>
      <c r="AU201" s="33"/>
      <c r="AV201" s="33"/>
      <c r="AW201" s="33"/>
      <c r="AX201" s="33"/>
      <c r="AY201" s="33"/>
      <c r="AZ201" s="33"/>
      <c r="BA201" s="33"/>
      <c r="BB201" s="33"/>
      <c r="BC201" s="33"/>
      <c r="BD201" s="33"/>
      <c r="BE201" s="33"/>
      <c r="BF201" s="33"/>
      <c r="BG201" s="33"/>
      <c r="BH201" s="33"/>
      <c r="BI201" s="33"/>
      <c r="BJ201" s="33"/>
      <c r="BK201" s="33"/>
      <c r="BL201" s="33"/>
      <c r="BM201" s="33"/>
      <c r="BN201" s="33"/>
      <c r="BO201" s="33"/>
      <c r="BP201" s="33"/>
      <c r="BQ201" s="33"/>
      <c r="BR201" s="33"/>
      <c r="BS201" s="33"/>
      <c r="BT201" s="33"/>
      <c r="BU201" s="33"/>
      <c r="BV201" s="33"/>
      <c r="BW201" s="33"/>
      <c r="BX201" s="33"/>
      <c r="BY201" s="33"/>
      <c r="BZ201" s="85">
        <f t="shared" si="6"/>
        <v>0</v>
      </c>
      <c r="CA201" s="33"/>
      <c r="CB201" s="33"/>
      <c r="CC201" s="33"/>
      <c r="CD201" s="33"/>
      <c r="CE201" s="33"/>
      <c r="CF201" s="33"/>
      <c r="CG201" s="33"/>
      <c r="CH201" s="33"/>
      <c r="CI201" s="33"/>
      <c r="CJ201" s="33"/>
      <c r="CK201" s="33"/>
      <c r="CL201" s="33"/>
      <c r="CM201" s="33"/>
      <c r="CN201" s="33"/>
      <c r="CO201" s="33"/>
      <c r="CP201" s="33"/>
      <c r="CQ201" s="33"/>
      <c r="CR201" s="33"/>
      <c r="CS201" s="33"/>
      <c r="CT201" s="33"/>
      <c r="CU201" s="33"/>
      <c r="CV201" s="33"/>
      <c r="CW201" s="33"/>
      <c r="CX201" s="33"/>
      <c r="CY201" s="33"/>
      <c r="CZ201" s="33"/>
      <c r="DA201" s="33"/>
      <c r="DB201" s="33"/>
      <c r="DC201" s="33"/>
      <c r="DD201" s="33"/>
      <c r="DE201" s="33"/>
      <c r="DF201" s="33"/>
      <c r="DG201" s="33"/>
      <c r="DH201" s="33"/>
      <c r="DI201" s="33"/>
      <c r="DJ201" s="33"/>
      <c r="DK201" s="33"/>
      <c r="DL201" s="33"/>
      <c r="DM201" s="33"/>
      <c r="DN201" s="33"/>
      <c r="DO201" s="33"/>
      <c r="DP201" s="33"/>
      <c r="DQ201" s="33"/>
      <c r="DR201" s="33"/>
      <c r="DS201" s="33"/>
      <c r="DT201" s="33"/>
      <c r="DU201" s="33"/>
      <c r="DV201" s="33"/>
      <c r="DW201" s="33"/>
      <c r="DX201" s="33"/>
      <c r="DY201" s="33"/>
      <c r="DZ201" s="33"/>
      <c r="EA201" s="33"/>
      <c r="EB201" s="33"/>
      <c r="EC201" s="33"/>
      <c r="ED201" s="33"/>
      <c r="EE201" s="33"/>
      <c r="EF201" s="33"/>
      <c r="EG201" s="33"/>
      <c r="EH201" s="33"/>
      <c r="EI201" s="33"/>
      <c r="EJ201" s="33"/>
      <c r="EK201" s="33"/>
      <c r="EL201" s="33"/>
      <c r="EM201" s="33"/>
      <c r="EN201" s="33"/>
      <c r="EO201" s="33"/>
      <c r="EP201" s="33"/>
      <c r="EQ201" s="33"/>
      <c r="ER201" s="33"/>
      <c r="ES201" s="33"/>
      <c r="ET201" s="33"/>
      <c r="EU201" s="33"/>
      <c r="EV201" s="33"/>
      <c r="EW201" s="33"/>
      <c r="EX201" s="33"/>
      <c r="EY201" s="33"/>
      <c r="EZ201" s="33"/>
      <c r="FA201" s="33"/>
      <c r="FB201" s="33"/>
      <c r="FC201" s="33"/>
      <c r="FD201" s="33"/>
      <c r="FE201" s="33"/>
      <c r="FF201" s="33"/>
      <c r="FG201" s="33"/>
      <c r="FH201" s="33"/>
      <c r="FI201" s="33"/>
      <c r="FJ201" s="33"/>
      <c r="FK201" s="33"/>
      <c r="FL201" s="33"/>
    </row>
    <row r="202" spans="1:168" x14ac:dyDescent="0.2">
      <c r="A202" s="1"/>
      <c r="C202" s="33"/>
      <c r="D202" s="33"/>
      <c r="E202" s="33"/>
      <c r="F202" s="33"/>
      <c r="G202" s="33"/>
      <c r="H202" s="33"/>
      <c r="I202" s="33"/>
      <c r="J202" s="33"/>
      <c r="K202" s="33"/>
      <c r="L202" s="33"/>
      <c r="M202" s="33"/>
      <c r="N202" s="33"/>
      <c r="O202" s="33"/>
      <c r="P202" s="33"/>
      <c r="Q202" s="33"/>
      <c r="R202" s="33"/>
      <c r="S202" s="33"/>
      <c r="T202" s="33"/>
      <c r="U202" s="33"/>
      <c r="V202" s="33"/>
      <c r="W202" s="33"/>
      <c r="X202" s="33"/>
      <c r="Y202" s="33"/>
      <c r="Z202" s="33"/>
      <c r="AA202" s="33"/>
      <c r="AB202" s="33"/>
      <c r="AC202" s="33"/>
      <c r="AD202" s="33"/>
      <c r="AE202" s="33"/>
      <c r="AF202" s="33"/>
      <c r="AG202" s="33"/>
      <c r="AH202" s="33"/>
      <c r="AI202" s="33"/>
      <c r="AJ202" s="33"/>
      <c r="AK202" s="33"/>
      <c r="AL202" s="33"/>
      <c r="AM202" s="33"/>
      <c r="AN202" s="33"/>
      <c r="AO202" s="33"/>
      <c r="AP202" s="33"/>
      <c r="AQ202" s="33"/>
      <c r="AR202" s="33"/>
      <c r="AS202" s="33"/>
      <c r="AT202" s="33"/>
      <c r="AU202" s="33"/>
      <c r="AV202" s="33"/>
      <c r="AW202" s="33"/>
      <c r="AX202" s="33"/>
      <c r="AY202" s="33"/>
      <c r="AZ202" s="33"/>
      <c r="BA202" s="33"/>
      <c r="BB202" s="33"/>
      <c r="BC202" s="33"/>
      <c r="BD202" s="33"/>
      <c r="BE202" s="33"/>
      <c r="BF202" s="33"/>
      <c r="BG202" s="33"/>
      <c r="BH202" s="33"/>
      <c r="BI202" s="33"/>
      <c r="BJ202" s="33"/>
      <c r="BK202" s="33"/>
      <c r="BL202" s="33"/>
      <c r="BM202" s="33"/>
      <c r="BN202" s="33"/>
      <c r="BO202" s="33"/>
      <c r="BP202" s="33"/>
      <c r="BQ202" s="33"/>
      <c r="BR202" s="33"/>
      <c r="BS202" s="33"/>
      <c r="BT202" s="33"/>
      <c r="BU202" s="33"/>
      <c r="BV202" s="33"/>
      <c r="BW202" s="33"/>
      <c r="BX202" s="33"/>
      <c r="BY202" s="33"/>
      <c r="BZ202" s="85">
        <f t="shared" si="6"/>
        <v>0</v>
      </c>
      <c r="CA202" s="33"/>
      <c r="CB202" s="33"/>
      <c r="CC202" s="33"/>
      <c r="CD202" s="33"/>
      <c r="CE202" s="33"/>
      <c r="CF202" s="33"/>
      <c r="CG202" s="33"/>
      <c r="CH202" s="33"/>
      <c r="CI202" s="33"/>
      <c r="CJ202" s="33"/>
      <c r="CK202" s="33"/>
      <c r="CL202" s="33"/>
      <c r="CM202" s="33"/>
      <c r="CN202" s="33"/>
      <c r="CO202" s="33"/>
      <c r="CP202" s="33"/>
      <c r="CQ202" s="33"/>
      <c r="CR202" s="33"/>
      <c r="CS202" s="33"/>
      <c r="CT202" s="33"/>
      <c r="CU202" s="33"/>
      <c r="CV202" s="33"/>
      <c r="CW202" s="33"/>
      <c r="CX202" s="33"/>
      <c r="CY202" s="33"/>
      <c r="CZ202" s="33"/>
      <c r="DA202" s="33"/>
      <c r="DB202" s="33"/>
      <c r="DC202" s="33"/>
      <c r="DD202" s="33"/>
      <c r="DE202" s="33"/>
      <c r="DF202" s="33"/>
      <c r="DG202" s="33"/>
      <c r="DH202" s="33"/>
      <c r="DI202" s="33"/>
      <c r="DJ202" s="33"/>
      <c r="DK202" s="33"/>
      <c r="DL202" s="33"/>
      <c r="DM202" s="33"/>
      <c r="DN202" s="33"/>
      <c r="DO202" s="33"/>
      <c r="DP202" s="33"/>
      <c r="DQ202" s="33"/>
      <c r="DR202" s="33"/>
      <c r="DS202" s="33"/>
      <c r="DT202" s="33"/>
      <c r="DU202" s="33"/>
      <c r="DV202" s="33"/>
      <c r="DW202" s="33"/>
      <c r="DX202" s="33"/>
      <c r="DY202" s="33"/>
      <c r="DZ202" s="33"/>
      <c r="EA202" s="33"/>
      <c r="EB202" s="33"/>
      <c r="EC202" s="33"/>
      <c r="ED202" s="33"/>
      <c r="EE202" s="33"/>
      <c r="EF202" s="33"/>
      <c r="EG202" s="33"/>
      <c r="EH202" s="33"/>
      <c r="EI202" s="33"/>
      <c r="EJ202" s="33"/>
      <c r="EK202" s="33"/>
      <c r="EL202" s="33"/>
      <c r="EM202" s="33"/>
      <c r="EN202" s="33"/>
      <c r="EO202" s="33"/>
      <c r="EP202" s="33"/>
      <c r="EQ202" s="33"/>
      <c r="ER202" s="33"/>
      <c r="ES202" s="33"/>
      <c r="ET202" s="33"/>
      <c r="EU202" s="33"/>
      <c r="EV202" s="33"/>
      <c r="EW202" s="33"/>
      <c r="EX202" s="33"/>
      <c r="EY202" s="33"/>
      <c r="EZ202" s="33"/>
      <c r="FA202" s="33"/>
      <c r="FB202" s="33"/>
      <c r="FC202" s="33"/>
      <c r="FD202" s="33"/>
      <c r="FE202" s="33"/>
      <c r="FF202" s="33"/>
      <c r="FG202" s="33"/>
      <c r="FH202" s="33"/>
      <c r="FI202" s="33"/>
      <c r="FJ202" s="33"/>
      <c r="FK202" s="33"/>
      <c r="FL202" s="33"/>
    </row>
    <row r="203" spans="1:168" x14ac:dyDescent="0.2">
      <c r="A203" s="1"/>
      <c r="C203" s="33"/>
      <c r="D203" s="33"/>
      <c r="E203" s="33"/>
      <c r="F203" s="33"/>
      <c r="G203" s="33"/>
      <c r="H203" s="33"/>
      <c r="I203" s="33"/>
      <c r="J203" s="33"/>
      <c r="K203" s="33"/>
      <c r="L203" s="33"/>
      <c r="M203" s="33"/>
      <c r="N203" s="33"/>
      <c r="O203" s="33"/>
      <c r="P203" s="33"/>
      <c r="Q203" s="33"/>
      <c r="R203" s="33"/>
      <c r="S203" s="33"/>
      <c r="T203" s="33"/>
      <c r="U203" s="33"/>
      <c r="V203" s="33"/>
      <c r="W203" s="33"/>
      <c r="X203" s="33"/>
      <c r="Y203" s="33"/>
      <c r="Z203" s="33"/>
      <c r="AA203" s="33"/>
      <c r="AB203" s="33"/>
      <c r="AC203" s="33"/>
      <c r="AD203" s="33"/>
      <c r="AE203" s="33"/>
      <c r="AF203" s="33"/>
      <c r="AG203" s="33"/>
      <c r="AH203" s="33"/>
      <c r="AI203" s="33"/>
      <c r="AJ203" s="33"/>
      <c r="AK203" s="33"/>
      <c r="AL203" s="33"/>
      <c r="AM203" s="33"/>
      <c r="AN203" s="33"/>
      <c r="AO203" s="33"/>
      <c r="AP203" s="33"/>
      <c r="AQ203" s="33"/>
      <c r="AR203" s="33"/>
      <c r="AS203" s="33"/>
      <c r="AT203" s="33"/>
      <c r="AU203" s="33"/>
      <c r="AV203" s="33"/>
      <c r="AW203" s="33"/>
      <c r="AX203" s="33"/>
      <c r="AY203" s="33"/>
      <c r="AZ203" s="33"/>
      <c r="BA203" s="33"/>
      <c r="BB203" s="33"/>
      <c r="BC203" s="33"/>
      <c r="BD203" s="33"/>
      <c r="BE203" s="33"/>
      <c r="BF203" s="33"/>
      <c r="BG203" s="33"/>
      <c r="BH203" s="33"/>
      <c r="BI203" s="33"/>
      <c r="BJ203" s="33"/>
      <c r="BK203" s="33"/>
      <c r="BL203" s="33"/>
      <c r="BM203" s="33"/>
      <c r="BN203" s="33"/>
      <c r="BO203" s="33"/>
      <c r="BP203" s="33"/>
      <c r="BQ203" s="33"/>
      <c r="BR203" s="33"/>
      <c r="BS203" s="33"/>
      <c r="BT203" s="33"/>
      <c r="BU203" s="33"/>
      <c r="BV203" s="33"/>
      <c r="BW203" s="33"/>
      <c r="BX203" s="33"/>
      <c r="BY203" s="33"/>
      <c r="BZ203" s="85">
        <f t="shared" si="6"/>
        <v>0</v>
      </c>
      <c r="CA203" s="33"/>
      <c r="CB203" s="33"/>
      <c r="CC203" s="33"/>
      <c r="CD203" s="33"/>
      <c r="CE203" s="33"/>
      <c r="CF203" s="33"/>
      <c r="CG203" s="33"/>
      <c r="CH203" s="33"/>
      <c r="CI203" s="33"/>
      <c r="CJ203" s="33"/>
      <c r="CK203" s="33"/>
      <c r="CL203" s="33"/>
      <c r="CM203" s="33"/>
      <c r="CN203" s="33"/>
      <c r="CO203" s="33"/>
      <c r="CP203" s="33"/>
      <c r="CQ203" s="33"/>
      <c r="CR203" s="33"/>
      <c r="CS203" s="33"/>
      <c r="CT203" s="33"/>
      <c r="CU203" s="33"/>
      <c r="CV203" s="33"/>
      <c r="CW203" s="33"/>
      <c r="CX203" s="33"/>
      <c r="CY203" s="33"/>
      <c r="CZ203" s="33"/>
      <c r="DA203" s="33"/>
      <c r="DB203" s="33"/>
      <c r="DC203" s="33"/>
      <c r="DD203" s="33"/>
      <c r="DE203" s="33"/>
      <c r="DF203" s="33"/>
      <c r="DG203" s="33"/>
      <c r="DH203" s="33"/>
      <c r="DI203" s="33"/>
      <c r="DJ203" s="33"/>
      <c r="DK203" s="33"/>
      <c r="DL203" s="33"/>
      <c r="DM203" s="33"/>
      <c r="DN203" s="33"/>
      <c r="DO203" s="33"/>
      <c r="DP203" s="33"/>
      <c r="DQ203" s="33"/>
      <c r="DR203" s="33"/>
      <c r="DS203" s="33"/>
      <c r="DT203" s="33"/>
      <c r="DU203" s="33"/>
      <c r="DV203" s="33"/>
      <c r="DW203" s="33"/>
      <c r="DX203" s="33"/>
      <c r="DY203" s="33"/>
      <c r="DZ203" s="33"/>
      <c r="EA203" s="33"/>
      <c r="EB203" s="33"/>
      <c r="EC203" s="33"/>
      <c r="ED203" s="33"/>
      <c r="EE203" s="33"/>
      <c r="EF203" s="33"/>
      <c r="EG203" s="33"/>
      <c r="EH203" s="33"/>
      <c r="EI203" s="33"/>
      <c r="EJ203" s="33"/>
      <c r="EK203" s="33"/>
      <c r="EL203" s="33"/>
      <c r="EM203" s="33"/>
      <c r="EN203" s="33"/>
      <c r="EO203" s="33"/>
      <c r="EP203" s="33"/>
      <c r="EQ203" s="33"/>
      <c r="ER203" s="33"/>
      <c r="ES203" s="33"/>
      <c r="ET203" s="33"/>
      <c r="EU203" s="33"/>
      <c r="EV203" s="33"/>
      <c r="EW203" s="33"/>
      <c r="EX203" s="33"/>
      <c r="EY203" s="33"/>
      <c r="EZ203" s="33"/>
      <c r="FA203" s="33"/>
      <c r="FB203" s="33"/>
      <c r="FC203" s="33"/>
      <c r="FD203" s="33"/>
      <c r="FE203" s="33"/>
      <c r="FF203" s="33"/>
      <c r="FG203" s="33"/>
      <c r="FH203" s="33"/>
      <c r="FI203" s="33"/>
      <c r="FJ203" s="33"/>
      <c r="FK203" s="33"/>
      <c r="FL203" s="33"/>
    </row>
    <row r="204" spans="1:168" x14ac:dyDescent="0.2">
      <c r="A204" s="1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85">
        <f t="shared" si="6"/>
        <v>0</v>
      </c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  <c r="CP204" s="33"/>
      <c r="CQ204" s="33"/>
      <c r="CR204" s="33"/>
      <c r="CS204" s="33"/>
      <c r="CT204" s="33"/>
      <c r="CU204" s="33"/>
      <c r="CV204" s="33"/>
      <c r="CW204" s="33"/>
      <c r="CX204" s="33"/>
      <c r="CY204" s="33"/>
      <c r="CZ204" s="33"/>
      <c r="DA204" s="33"/>
      <c r="DB204" s="33"/>
      <c r="DC204" s="33"/>
      <c r="DD204" s="33"/>
      <c r="DE204" s="33"/>
      <c r="DF204" s="33"/>
      <c r="DG204" s="33"/>
      <c r="DH204" s="33"/>
      <c r="DI204" s="33"/>
      <c r="DJ204" s="33"/>
      <c r="DK204" s="33"/>
      <c r="DL204" s="33"/>
      <c r="DM204" s="33"/>
      <c r="DN204" s="33"/>
      <c r="DO204" s="33"/>
      <c r="DP204" s="33"/>
      <c r="DQ204" s="33"/>
      <c r="DR204" s="33"/>
      <c r="DS204" s="33"/>
      <c r="DT204" s="33"/>
      <c r="DU204" s="33"/>
      <c r="DV204" s="33"/>
      <c r="DW204" s="33"/>
      <c r="DX204" s="33"/>
      <c r="DY204" s="33"/>
      <c r="DZ204" s="33"/>
      <c r="EA204" s="33"/>
      <c r="EB204" s="33"/>
      <c r="EC204" s="33"/>
      <c r="ED204" s="33"/>
      <c r="EE204" s="33"/>
      <c r="EF204" s="33"/>
      <c r="EG204" s="33"/>
      <c r="EH204" s="33"/>
      <c r="EI204" s="33"/>
      <c r="EJ204" s="33"/>
      <c r="EK204" s="33"/>
      <c r="EL204" s="33"/>
      <c r="EM204" s="33"/>
      <c r="EN204" s="33"/>
      <c r="EO204" s="33"/>
      <c r="EP204" s="33"/>
      <c r="EQ204" s="33"/>
      <c r="ER204" s="33"/>
      <c r="ES204" s="33"/>
      <c r="ET204" s="33"/>
      <c r="EU204" s="33"/>
      <c r="EV204" s="33"/>
      <c r="EW204" s="33"/>
      <c r="EX204" s="33"/>
      <c r="EY204" s="33"/>
      <c r="EZ204" s="33"/>
      <c r="FA204" s="33"/>
      <c r="FB204" s="33"/>
      <c r="FC204" s="33"/>
      <c r="FD204" s="33"/>
      <c r="FE204" s="33"/>
      <c r="FF204" s="33"/>
      <c r="FG204" s="33"/>
      <c r="FH204" s="33"/>
      <c r="FI204" s="33"/>
      <c r="FJ204" s="33"/>
      <c r="FK204" s="33"/>
      <c r="FL204" s="33"/>
    </row>
    <row r="205" spans="1:168" x14ac:dyDescent="0.2">
      <c r="A205" s="1"/>
      <c r="C205" s="33"/>
      <c r="D205" s="33"/>
      <c r="E205" s="33"/>
      <c r="F205" s="33"/>
      <c r="G205" s="33"/>
      <c r="H205" s="33"/>
      <c r="I205" s="33"/>
      <c r="J205" s="33"/>
      <c r="K205" s="33"/>
      <c r="L205" s="33"/>
      <c r="M205" s="33"/>
      <c r="N205" s="33"/>
      <c r="O205" s="33"/>
      <c r="P205" s="33"/>
      <c r="Q205" s="33"/>
      <c r="R205" s="33"/>
      <c r="S205" s="33"/>
      <c r="T205" s="33"/>
      <c r="U205" s="33"/>
      <c r="V205" s="33"/>
      <c r="W205" s="33"/>
      <c r="X205" s="33"/>
      <c r="Y205" s="33"/>
      <c r="Z205" s="33"/>
      <c r="AA205" s="33"/>
      <c r="AB205" s="33"/>
      <c r="AC205" s="33"/>
      <c r="AD205" s="33"/>
      <c r="AE205" s="33"/>
      <c r="AF205" s="33"/>
      <c r="AG205" s="33"/>
      <c r="AH205" s="33"/>
      <c r="AI205" s="33"/>
      <c r="AJ205" s="33"/>
      <c r="AK205" s="33"/>
      <c r="AL205" s="33"/>
      <c r="AM205" s="33"/>
      <c r="AN205" s="33"/>
      <c r="AO205" s="33"/>
      <c r="AP205" s="33"/>
      <c r="AQ205" s="33"/>
      <c r="AR205" s="33"/>
      <c r="AS205" s="33"/>
      <c r="AT205" s="33"/>
      <c r="AU205" s="33"/>
      <c r="AV205" s="33"/>
      <c r="AW205" s="33"/>
      <c r="AX205" s="33"/>
      <c r="AY205" s="33"/>
      <c r="AZ205" s="33"/>
      <c r="BA205" s="33"/>
      <c r="BB205" s="33"/>
      <c r="BC205" s="33"/>
      <c r="BD205" s="33"/>
      <c r="BE205" s="33"/>
      <c r="BF205" s="33"/>
      <c r="BG205" s="33"/>
      <c r="BH205" s="33"/>
      <c r="BI205" s="33"/>
      <c r="BJ205" s="33"/>
      <c r="BK205" s="33"/>
      <c r="BL205" s="33"/>
      <c r="BM205" s="33"/>
      <c r="BN205" s="33"/>
      <c r="BO205" s="33"/>
      <c r="BP205" s="33"/>
      <c r="BQ205" s="33"/>
      <c r="BR205" s="33"/>
      <c r="BS205" s="33"/>
      <c r="BT205" s="33"/>
      <c r="BU205" s="33"/>
      <c r="BV205" s="33"/>
      <c r="BW205" s="33"/>
      <c r="BX205" s="33"/>
      <c r="BY205" s="33"/>
      <c r="BZ205" s="85">
        <f t="shared" si="6"/>
        <v>0</v>
      </c>
      <c r="CA205" s="33"/>
      <c r="CB205" s="33"/>
      <c r="CC205" s="33"/>
      <c r="CD205" s="33"/>
      <c r="CE205" s="33"/>
      <c r="CF205" s="33"/>
      <c r="CG205" s="33"/>
      <c r="CH205" s="33"/>
      <c r="CI205" s="33"/>
      <c r="CJ205" s="33"/>
      <c r="CK205" s="33"/>
      <c r="CL205" s="33"/>
      <c r="CM205" s="33"/>
      <c r="CN205" s="33"/>
      <c r="CO205" s="33"/>
      <c r="CP205" s="33"/>
      <c r="CQ205" s="33"/>
      <c r="CR205" s="33"/>
      <c r="CS205" s="33"/>
      <c r="CT205" s="33"/>
      <c r="CU205" s="33"/>
      <c r="CV205" s="33"/>
      <c r="CW205" s="33"/>
      <c r="CX205" s="33"/>
      <c r="CY205" s="33"/>
      <c r="CZ205" s="33"/>
      <c r="DA205" s="33"/>
      <c r="DB205" s="33"/>
      <c r="DC205" s="33"/>
      <c r="DD205" s="33"/>
      <c r="DE205" s="33"/>
      <c r="DF205" s="33"/>
      <c r="DG205" s="33"/>
      <c r="DH205" s="33"/>
      <c r="DI205" s="33"/>
      <c r="DJ205" s="33"/>
      <c r="DK205" s="33"/>
      <c r="DL205" s="33"/>
      <c r="DM205" s="33"/>
      <c r="DN205" s="33"/>
      <c r="DO205" s="33"/>
      <c r="DP205" s="33"/>
      <c r="DQ205" s="33"/>
      <c r="DR205" s="33"/>
      <c r="DS205" s="33"/>
      <c r="DT205" s="33"/>
      <c r="DU205" s="33"/>
      <c r="DV205" s="33"/>
      <c r="DW205" s="33"/>
      <c r="DX205" s="33"/>
      <c r="DY205" s="33"/>
      <c r="DZ205" s="33"/>
      <c r="EA205" s="33"/>
      <c r="EB205" s="33"/>
      <c r="EC205" s="33"/>
      <c r="ED205" s="33"/>
      <c r="EE205" s="33"/>
      <c r="EF205" s="33"/>
      <c r="EG205" s="33"/>
      <c r="EH205" s="33"/>
      <c r="EI205" s="33"/>
      <c r="EJ205" s="33"/>
      <c r="EK205" s="33"/>
      <c r="EL205" s="33"/>
      <c r="EM205" s="33"/>
      <c r="EN205" s="33"/>
      <c r="EO205" s="33"/>
      <c r="EP205" s="33"/>
      <c r="EQ205" s="33"/>
      <c r="ER205" s="33"/>
      <c r="ES205" s="33"/>
      <c r="ET205" s="33"/>
      <c r="EU205" s="33"/>
      <c r="EV205" s="33"/>
      <c r="EW205" s="33"/>
      <c r="EX205" s="33"/>
      <c r="EY205" s="33"/>
      <c r="EZ205" s="33"/>
      <c r="FA205" s="33"/>
      <c r="FB205" s="33"/>
      <c r="FC205" s="33"/>
      <c r="FD205" s="33"/>
      <c r="FE205" s="33"/>
      <c r="FF205" s="33"/>
      <c r="FG205" s="33"/>
      <c r="FH205" s="33"/>
      <c r="FI205" s="33"/>
      <c r="FJ205" s="33"/>
      <c r="FK205" s="33"/>
      <c r="FL205" s="33"/>
    </row>
    <row r="206" spans="1:168" x14ac:dyDescent="0.2">
      <c r="A206" s="1"/>
      <c r="C206" s="33"/>
      <c r="D206" s="33"/>
      <c r="E206" s="33"/>
      <c r="F206" s="33"/>
      <c r="G206" s="33"/>
      <c r="H206" s="33"/>
      <c r="I206" s="33"/>
      <c r="J206" s="33"/>
      <c r="K206" s="33"/>
      <c r="L206" s="33"/>
      <c r="M206" s="33"/>
      <c r="N206" s="33"/>
      <c r="O206" s="33"/>
      <c r="P206" s="33"/>
      <c r="Q206" s="33"/>
      <c r="R206" s="33"/>
      <c r="S206" s="33"/>
      <c r="T206" s="33"/>
      <c r="U206" s="33"/>
      <c r="V206" s="33"/>
      <c r="W206" s="33"/>
      <c r="X206" s="33"/>
      <c r="Y206" s="33"/>
      <c r="Z206" s="33"/>
      <c r="AA206" s="33"/>
      <c r="AB206" s="33"/>
      <c r="AC206" s="33"/>
      <c r="AD206" s="33"/>
      <c r="AE206" s="33"/>
      <c r="AF206" s="33"/>
      <c r="AG206" s="33"/>
      <c r="AH206" s="33"/>
      <c r="AI206" s="33"/>
      <c r="AJ206" s="33"/>
      <c r="AK206" s="33"/>
      <c r="AL206" s="33"/>
      <c r="AM206" s="33"/>
      <c r="AN206" s="33"/>
      <c r="AO206" s="33"/>
      <c r="AP206" s="33"/>
      <c r="AQ206" s="33"/>
      <c r="AR206" s="33"/>
      <c r="AS206" s="33"/>
      <c r="AT206" s="33"/>
      <c r="AU206" s="33"/>
      <c r="AV206" s="33"/>
      <c r="AW206" s="33"/>
      <c r="AX206" s="33"/>
      <c r="AY206" s="33"/>
      <c r="AZ206" s="33"/>
      <c r="BA206" s="33"/>
      <c r="BB206" s="33"/>
      <c r="BC206" s="33"/>
      <c r="BD206" s="33"/>
      <c r="BE206" s="33"/>
      <c r="BF206" s="33"/>
      <c r="BG206" s="33"/>
      <c r="BH206" s="33"/>
      <c r="BI206" s="33"/>
      <c r="BJ206" s="33"/>
      <c r="BK206" s="33"/>
      <c r="BL206" s="33"/>
      <c r="BM206" s="33"/>
      <c r="BN206" s="33"/>
      <c r="BO206" s="33"/>
      <c r="BP206" s="33"/>
      <c r="BQ206" s="33"/>
      <c r="BR206" s="33"/>
      <c r="BS206" s="33"/>
      <c r="BT206" s="33"/>
      <c r="BU206" s="33"/>
      <c r="BV206" s="33"/>
      <c r="BW206" s="33"/>
      <c r="BX206" s="33"/>
      <c r="BY206" s="33"/>
      <c r="BZ206" s="85">
        <f t="shared" si="6"/>
        <v>0</v>
      </c>
      <c r="CA206" s="33"/>
      <c r="CB206" s="33"/>
      <c r="CC206" s="33"/>
      <c r="CD206" s="33"/>
      <c r="CE206" s="33"/>
      <c r="CF206" s="33"/>
      <c r="CG206" s="33"/>
      <c r="CH206" s="33"/>
      <c r="CI206" s="33"/>
      <c r="CJ206" s="33"/>
      <c r="CK206" s="33"/>
      <c r="CL206" s="33"/>
      <c r="CM206" s="33"/>
      <c r="CN206" s="33"/>
      <c r="CO206" s="33"/>
      <c r="CP206" s="33"/>
      <c r="CQ206" s="33"/>
      <c r="CR206" s="33"/>
      <c r="CS206" s="33"/>
      <c r="CT206" s="33"/>
      <c r="CU206" s="33"/>
      <c r="CV206" s="33"/>
      <c r="CW206" s="33"/>
      <c r="CX206" s="33"/>
      <c r="CY206" s="33"/>
      <c r="CZ206" s="33"/>
      <c r="DA206" s="33"/>
      <c r="DB206" s="33"/>
      <c r="DC206" s="33"/>
      <c r="DD206" s="33"/>
      <c r="DE206" s="33"/>
      <c r="DF206" s="33"/>
      <c r="DG206" s="33"/>
      <c r="DH206" s="33"/>
      <c r="DI206" s="33"/>
      <c r="DJ206" s="33"/>
      <c r="DK206" s="33"/>
      <c r="DL206" s="33"/>
      <c r="DM206" s="33"/>
      <c r="DN206" s="33"/>
      <c r="DO206" s="33"/>
      <c r="DP206" s="33"/>
      <c r="DQ206" s="33"/>
      <c r="DR206" s="33"/>
      <c r="DS206" s="33"/>
      <c r="DT206" s="33"/>
      <c r="DU206" s="33"/>
      <c r="DV206" s="33"/>
      <c r="DW206" s="33"/>
      <c r="DX206" s="33"/>
      <c r="DY206" s="33"/>
      <c r="DZ206" s="33"/>
      <c r="EA206" s="33"/>
      <c r="EB206" s="33"/>
      <c r="EC206" s="33"/>
      <c r="ED206" s="33"/>
      <c r="EE206" s="33"/>
      <c r="EF206" s="33"/>
      <c r="EG206" s="33"/>
      <c r="EH206" s="33"/>
      <c r="EI206" s="33"/>
      <c r="EJ206" s="33"/>
      <c r="EK206" s="33"/>
      <c r="EL206" s="33"/>
      <c r="EM206" s="33"/>
      <c r="EN206" s="33"/>
      <c r="EO206" s="33"/>
      <c r="EP206" s="33"/>
      <c r="EQ206" s="33"/>
      <c r="ER206" s="33"/>
      <c r="ES206" s="33"/>
      <c r="ET206" s="33"/>
      <c r="EU206" s="33"/>
      <c r="EV206" s="33"/>
      <c r="EW206" s="33"/>
      <c r="EX206" s="33"/>
      <c r="EY206" s="33"/>
      <c r="EZ206" s="33"/>
      <c r="FA206" s="33"/>
      <c r="FB206" s="33"/>
      <c r="FC206" s="33"/>
      <c r="FD206" s="33"/>
      <c r="FE206" s="33"/>
      <c r="FF206" s="33"/>
      <c r="FG206" s="33"/>
      <c r="FH206" s="33"/>
      <c r="FI206" s="33"/>
      <c r="FJ206" s="33"/>
      <c r="FK206" s="33"/>
      <c r="FL206" s="33"/>
    </row>
    <row r="207" spans="1:168" x14ac:dyDescent="0.2">
      <c r="A207" s="1"/>
      <c r="C207" s="33"/>
      <c r="D207" s="33"/>
      <c r="E207" s="33"/>
      <c r="F207" s="33"/>
      <c r="G207" s="33"/>
      <c r="H207" s="33"/>
      <c r="I207" s="33"/>
      <c r="J207" s="33"/>
      <c r="K207" s="33"/>
      <c r="L207" s="33"/>
      <c r="M207" s="33"/>
      <c r="N207" s="33"/>
      <c r="O207" s="33"/>
      <c r="P207" s="33"/>
      <c r="Q207" s="33"/>
      <c r="R207" s="33"/>
      <c r="S207" s="33"/>
      <c r="T207" s="33"/>
      <c r="U207" s="33"/>
      <c r="V207" s="33"/>
      <c r="W207" s="33"/>
      <c r="X207" s="33"/>
      <c r="Y207" s="33"/>
      <c r="Z207" s="33"/>
      <c r="AA207" s="33"/>
      <c r="AB207" s="33"/>
      <c r="AC207" s="33"/>
      <c r="AD207" s="33"/>
      <c r="AE207" s="33"/>
      <c r="AF207" s="33"/>
      <c r="AG207" s="33"/>
      <c r="AH207" s="33"/>
      <c r="AI207" s="33"/>
      <c r="AJ207" s="33"/>
      <c r="AK207" s="33"/>
      <c r="AL207" s="33"/>
      <c r="AM207" s="33"/>
      <c r="AN207" s="33"/>
      <c r="AO207" s="33"/>
      <c r="AP207" s="33"/>
      <c r="AQ207" s="33"/>
      <c r="AR207" s="33"/>
      <c r="AS207" s="33"/>
      <c r="AT207" s="33"/>
      <c r="AU207" s="33"/>
      <c r="AV207" s="33"/>
      <c r="AW207" s="33"/>
      <c r="AX207" s="33"/>
      <c r="AY207" s="33"/>
      <c r="AZ207" s="33"/>
      <c r="BA207" s="33"/>
      <c r="BB207" s="33"/>
      <c r="BC207" s="33"/>
      <c r="BD207" s="33"/>
      <c r="BE207" s="33"/>
      <c r="BF207" s="33"/>
      <c r="BG207" s="33"/>
      <c r="BH207" s="33"/>
      <c r="BI207" s="33"/>
      <c r="BJ207" s="33"/>
      <c r="BK207" s="33"/>
      <c r="BL207" s="33"/>
      <c r="BM207" s="33"/>
      <c r="BN207" s="33"/>
      <c r="BO207" s="33"/>
      <c r="BP207" s="33"/>
      <c r="BQ207" s="33"/>
      <c r="BR207" s="33"/>
      <c r="BS207" s="33"/>
      <c r="BT207" s="33"/>
      <c r="BU207" s="33"/>
      <c r="BV207" s="33"/>
      <c r="BW207" s="33"/>
      <c r="BX207" s="33"/>
      <c r="BY207" s="33"/>
      <c r="BZ207" s="85">
        <f t="shared" si="6"/>
        <v>0</v>
      </c>
      <c r="CA207" s="33"/>
      <c r="CB207" s="33"/>
      <c r="CC207" s="33"/>
      <c r="CD207" s="33"/>
      <c r="CE207" s="33"/>
      <c r="CF207" s="33"/>
      <c r="CG207" s="33"/>
      <c r="CH207" s="33"/>
      <c r="CI207" s="33"/>
      <c r="CJ207" s="33"/>
      <c r="CK207" s="33"/>
      <c r="CL207" s="33"/>
      <c r="CM207" s="33"/>
      <c r="CN207" s="33"/>
      <c r="CO207" s="33"/>
      <c r="CP207" s="33"/>
      <c r="CQ207" s="33"/>
      <c r="CR207" s="33"/>
      <c r="CS207" s="33"/>
      <c r="CT207" s="33"/>
      <c r="CU207" s="33"/>
      <c r="CV207" s="33"/>
      <c r="CW207" s="33"/>
      <c r="CX207" s="33"/>
      <c r="CY207" s="33"/>
      <c r="CZ207" s="33"/>
      <c r="DA207" s="33"/>
      <c r="DB207" s="33"/>
      <c r="DC207" s="33"/>
      <c r="DD207" s="33"/>
      <c r="DE207" s="33"/>
      <c r="DF207" s="33"/>
      <c r="DG207" s="33"/>
      <c r="DH207" s="33"/>
      <c r="DI207" s="33"/>
      <c r="DJ207" s="33"/>
      <c r="DK207" s="33"/>
      <c r="DL207" s="33"/>
      <c r="DM207" s="33"/>
      <c r="DN207" s="33"/>
      <c r="DO207" s="33"/>
      <c r="DP207" s="33"/>
      <c r="DQ207" s="33"/>
      <c r="DR207" s="33"/>
      <c r="DS207" s="33"/>
      <c r="DT207" s="33"/>
      <c r="DU207" s="33"/>
      <c r="DV207" s="33"/>
      <c r="DW207" s="33"/>
      <c r="DX207" s="33"/>
      <c r="DY207" s="33"/>
      <c r="DZ207" s="33"/>
      <c r="EA207" s="33"/>
      <c r="EB207" s="33"/>
      <c r="EC207" s="33"/>
      <c r="ED207" s="33"/>
      <c r="EE207" s="33"/>
      <c r="EF207" s="33"/>
      <c r="EG207" s="33"/>
      <c r="EH207" s="33"/>
      <c r="EI207" s="33"/>
      <c r="EJ207" s="33"/>
      <c r="EK207" s="33"/>
      <c r="EL207" s="33"/>
      <c r="EM207" s="33"/>
      <c r="EN207" s="33"/>
      <c r="EO207" s="33"/>
      <c r="EP207" s="33"/>
      <c r="EQ207" s="33"/>
      <c r="ER207" s="33"/>
      <c r="ES207" s="33"/>
      <c r="ET207" s="33"/>
      <c r="EU207" s="33"/>
      <c r="EV207" s="33"/>
      <c r="EW207" s="33"/>
      <c r="EX207" s="33"/>
      <c r="EY207" s="33"/>
      <c r="EZ207" s="33"/>
      <c r="FA207" s="33"/>
      <c r="FB207" s="33"/>
      <c r="FC207" s="33"/>
      <c r="FD207" s="33"/>
      <c r="FE207" s="33"/>
      <c r="FF207" s="33"/>
      <c r="FG207" s="33"/>
      <c r="FH207" s="33"/>
      <c r="FI207" s="33"/>
      <c r="FJ207" s="33"/>
      <c r="FK207" s="33"/>
      <c r="FL207" s="33"/>
    </row>
    <row r="208" spans="1:168" x14ac:dyDescent="0.2">
      <c r="A208" s="1"/>
      <c r="C208" s="33"/>
      <c r="D208" s="33"/>
      <c r="E208" s="33"/>
      <c r="F208" s="33"/>
      <c r="G208" s="33"/>
      <c r="H208" s="33"/>
      <c r="I208" s="33"/>
      <c r="J208" s="33"/>
      <c r="K208" s="33"/>
      <c r="L208" s="33"/>
      <c r="M208" s="33"/>
      <c r="N208" s="33"/>
      <c r="O208" s="33"/>
      <c r="P208" s="33"/>
      <c r="Q208" s="33"/>
      <c r="R208" s="33"/>
      <c r="S208" s="33"/>
      <c r="T208" s="33"/>
      <c r="U208" s="33"/>
      <c r="V208" s="33"/>
      <c r="W208" s="33"/>
      <c r="X208" s="33"/>
      <c r="Y208" s="33"/>
      <c r="Z208" s="33"/>
      <c r="AA208" s="33"/>
      <c r="AB208" s="33"/>
      <c r="AC208" s="33"/>
      <c r="AD208" s="33"/>
      <c r="AE208" s="33"/>
      <c r="AF208" s="33"/>
      <c r="AG208" s="33"/>
      <c r="AH208" s="33"/>
      <c r="AI208" s="33"/>
      <c r="AJ208" s="33"/>
      <c r="AK208" s="33"/>
      <c r="AL208" s="33"/>
      <c r="AM208" s="33"/>
      <c r="AN208" s="33"/>
      <c r="AO208" s="33"/>
      <c r="AP208" s="33"/>
      <c r="AQ208" s="33"/>
      <c r="AR208" s="33"/>
      <c r="AS208" s="33"/>
      <c r="AT208" s="33"/>
      <c r="AU208" s="33"/>
      <c r="AV208" s="33"/>
      <c r="AW208" s="33"/>
      <c r="AX208" s="33"/>
      <c r="AY208" s="33"/>
      <c r="AZ208" s="33"/>
      <c r="BA208" s="33"/>
      <c r="BB208" s="33"/>
      <c r="BC208" s="33"/>
      <c r="BD208" s="33"/>
      <c r="BE208" s="33"/>
      <c r="BF208" s="33"/>
      <c r="BG208" s="33"/>
      <c r="BH208" s="33"/>
      <c r="BI208" s="33"/>
      <c r="BJ208" s="33"/>
      <c r="BK208" s="33"/>
      <c r="BL208" s="33"/>
      <c r="BM208" s="33"/>
      <c r="BN208" s="33"/>
      <c r="BO208" s="33"/>
      <c r="BP208" s="33"/>
      <c r="BQ208" s="33"/>
      <c r="BR208" s="33"/>
      <c r="BS208" s="33"/>
      <c r="BT208" s="33"/>
      <c r="BU208" s="33"/>
      <c r="BV208" s="33"/>
      <c r="BW208" s="33"/>
      <c r="BX208" s="33"/>
      <c r="BY208" s="33"/>
      <c r="BZ208" s="85">
        <f t="shared" si="6"/>
        <v>0</v>
      </c>
      <c r="CA208" s="33"/>
      <c r="CB208" s="33"/>
      <c r="CC208" s="33"/>
      <c r="CD208" s="33"/>
      <c r="CE208" s="33"/>
      <c r="CF208" s="33"/>
      <c r="CG208" s="33"/>
      <c r="CH208" s="33"/>
      <c r="CI208" s="33"/>
      <c r="CJ208" s="33"/>
      <c r="CK208" s="33"/>
      <c r="CL208" s="33"/>
      <c r="CM208" s="33"/>
      <c r="CN208" s="33"/>
      <c r="CO208" s="33"/>
      <c r="CP208" s="33"/>
      <c r="CQ208" s="33"/>
      <c r="CR208" s="33"/>
      <c r="CS208" s="33"/>
      <c r="CT208" s="33"/>
      <c r="CU208" s="33"/>
      <c r="CV208" s="33"/>
      <c r="CW208" s="33"/>
      <c r="CX208" s="33"/>
      <c r="CY208" s="33"/>
      <c r="CZ208" s="33"/>
      <c r="DA208" s="33"/>
      <c r="DB208" s="33"/>
      <c r="DC208" s="33"/>
      <c r="DD208" s="33"/>
      <c r="DE208" s="33"/>
      <c r="DF208" s="33"/>
      <c r="DG208" s="33"/>
      <c r="DH208" s="33"/>
      <c r="DI208" s="33"/>
      <c r="DJ208" s="33"/>
      <c r="DK208" s="33"/>
      <c r="DL208" s="33"/>
      <c r="DM208" s="33"/>
      <c r="DN208" s="33"/>
      <c r="DO208" s="33"/>
      <c r="DP208" s="33"/>
      <c r="DQ208" s="33"/>
      <c r="DR208" s="33"/>
      <c r="DS208" s="33"/>
      <c r="DT208" s="33"/>
      <c r="DU208" s="33"/>
      <c r="DV208" s="33"/>
      <c r="DW208" s="33"/>
      <c r="DX208" s="33"/>
      <c r="DY208" s="33"/>
      <c r="DZ208" s="33"/>
      <c r="EA208" s="33"/>
      <c r="EB208" s="33"/>
      <c r="EC208" s="33"/>
      <c r="ED208" s="33"/>
      <c r="EE208" s="33"/>
      <c r="EF208" s="33"/>
      <c r="EG208" s="33"/>
      <c r="EH208" s="33"/>
      <c r="EI208" s="33"/>
      <c r="EJ208" s="33"/>
      <c r="EK208" s="33"/>
      <c r="EL208" s="33"/>
      <c r="EM208" s="33"/>
      <c r="EN208" s="33"/>
      <c r="EO208" s="33"/>
      <c r="EP208" s="33"/>
      <c r="EQ208" s="33"/>
      <c r="ER208" s="33"/>
      <c r="ES208" s="33"/>
      <c r="ET208" s="33"/>
      <c r="EU208" s="33"/>
      <c r="EV208" s="33"/>
      <c r="EW208" s="33"/>
      <c r="EX208" s="33"/>
      <c r="EY208" s="33"/>
      <c r="EZ208" s="33"/>
      <c r="FA208" s="33"/>
      <c r="FB208" s="33"/>
      <c r="FC208" s="33"/>
      <c r="FD208" s="33"/>
      <c r="FE208" s="33"/>
      <c r="FF208" s="33"/>
      <c r="FG208" s="33"/>
      <c r="FH208" s="33"/>
      <c r="FI208" s="33"/>
      <c r="FJ208" s="33"/>
      <c r="FK208" s="33"/>
      <c r="FL208" s="33"/>
    </row>
    <row r="209" spans="1:168" x14ac:dyDescent="0.2">
      <c r="A209" s="1"/>
      <c r="C209" s="33"/>
      <c r="D209" s="33"/>
      <c r="E209" s="33"/>
      <c r="F209" s="33"/>
      <c r="G209" s="33"/>
      <c r="H209" s="33"/>
      <c r="I209" s="33"/>
      <c r="J209" s="33"/>
      <c r="K209" s="33"/>
      <c r="L209" s="33"/>
      <c r="M209" s="33"/>
      <c r="N209" s="33"/>
      <c r="O209" s="33"/>
      <c r="P209" s="33"/>
      <c r="Q209" s="33"/>
      <c r="R209" s="33"/>
      <c r="S209" s="33"/>
      <c r="T209" s="33"/>
      <c r="U209" s="33"/>
      <c r="V209" s="33"/>
      <c r="W209" s="33"/>
      <c r="X209" s="33"/>
      <c r="Y209" s="33"/>
      <c r="Z209" s="33"/>
      <c r="AA209" s="33"/>
      <c r="AB209" s="33"/>
      <c r="AC209" s="33"/>
      <c r="AD209" s="33"/>
      <c r="AE209" s="33"/>
      <c r="AF209" s="33"/>
      <c r="AG209" s="33"/>
      <c r="AH209" s="33"/>
      <c r="AI209" s="33"/>
      <c r="AJ209" s="33"/>
      <c r="AK209" s="33"/>
      <c r="AL209" s="33"/>
      <c r="AM209" s="33"/>
      <c r="AN209" s="33"/>
      <c r="AO209" s="33"/>
      <c r="AP209" s="33"/>
      <c r="AQ209" s="33"/>
      <c r="AR209" s="33"/>
      <c r="AS209" s="33"/>
      <c r="AT209" s="33"/>
      <c r="AU209" s="33"/>
      <c r="AV209" s="33"/>
      <c r="AW209" s="33"/>
      <c r="AX209" s="33"/>
      <c r="AY209" s="33"/>
      <c r="AZ209" s="33"/>
      <c r="BA209" s="33"/>
      <c r="BB209" s="33"/>
      <c r="BC209" s="33"/>
      <c r="BD209" s="33"/>
      <c r="BE209" s="33"/>
      <c r="BF209" s="33"/>
      <c r="BG209" s="33"/>
      <c r="BH209" s="33"/>
      <c r="BI209" s="33"/>
      <c r="BJ209" s="33"/>
      <c r="BK209" s="33"/>
      <c r="BL209" s="33"/>
      <c r="BM209" s="33"/>
      <c r="BN209" s="33"/>
      <c r="BO209" s="33"/>
      <c r="BP209" s="33"/>
      <c r="BQ209" s="33"/>
      <c r="BR209" s="33"/>
      <c r="BS209" s="33"/>
      <c r="BT209" s="33"/>
      <c r="BU209" s="33"/>
      <c r="BV209" s="33"/>
      <c r="BW209" s="33"/>
      <c r="BX209" s="33"/>
      <c r="BY209" s="33"/>
      <c r="BZ209" s="85">
        <f t="shared" si="6"/>
        <v>0</v>
      </c>
      <c r="CA209" s="33"/>
      <c r="CB209" s="33"/>
      <c r="CC209" s="33"/>
      <c r="CD209" s="33"/>
      <c r="CE209" s="33"/>
      <c r="CF209" s="33"/>
      <c r="CG209" s="33"/>
      <c r="CH209" s="33"/>
      <c r="CI209" s="33"/>
      <c r="CJ209" s="33"/>
      <c r="CK209" s="33"/>
      <c r="CL209" s="33"/>
      <c r="CM209" s="33"/>
      <c r="CN209" s="33"/>
      <c r="CO209" s="33"/>
      <c r="CP209" s="33"/>
      <c r="CQ209" s="33"/>
      <c r="CR209" s="33"/>
      <c r="CS209" s="33"/>
      <c r="CT209" s="33"/>
      <c r="CU209" s="33"/>
      <c r="CV209" s="33"/>
      <c r="CW209" s="33"/>
      <c r="CX209" s="33"/>
      <c r="CY209" s="33"/>
      <c r="CZ209" s="33"/>
      <c r="DA209" s="33"/>
      <c r="DB209" s="33"/>
      <c r="DC209" s="33"/>
      <c r="DD209" s="33"/>
      <c r="DE209" s="33"/>
      <c r="DF209" s="33"/>
      <c r="DG209" s="33"/>
      <c r="DH209" s="33"/>
      <c r="DI209" s="33"/>
      <c r="DJ209" s="33"/>
      <c r="DK209" s="33"/>
      <c r="DL209" s="33"/>
      <c r="DM209" s="33"/>
      <c r="DN209" s="33"/>
      <c r="DO209" s="33"/>
      <c r="DP209" s="33"/>
      <c r="DQ209" s="33"/>
      <c r="DR209" s="33"/>
      <c r="DS209" s="33"/>
      <c r="DT209" s="33"/>
      <c r="DU209" s="33"/>
      <c r="DV209" s="33"/>
      <c r="DW209" s="33"/>
      <c r="DX209" s="33"/>
      <c r="DY209" s="33"/>
      <c r="DZ209" s="33"/>
      <c r="EA209" s="33"/>
      <c r="EB209" s="33"/>
      <c r="EC209" s="33"/>
      <c r="ED209" s="33"/>
      <c r="EE209" s="33"/>
      <c r="EF209" s="33"/>
      <c r="EG209" s="33"/>
      <c r="EH209" s="33"/>
      <c r="EI209" s="33"/>
      <c r="EJ209" s="33"/>
      <c r="EK209" s="33"/>
      <c r="EL209" s="33"/>
      <c r="EM209" s="33"/>
      <c r="EN209" s="33"/>
      <c r="EO209" s="33"/>
      <c r="EP209" s="33"/>
      <c r="EQ209" s="33"/>
      <c r="ER209" s="33"/>
      <c r="ES209" s="33"/>
      <c r="ET209" s="33"/>
      <c r="EU209" s="33"/>
      <c r="EV209" s="33"/>
      <c r="EW209" s="33"/>
      <c r="EX209" s="33"/>
      <c r="EY209" s="33"/>
      <c r="EZ209" s="33"/>
      <c r="FA209" s="33"/>
      <c r="FB209" s="33"/>
      <c r="FC209" s="33"/>
      <c r="FD209" s="33"/>
      <c r="FE209" s="33"/>
      <c r="FF209" s="33"/>
      <c r="FG209" s="33"/>
      <c r="FH209" s="33"/>
      <c r="FI209" s="33"/>
      <c r="FJ209" s="33"/>
      <c r="FK209" s="33"/>
      <c r="FL209" s="33"/>
    </row>
    <row r="210" spans="1:168" x14ac:dyDescent="0.2">
      <c r="A210" s="1"/>
      <c r="C210" s="33"/>
      <c r="D210" s="33"/>
      <c r="E210" s="33"/>
      <c r="F210" s="33"/>
      <c r="G210" s="33"/>
      <c r="H210" s="33"/>
      <c r="I210" s="33"/>
      <c r="J210" s="33"/>
      <c r="K210" s="33"/>
      <c r="L210" s="33"/>
      <c r="M210" s="33"/>
      <c r="N210" s="33"/>
      <c r="O210" s="33"/>
      <c r="P210" s="33"/>
      <c r="Q210" s="33"/>
      <c r="R210" s="33"/>
      <c r="S210" s="33"/>
      <c r="T210" s="33"/>
      <c r="U210" s="33"/>
      <c r="V210" s="33"/>
      <c r="W210" s="33"/>
      <c r="X210" s="33"/>
      <c r="Y210" s="33"/>
      <c r="Z210" s="33"/>
      <c r="AA210" s="33"/>
      <c r="AB210" s="33"/>
      <c r="AC210" s="33"/>
      <c r="AD210" s="33"/>
      <c r="AE210" s="33"/>
      <c r="AF210" s="33"/>
      <c r="AG210" s="33"/>
      <c r="AH210" s="33"/>
      <c r="AI210" s="33"/>
      <c r="AJ210" s="33"/>
      <c r="AK210" s="33"/>
      <c r="AL210" s="33"/>
      <c r="AM210" s="33"/>
      <c r="AN210" s="33"/>
      <c r="AO210" s="33"/>
      <c r="AP210" s="33"/>
      <c r="AQ210" s="33"/>
      <c r="AR210" s="33"/>
      <c r="AS210" s="33"/>
      <c r="AT210" s="33"/>
      <c r="AU210" s="33"/>
      <c r="AV210" s="33"/>
      <c r="AW210" s="33"/>
      <c r="AX210" s="33"/>
      <c r="AY210" s="33"/>
      <c r="AZ210" s="33"/>
      <c r="BA210" s="33"/>
      <c r="BB210" s="33"/>
      <c r="BC210" s="33"/>
      <c r="BD210" s="33"/>
      <c r="BE210" s="33"/>
      <c r="BF210" s="33"/>
      <c r="BG210" s="33"/>
      <c r="BH210" s="33"/>
      <c r="BI210" s="33"/>
      <c r="BJ210" s="33"/>
      <c r="BK210" s="33"/>
      <c r="BL210" s="33"/>
      <c r="BM210" s="33"/>
      <c r="BN210" s="33"/>
      <c r="BO210" s="33"/>
      <c r="BP210" s="33"/>
      <c r="BQ210" s="33"/>
      <c r="BR210" s="33"/>
      <c r="BS210" s="33"/>
      <c r="BT210" s="33"/>
      <c r="BU210" s="33"/>
      <c r="BV210" s="33"/>
      <c r="BW210" s="33"/>
      <c r="BX210" s="33"/>
      <c r="BY210" s="33"/>
      <c r="BZ210" s="85">
        <f t="shared" si="6"/>
        <v>0</v>
      </c>
      <c r="CA210" s="33"/>
      <c r="CB210" s="33"/>
      <c r="CC210" s="33"/>
      <c r="CD210" s="33"/>
      <c r="CE210" s="33"/>
      <c r="CF210" s="33"/>
      <c r="CG210" s="33"/>
      <c r="CH210" s="33"/>
      <c r="CI210" s="33"/>
      <c r="CJ210" s="33"/>
      <c r="CK210" s="33"/>
      <c r="CL210" s="33"/>
      <c r="CM210" s="33"/>
      <c r="CN210" s="33"/>
      <c r="CO210" s="33"/>
      <c r="CP210" s="33"/>
      <c r="CQ210" s="33"/>
      <c r="CR210" s="33"/>
      <c r="CS210" s="33"/>
      <c r="CT210" s="33"/>
      <c r="CU210" s="33"/>
      <c r="CV210" s="33"/>
      <c r="CW210" s="33"/>
      <c r="CX210" s="33"/>
      <c r="CY210" s="33"/>
      <c r="CZ210" s="33"/>
      <c r="DA210" s="33"/>
      <c r="DB210" s="33"/>
      <c r="DC210" s="33"/>
      <c r="DD210" s="33"/>
      <c r="DE210" s="33"/>
      <c r="DF210" s="33"/>
      <c r="DG210" s="33"/>
      <c r="DH210" s="33"/>
      <c r="DI210" s="33"/>
      <c r="DJ210" s="33"/>
      <c r="DK210" s="33"/>
      <c r="DL210" s="33"/>
      <c r="DM210" s="33"/>
      <c r="DN210" s="33"/>
      <c r="DO210" s="33"/>
      <c r="DP210" s="33"/>
      <c r="DQ210" s="33"/>
      <c r="DR210" s="33"/>
      <c r="DS210" s="33"/>
      <c r="DT210" s="33"/>
      <c r="DU210" s="33"/>
      <c r="DV210" s="33"/>
      <c r="DW210" s="33"/>
      <c r="DX210" s="33"/>
      <c r="DY210" s="33"/>
      <c r="DZ210" s="33"/>
      <c r="EA210" s="33"/>
      <c r="EB210" s="33"/>
      <c r="EC210" s="33"/>
      <c r="ED210" s="33"/>
      <c r="EE210" s="33"/>
      <c r="EF210" s="33"/>
      <c r="EG210" s="33"/>
      <c r="EH210" s="33"/>
      <c r="EI210" s="33"/>
      <c r="EJ210" s="33"/>
      <c r="EK210" s="33"/>
      <c r="EL210" s="33"/>
      <c r="EM210" s="33"/>
      <c r="EN210" s="33"/>
      <c r="EO210" s="33"/>
      <c r="EP210" s="33"/>
      <c r="EQ210" s="33"/>
      <c r="ER210" s="33"/>
      <c r="ES210" s="33"/>
      <c r="ET210" s="33"/>
      <c r="EU210" s="33"/>
      <c r="EV210" s="33"/>
      <c r="EW210" s="33"/>
      <c r="EX210" s="33"/>
      <c r="EY210" s="33"/>
      <c r="EZ210" s="33"/>
      <c r="FA210" s="33"/>
      <c r="FB210" s="33"/>
      <c r="FC210" s="33"/>
      <c r="FD210" s="33"/>
      <c r="FE210" s="33"/>
      <c r="FF210" s="33"/>
      <c r="FG210" s="33"/>
      <c r="FH210" s="33"/>
      <c r="FI210" s="33"/>
      <c r="FJ210" s="33"/>
      <c r="FK210" s="33"/>
      <c r="FL210" s="33"/>
    </row>
    <row r="211" spans="1:168" x14ac:dyDescent="0.2">
      <c r="A211" s="1"/>
      <c r="C211" s="33"/>
      <c r="D211" s="33"/>
      <c r="E211" s="33"/>
      <c r="F211" s="33"/>
      <c r="G211" s="33"/>
      <c r="H211" s="33"/>
      <c r="I211" s="33"/>
      <c r="J211" s="33"/>
      <c r="K211" s="33"/>
      <c r="L211" s="33"/>
      <c r="M211" s="33"/>
      <c r="N211" s="33"/>
      <c r="O211" s="33"/>
      <c r="P211" s="33"/>
      <c r="Q211" s="33"/>
      <c r="R211" s="33"/>
      <c r="S211" s="33"/>
      <c r="T211" s="33"/>
      <c r="U211" s="33"/>
      <c r="V211" s="33"/>
      <c r="W211" s="33"/>
      <c r="X211" s="33"/>
      <c r="Y211" s="33"/>
      <c r="Z211" s="33"/>
      <c r="AA211" s="33"/>
      <c r="AB211" s="33"/>
      <c r="AC211" s="33"/>
      <c r="AD211" s="33"/>
      <c r="AE211" s="33"/>
      <c r="AF211" s="33"/>
      <c r="AG211" s="33"/>
      <c r="AH211" s="33"/>
      <c r="AI211" s="33"/>
      <c r="AJ211" s="33"/>
      <c r="AK211" s="33"/>
      <c r="AL211" s="33"/>
      <c r="AM211" s="33"/>
      <c r="AN211" s="33"/>
      <c r="AO211" s="33"/>
      <c r="AP211" s="33"/>
      <c r="AQ211" s="33"/>
      <c r="AR211" s="33"/>
      <c r="AS211" s="33"/>
      <c r="AT211" s="33"/>
      <c r="AU211" s="33"/>
      <c r="AV211" s="33"/>
      <c r="AW211" s="33"/>
      <c r="AX211" s="33"/>
      <c r="AY211" s="33"/>
      <c r="AZ211" s="33"/>
      <c r="BA211" s="33"/>
      <c r="BB211" s="33"/>
      <c r="BC211" s="33"/>
      <c r="BD211" s="33"/>
      <c r="BE211" s="33"/>
      <c r="BF211" s="33"/>
      <c r="BG211" s="33"/>
      <c r="BH211" s="33"/>
      <c r="BI211" s="33"/>
      <c r="BJ211" s="33"/>
      <c r="BK211" s="33"/>
      <c r="BL211" s="33"/>
      <c r="BM211" s="33"/>
      <c r="BN211" s="33"/>
      <c r="BO211" s="33"/>
      <c r="BP211" s="33"/>
      <c r="BQ211" s="33"/>
      <c r="BR211" s="33"/>
      <c r="BS211" s="33"/>
      <c r="BT211" s="33"/>
      <c r="BU211" s="33"/>
      <c r="BV211" s="33"/>
      <c r="BW211" s="33"/>
      <c r="BX211" s="33"/>
      <c r="BY211" s="33"/>
      <c r="BZ211" s="85">
        <f t="shared" si="6"/>
        <v>0</v>
      </c>
      <c r="CA211" s="33"/>
      <c r="CB211" s="33"/>
      <c r="CC211" s="33"/>
      <c r="CD211" s="33"/>
      <c r="CE211" s="33"/>
      <c r="CF211" s="33"/>
      <c r="CG211" s="33"/>
      <c r="CH211" s="33"/>
      <c r="CI211" s="33"/>
      <c r="CJ211" s="33"/>
      <c r="CK211" s="33"/>
      <c r="CL211" s="33"/>
      <c r="CM211" s="33"/>
      <c r="CN211" s="33"/>
      <c r="CO211" s="33"/>
      <c r="CP211" s="33"/>
      <c r="CQ211" s="33"/>
      <c r="CR211" s="33"/>
      <c r="CS211" s="33"/>
      <c r="CT211" s="33"/>
      <c r="CU211" s="33"/>
      <c r="CV211" s="33"/>
      <c r="CW211" s="33"/>
      <c r="CX211" s="33"/>
      <c r="CY211" s="33"/>
      <c r="CZ211" s="33"/>
      <c r="DA211" s="33"/>
      <c r="DB211" s="33"/>
      <c r="DC211" s="33"/>
      <c r="DD211" s="33"/>
      <c r="DE211" s="33"/>
      <c r="DF211" s="33"/>
      <c r="DG211" s="33"/>
      <c r="DH211" s="33"/>
      <c r="DI211" s="33"/>
      <c r="DJ211" s="33"/>
      <c r="DK211" s="33"/>
      <c r="DL211" s="33"/>
      <c r="DM211" s="33"/>
      <c r="DN211" s="33"/>
      <c r="DO211" s="33"/>
      <c r="DP211" s="33"/>
      <c r="DQ211" s="33"/>
      <c r="DR211" s="33"/>
      <c r="DS211" s="33"/>
      <c r="DT211" s="33"/>
      <c r="DU211" s="33"/>
      <c r="DV211" s="33"/>
      <c r="DW211" s="33"/>
      <c r="DX211" s="33"/>
      <c r="DY211" s="33"/>
      <c r="DZ211" s="33"/>
      <c r="EA211" s="33"/>
      <c r="EB211" s="33"/>
      <c r="EC211" s="33"/>
      <c r="ED211" s="33"/>
      <c r="EE211" s="33"/>
      <c r="EF211" s="33"/>
      <c r="EG211" s="33"/>
      <c r="EH211" s="33"/>
      <c r="EI211" s="33"/>
      <c r="EJ211" s="33"/>
      <c r="EK211" s="33"/>
      <c r="EL211" s="33"/>
      <c r="EM211" s="33"/>
      <c r="EN211" s="33"/>
      <c r="EO211" s="33"/>
      <c r="EP211" s="33"/>
      <c r="EQ211" s="33"/>
      <c r="ER211" s="33"/>
      <c r="ES211" s="33"/>
      <c r="ET211" s="33"/>
      <c r="EU211" s="33"/>
      <c r="EV211" s="33"/>
      <c r="EW211" s="33"/>
      <c r="EX211" s="33"/>
      <c r="EY211" s="33"/>
      <c r="EZ211" s="33"/>
      <c r="FA211" s="33"/>
      <c r="FB211" s="33"/>
      <c r="FC211" s="33"/>
      <c r="FD211" s="33"/>
      <c r="FE211" s="33"/>
      <c r="FF211" s="33"/>
      <c r="FG211" s="33"/>
      <c r="FH211" s="33"/>
      <c r="FI211" s="33"/>
      <c r="FJ211" s="33"/>
      <c r="FK211" s="33"/>
      <c r="FL211" s="33"/>
    </row>
    <row r="212" spans="1:168" x14ac:dyDescent="0.2">
      <c r="A212" s="1"/>
      <c r="BZ212" s="85">
        <f t="shared" si="6"/>
        <v>0</v>
      </c>
    </row>
    <row r="213" spans="1:168" x14ac:dyDescent="0.2">
      <c r="A213" s="1"/>
      <c r="BZ213" s="85">
        <f t="shared" si="6"/>
        <v>0</v>
      </c>
    </row>
    <row r="214" spans="1:168" x14ac:dyDescent="0.2">
      <c r="A214" s="1"/>
      <c r="BZ214" s="85">
        <f t="shared" si="6"/>
        <v>0</v>
      </c>
    </row>
    <row r="215" spans="1:168" x14ac:dyDescent="0.2">
      <c r="A215" s="1"/>
      <c r="BZ215" s="85">
        <f t="shared" si="6"/>
        <v>0</v>
      </c>
    </row>
    <row r="216" spans="1:168" x14ac:dyDescent="0.2">
      <c r="A216" s="1"/>
      <c r="BZ216" s="85">
        <f t="shared" si="6"/>
        <v>0</v>
      </c>
    </row>
    <row r="217" spans="1:168" x14ac:dyDescent="0.2">
      <c r="A217" s="1"/>
      <c r="BZ217" s="85">
        <f t="shared" si="6"/>
        <v>0</v>
      </c>
    </row>
    <row r="218" spans="1:168" x14ac:dyDescent="0.2">
      <c r="A218" s="1"/>
      <c r="BZ218" s="85">
        <f t="shared" si="6"/>
        <v>0</v>
      </c>
    </row>
    <row r="219" spans="1:168" x14ac:dyDescent="0.2">
      <c r="A219" s="1"/>
      <c r="BZ219" s="85">
        <f t="shared" si="6"/>
        <v>0</v>
      </c>
    </row>
    <row r="220" spans="1:168" x14ac:dyDescent="0.2">
      <c r="A220" s="1"/>
      <c r="BZ220" s="85">
        <f t="shared" si="6"/>
        <v>0</v>
      </c>
    </row>
    <row r="221" spans="1:168" x14ac:dyDescent="0.2">
      <c r="A221" s="1"/>
      <c r="BZ221" s="85">
        <f t="shared" si="6"/>
        <v>0</v>
      </c>
    </row>
    <row r="222" spans="1:168" x14ac:dyDescent="0.2">
      <c r="A222" s="1"/>
      <c r="BZ222" s="85">
        <f t="shared" si="6"/>
        <v>0</v>
      </c>
    </row>
    <row r="223" spans="1:168" x14ac:dyDescent="0.2">
      <c r="A223" s="1"/>
      <c r="BZ223" s="85">
        <f t="shared" si="6"/>
        <v>0</v>
      </c>
    </row>
    <row r="224" spans="1:168" x14ac:dyDescent="0.2">
      <c r="A224" s="1"/>
      <c r="BZ224" s="85">
        <f t="shared" si="6"/>
        <v>0</v>
      </c>
    </row>
    <row r="225" spans="1:78" x14ac:dyDescent="0.2">
      <c r="A225" s="1"/>
      <c r="BZ225" s="85">
        <f t="shared" si="6"/>
        <v>0</v>
      </c>
    </row>
    <row r="226" spans="1:78" x14ac:dyDescent="0.2">
      <c r="A226" s="2"/>
      <c r="BZ226" s="85">
        <f t="shared" si="6"/>
        <v>0</v>
      </c>
    </row>
    <row r="227" spans="1:78" x14ac:dyDescent="0.2">
      <c r="A227" s="1"/>
      <c r="BZ227" s="85">
        <f t="shared" si="6"/>
        <v>0</v>
      </c>
    </row>
    <row r="228" spans="1:78" x14ac:dyDescent="0.2">
      <c r="A228" s="1"/>
      <c r="BZ228" s="85">
        <f t="shared" si="6"/>
        <v>0</v>
      </c>
    </row>
    <row r="229" spans="1:78" x14ac:dyDescent="0.2">
      <c r="A229" s="1"/>
      <c r="BZ229" s="85">
        <f t="shared" si="6"/>
        <v>0</v>
      </c>
    </row>
    <row r="230" spans="1:78" x14ac:dyDescent="0.2">
      <c r="A230" s="1"/>
      <c r="BZ230" s="85">
        <f t="shared" si="6"/>
        <v>0</v>
      </c>
    </row>
    <row r="231" spans="1:78" x14ac:dyDescent="0.2">
      <c r="A231" s="1"/>
      <c r="BZ231" s="85">
        <f t="shared" si="6"/>
        <v>0</v>
      </c>
    </row>
    <row r="232" spans="1:78" x14ac:dyDescent="0.2">
      <c r="A232" s="1"/>
      <c r="BZ232" s="85">
        <f t="shared" si="6"/>
        <v>0</v>
      </c>
    </row>
    <row r="233" spans="1:78" x14ac:dyDescent="0.2">
      <c r="A233" s="1"/>
      <c r="BZ233" s="85">
        <f t="shared" si="6"/>
        <v>0</v>
      </c>
    </row>
    <row r="234" spans="1:78" x14ac:dyDescent="0.2">
      <c r="A234" s="1"/>
      <c r="BZ234" s="85">
        <f t="shared" si="6"/>
        <v>0</v>
      </c>
    </row>
    <row r="235" spans="1:78" x14ac:dyDescent="0.2">
      <c r="A235" s="1"/>
      <c r="BZ235" s="85">
        <f t="shared" si="6"/>
        <v>0</v>
      </c>
    </row>
    <row r="236" spans="1:78" x14ac:dyDescent="0.2">
      <c r="A236" s="1"/>
      <c r="BZ236" s="85">
        <f t="shared" si="6"/>
        <v>0</v>
      </c>
    </row>
    <row r="237" spans="1:78" x14ac:dyDescent="0.2">
      <c r="A237" s="1"/>
      <c r="BZ237" s="85">
        <f t="shared" si="6"/>
        <v>0</v>
      </c>
    </row>
    <row r="238" spans="1:78" x14ac:dyDescent="0.2">
      <c r="A238" s="1"/>
      <c r="BZ238" s="85">
        <f t="shared" si="6"/>
        <v>0</v>
      </c>
    </row>
    <row r="239" spans="1:78" x14ac:dyDescent="0.2">
      <c r="A239" s="1"/>
      <c r="BZ239" s="85">
        <f t="shared" si="6"/>
        <v>0</v>
      </c>
    </row>
    <row r="240" spans="1:78" x14ac:dyDescent="0.2">
      <c r="A240" s="1"/>
    </row>
    <row r="241" spans="1:78" x14ac:dyDescent="0.2">
      <c r="A241" s="1"/>
      <c r="BZ241" s="85">
        <f t="shared" si="6"/>
        <v>0</v>
      </c>
    </row>
    <row r="242" spans="1:78" x14ac:dyDescent="0.2">
      <c r="A242" s="1"/>
      <c r="BZ242" s="85">
        <f t="shared" si="6"/>
        <v>0</v>
      </c>
    </row>
    <row r="243" spans="1:78" x14ac:dyDescent="0.2">
      <c r="A243" s="1"/>
      <c r="BZ243" s="85">
        <f t="shared" si="6"/>
        <v>0</v>
      </c>
    </row>
    <row r="244" spans="1:78" x14ac:dyDescent="0.2">
      <c r="A244" s="1"/>
      <c r="BZ244" s="85">
        <f t="shared" si="6"/>
        <v>0</v>
      </c>
    </row>
    <row r="245" spans="1:78" x14ac:dyDescent="0.2">
      <c r="A245" s="1"/>
      <c r="BZ245" s="85">
        <f t="shared" si="6"/>
        <v>0</v>
      </c>
    </row>
    <row r="246" spans="1:78" x14ac:dyDescent="0.2">
      <c r="A246" s="1"/>
    </row>
    <row r="247" spans="1:78" x14ac:dyDescent="0.2">
      <c r="A247" s="1"/>
      <c r="BZ247" s="85">
        <f t="shared" si="6"/>
        <v>0</v>
      </c>
    </row>
    <row r="248" spans="1:78" x14ac:dyDescent="0.2">
      <c r="A248" s="1"/>
      <c r="BZ248" s="85">
        <f t="shared" si="6"/>
        <v>0</v>
      </c>
    </row>
    <row r="249" spans="1:78" x14ac:dyDescent="0.2">
      <c r="A249" s="1"/>
      <c r="BZ249" s="85">
        <f t="shared" si="6"/>
        <v>0</v>
      </c>
    </row>
    <row r="250" spans="1:78" x14ac:dyDescent="0.2">
      <c r="A250" s="1"/>
      <c r="BZ250" s="85">
        <f t="shared" si="6"/>
        <v>0</v>
      </c>
    </row>
    <row r="251" spans="1:78" x14ac:dyDescent="0.2">
      <c r="A251" s="1"/>
      <c r="BZ251" s="85">
        <f t="shared" si="6"/>
        <v>0</v>
      </c>
    </row>
    <row r="252" spans="1:78" x14ac:dyDescent="0.2">
      <c r="A252" s="1"/>
    </row>
    <row r="253" spans="1:78" x14ac:dyDescent="0.2">
      <c r="A253" s="1"/>
    </row>
    <row r="254" spans="1:78" x14ac:dyDescent="0.2">
      <c r="A254" s="1"/>
    </row>
    <row r="255" spans="1:78" x14ac:dyDescent="0.2">
      <c r="A255" s="1"/>
    </row>
    <row r="256" spans="1:78" x14ac:dyDescent="0.2">
      <c r="A256" s="1"/>
    </row>
    <row r="257" spans="1:1" x14ac:dyDescent="0.2">
      <c r="A257" s="1"/>
    </row>
    <row r="258" spans="1:1" x14ac:dyDescent="0.2">
      <c r="A258" s="1"/>
    </row>
    <row r="259" spans="1:1" x14ac:dyDescent="0.2">
      <c r="A259" s="1"/>
    </row>
    <row r="260" spans="1:1" x14ac:dyDescent="0.2">
      <c r="A260" s="1"/>
    </row>
    <row r="261" spans="1:1" x14ac:dyDescent="0.2">
      <c r="A261" s="1"/>
    </row>
    <row r="262" spans="1:1" x14ac:dyDescent="0.2">
      <c r="A262" s="1"/>
    </row>
    <row r="263" spans="1:1" x14ac:dyDescent="0.2">
      <c r="A263" s="1"/>
    </row>
    <row r="264" spans="1:1" x14ac:dyDescent="0.2">
      <c r="A264" s="1"/>
    </row>
    <row r="265" spans="1:1" x14ac:dyDescent="0.2">
      <c r="A265" s="1"/>
    </row>
    <row r="266" spans="1:1" x14ac:dyDescent="0.2">
      <c r="A266" s="1"/>
    </row>
    <row r="267" spans="1:1" x14ac:dyDescent="0.2">
      <c r="A267" s="1"/>
    </row>
    <row r="268" spans="1:1" x14ac:dyDescent="0.2">
      <c r="A268" s="1"/>
    </row>
    <row r="269" spans="1:1" x14ac:dyDescent="0.2">
      <c r="A269" s="1"/>
    </row>
    <row r="270" spans="1:1" x14ac:dyDescent="0.2">
      <c r="A270" s="1"/>
    </row>
    <row r="271" spans="1:1" x14ac:dyDescent="0.2">
      <c r="A271" s="1"/>
    </row>
    <row r="272" spans="1:1" x14ac:dyDescent="0.2">
      <c r="A272" s="1"/>
    </row>
    <row r="273" spans="1:1" x14ac:dyDescent="0.2">
      <c r="A273" s="1"/>
    </row>
    <row r="274" spans="1:1" x14ac:dyDescent="0.2">
      <c r="A274" s="1"/>
    </row>
    <row r="275" spans="1:1" x14ac:dyDescent="0.2">
      <c r="A275" s="1"/>
    </row>
    <row r="276" spans="1:1" x14ac:dyDescent="0.2">
      <c r="A276" s="1"/>
    </row>
    <row r="277" spans="1:1" x14ac:dyDescent="0.2">
      <c r="A277" s="1"/>
    </row>
    <row r="278" spans="1:1" x14ac:dyDescent="0.2">
      <c r="A278" s="1"/>
    </row>
    <row r="279" spans="1:1" x14ac:dyDescent="0.2">
      <c r="A279" s="1"/>
    </row>
    <row r="280" spans="1:1" x14ac:dyDescent="0.2">
      <c r="A280" s="1"/>
    </row>
    <row r="281" spans="1:1" x14ac:dyDescent="0.2">
      <c r="A281" s="1"/>
    </row>
    <row r="282" spans="1:1" x14ac:dyDescent="0.2">
      <c r="A282" s="1"/>
    </row>
    <row r="283" spans="1:1" x14ac:dyDescent="0.2">
      <c r="A283" s="1"/>
    </row>
    <row r="284" spans="1:1" x14ac:dyDescent="0.2">
      <c r="A284" s="1"/>
    </row>
    <row r="285" spans="1:1" x14ac:dyDescent="0.2">
      <c r="A285" s="1"/>
    </row>
    <row r="286" spans="1:1" x14ac:dyDescent="0.2">
      <c r="A286" s="1"/>
    </row>
    <row r="287" spans="1:1" x14ac:dyDescent="0.2">
      <c r="A287" s="1"/>
    </row>
    <row r="288" spans="1:1" x14ac:dyDescent="0.2">
      <c r="A288" s="1"/>
    </row>
    <row r="289" spans="1:1" x14ac:dyDescent="0.2">
      <c r="A289" s="1"/>
    </row>
    <row r="290" spans="1:1" x14ac:dyDescent="0.2">
      <c r="A290" s="1"/>
    </row>
    <row r="291" spans="1:1" x14ac:dyDescent="0.2">
      <c r="A291" s="1"/>
    </row>
    <row r="292" spans="1:1" x14ac:dyDescent="0.2">
      <c r="A292" s="1"/>
    </row>
    <row r="293" spans="1:1" x14ac:dyDescent="0.2">
      <c r="A293" s="1"/>
    </row>
    <row r="294" spans="1:1" x14ac:dyDescent="0.2">
      <c r="A294" s="1"/>
    </row>
    <row r="295" spans="1:1" x14ac:dyDescent="0.2">
      <c r="A295" s="1"/>
    </row>
    <row r="296" spans="1:1" x14ac:dyDescent="0.2">
      <c r="A296" s="1"/>
    </row>
    <row r="297" spans="1:1" x14ac:dyDescent="0.2">
      <c r="A297" s="1"/>
    </row>
    <row r="298" spans="1:1" x14ac:dyDescent="0.2">
      <c r="A298" s="1"/>
    </row>
    <row r="299" spans="1:1" x14ac:dyDescent="0.2">
      <c r="A299" s="1"/>
    </row>
    <row r="300" spans="1:1" x14ac:dyDescent="0.2">
      <c r="A300" s="1"/>
    </row>
    <row r="301" spans="1:1" x14ac:dyDescent="0.2">
      <c r="A301" s="1"/>
    </row>
    <row r="302" spans="1:1" x14ac:dyDescent="0.2">
      <c r="A302" s="1"/>
    </row>
    <row r="303" spans="1:1" x14ac:dyDescent="0.2">
      <c r="A303" s="1"/>
    </row>
    <row r="304" spans="1:1" x14ac:dyDescent="0.2">
      <c r="A304" s="1"/>
    </row>
    <row r="305" spans="1:1" x14ac:dyDescent="0.2">
      <c r="A305" s="1"/>
    </row>
    <row r="306" spans="1:1" x14ac:dyDescent="0.2">
      <c r="A306" s="1"/>
    </row>
    <row r="307" spans="1:1" x14ac:dyDescent="0.2">
      <c r="A307" s="1"/>
    </row>
    <row r="308" spans="1:1" x14ac:dyDescent="0.2">
      <c r="A308" s="1"/>
    </row>
    <row r="309" spans="1:1" x14ac:dyDescent="0.2">
      <c r="A309" s="1"/>
    </row>
    <row r="310" spans="1:1" x14ac:dyDescent="0.2">
      <c r="A310" s="1"/>
    </row>
    <row r="311" spans="1:1" x14ac:dyDescent="0.2">
      <c r="A311" s="1"/>
    </row>
    <row r="312" spans="1:1" x14ac:dyDescent="0.2">
      <c r="A312" s="1"/>
    </row>
    <row r="313" spans="1:1" x14ac:dyDescent="0.2">
      <c r="A313" s="1"/>
    </row>
    <row r="314" spans="1:1" x14ac:dyDescent="0.2">
      <c r="A314" s="1"/>
    </row>
    <row r="315" spans="1:1" x14ac:dyDescent="0.2">
      <c r="A315" s="1"/>
    </row>
    <row r="316" spans="1:1" x14ac:dyDescent="0.2">
      <c r="A316" s="1"/>
    </row>
    <row r="317" spans="1:1" x14ac:dyDescent="0.2">
      <c r="A317" s="1"/>
    </row>
    <row r="318" spans="1:1" x14ac:dyDescent="0.2">
      <c r="A318" s="1"/>
    </row>
    <row r="319" spans="1:1" x14ac:dyDescent="0.2">
      <c r="A319" s="1"/>
    </row>
    <row r="320" spans="1:1" x14ac:dyDescent="0.2">
      <c r="A320" s="1"/>
    </row>
    <row r="321" spans="1:1" x14ac:dyDescent="0.2">
      <c r="A321" s="1"/>
    </row>
    <row r="322" spans="1:1" x14ac:dyDescent="0.2">
      <c r="A322" s="1"/>
    </row>
    <row r="323" spans="1:1" x14ac:dyDescent="0.2">
      <c r="A323" s="1"/>
    </row>
    <row r="324" spans="1:1" x14ac:dyDescent="0.2">
      <c r="A324" s="1"/>
    </row>
    <row r="325" spans="1:1" x14ac:dyDescent="0.2">
      <c r="A325" s="1"/>
    </row>
    <row r="326" spans="1:1" x14ac:dyDescent="0.2">
      <c r="A326" s="1"/>
    </row>
    <row r="327" spans="1:1" x14ac:dyDescent="0.2">
      <c r="A327" s="1"/>
    </row>
    <row r="328" spans="1:1" x14ac:dyDescent="0.2">
      <c r="A328" s="1"/>
    </row>
    <row r="329" spans="1:1" x14ac:dyDescent="0.2">
      <c r="A329" s="1"/>
    </row>
    <row r="330" spans="1:1" x14ac:dyDescent="0.2">
      <c r="A330" s="1"/>
    </row>
    <row r="331" spans="1:1" x14ac:dyDescent="0.2">
      <c r="A331" s="1"/>
    </row>
    <row r="332" spans="1:1" x14ac:dyDescent="0.2">
      <c r="A332" s="1"/>
    </row>
    <row r="333" spans="1:1" x14ac:dyDescent="0.2">
      <c r="A333" s="1"/>
    </row>
    <row r="334" spans="1:1" x14ac:dyDescent="0.2">
      <c r="A334" s="1"/>
    </row>
    <row r="335" spans="1:1" x14ac:dyDescent="0.2">
      <c r="A335" s="1"/>
    </row>
    <row r="336" spans="1:1" x14ac:dyDescent="0.2">
      <c r="A336" s="1"/>
    </row>
    <row r="337" spans="1:1" x14ac:dyDescent="0.2">
      <c r="A337" s="1"/>
    </row>
    <row r="338" spans="1:1" x14ac:dyDescent="0.2">
      <c r="A338" s="1"/>
    </row>
    <row r="339" spans="1:1" x14ac:dyDescent="0.2">
      <c r="A339" s="1"/>
    </row>
    <row r="340" spans="1:1" x14ac:dyDescent="0.2">
      <c r="A340" s="1"/>
    </row>
    <row r="341" spans="1:1" x14ac:dyDescent="0.2">
      <c r="A341" s="1"/>
    </row>
    <row r="342" spans="1:1" x14ac:dyDescent="0.2">
      <c r="A342" s="1"/>
    </row>
    <row r="343" spans="1:1" x14ac:dyDescent="0.2">
      <c r="A343" s="2"/>
    </row>
  </sheetData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6"/>
  <sheetViews>
    <sheetView workbookViewId="0">
      <selection activeCell="B11" sqref="B11"/>
    </sheetView>
  </sheetViews>
  <sheetFormatPr defaultRowHeight="12.75" x14ac:dyDescent="0.2"/>
  <cols>
    <col min="2" max="2" width="49.7109375" customWidth="1"/>
    <col min="3" max="5" width="12.7109375" customWidth="1"/>
    <col min="6" max="6" width="2.42578125" customWidth="1"/>
    <col min="7" max="9" width="12.7109375" customWidth="1"/>
    <col min="10" max="10" width="2.42578125" customWidth="1"/>
    <col min="11" max="13" width="12.7109375" customWidth="1"/>
  </cols>
  <sheetData>
    <row r="1" spans="1:13" ht="39" customHeight="1" x14ac:dyDescent="0.25">
      <c r="A1" s="58" t="s">
        <v>297</v>
      </c>
      <c r="B1" s="12"/>
    </row>
    <row r="2" spans="1:13" ht="79.5" customHeight="1" thickBot="1" x14ac:dyDescent="0.25">
      <c r="A2" s="16"/>
      <c r="B2" s="57">
        <f>IO!B2</f>
        <v>1967</v>
      </c>
      <c r="C2" s="88" t="s">
        <v>380</v>
      </c>
      <c r="D2" s="88"/>
      <c r="E2" s="88"/>
      <c r="F2" s="17"/>
      <c r="G2" s="88" t="s">
        <v>382</v>
      </c>
      <c r="H2" s="88"/>
      <c r="I2" s="88"/>
      <c r="J2" s="17"/>
      <c r="K2" s="88" t="s">
        <v>365</v>
      </c>
      <c r="L2" s="88"/>
      <c r="M2" s="88"/>
    </row>
    <row r="3" spans="1:13" ht="22.5" customHeight="1" x14ac:dyDescent="0.2">
      <c r="A3" s="13" t="s">
        <v>369</v>
      </c>
      <c r="B3" s="13"/>
      <c r="C3" s="18" t="s">
        <v>379</v>
      </c>
      <c r="D3" s="18" t="s">
        <v>390</v>
      </c>
      <c r="E3" s="18" t="s">
        <v>118</v>
      </c>
      <c r="F3" s="18"/>
      <c r="G3" s="18" t="s">
        <v>379</v>
      </c>
      <c r="H3" s="18" t="s">
        <v>390</v>
      </c>
      <c r="I3" s="18" t="s">
        <v>118</v>
      </c>
      <c r="J3" s="18"/>
      <c r="K3" s="18" t="s">
        <v>364</v>
      </c>
      <c r="L3" s="18" t="s">
        <v>390</v>
      </c>
      <c r="M3" s="18" t="s">
        <v>118</v>
      </c>
    </row>
    <row r="4" spans="1:13" ht="15.75" x14ac:dyDescent="0.25">
      <c r="A4" s="62" t="s">
        <v>0</v>
      </c>
      <c r="B4" s="22" t="s">
        <v>119</v>
      </c>
      <c r="C4" s="33">
        <v>190242.15299381583</v>
      </c>
      <c r="D4" s="33">
        <v>80608.649834471682</v>
      </c>
      <c r="E4" s="33">
        <f>SUM(C4+D4)</f>
        <v>270850.80282828753</v>
      </c>
      <c r="F4" s="33"/>
      <c r="G4" s="33">
        <v>189928.13943858299</v>
      </c>
      <c r="H4" s="33">
        <v>80339.679648256701</v>
      </c>
      <c r="I4" s="33">
        <f>SUM(G4+H4)</f>
        <v>270267.81908683968</v>
      </c>
      <c r="J4" s="33"/>
      <c r="K4" s="33">
        <v>432689552.75235593</v>
      </c>
      <c r="L4" s="33">
        <v>163284060.89563501</v>
      </c>
      <c r="M4" s="33">
        <f>SUM(K4+L4)</f>
        <v>595973613.64799094</v>
      </c>
    </row>
    <row r="5" spans="1:13" x14ac:dyDescent="0.2">
      <c r="A5" s="1" t="s">
        <v>1</v>
      </c>
      <c r="B5" s="22" t="s">
        <v>120</v>
      </c>
      <c r="C5" s="33">
        <v>235.00713097168682</v>
      </c>
      <c r="D5" s="33">
        <v>4229.9089924942537</v>
      </c>
      <c r="E5" s="33">
        <f t="shared" ref="E5:E68" si="0">SUM(C5+D5)</f>
        <v>4464.9161234659405</v>
      </c>
      <c r="F5" s="33"/>
      <c r="G5" s="33">
        <v>234.57741306577736</v>
      </c>
      <c r="H5" s="33">
        <v>4229.0181564717586</v>
      </c>
      <c r="I5" s="33">
        <f t="shared" ref="I5:I68" si="1">SUM(G5+H5)</f>
        <v>4463.595569537536</v>
      </c>
      <c r="J5" s="33"/>
      <c r="K5" s="33">
        <v>504891.81568916515</v>
      </c>
      <c r="L5" s="33">
        <v>7277254.9943016795</v>
      </c>
      <c r="M5" s="33">
        <f t="shared" ref="M5:M68" si="2">SUM(K5+L5)</f>
        <v>7782146.8099908447</v>
      </c>
    </row>
    <row r="6" spans="1:13" x14ac:dyDescent="0.2">
      <c r="A6" s="1" t="s">
        <v>2</v>
      </c>
      <c r="B6" s="22" t="s">
        <v>121</v>
      </c>
      <c r="C6" s="33">
        <v>3838.4077650973777</v>
      </c>
      <c r="D6" s="33">
        <v>8306.3213189910821</v>
      </c>
      <c r="E6" s="33">
        <f t="shared" si="0"/>
        <v>12144.72908408846</v>
      </c>
      <c r="F6" s="33"/>
      <c r="G6" s="33">
        <v>3823.6351965041595</v>
      </c>
      <c r="H6" s="33">
        <v>8287.3682147092895</v>
      </c>
      <c r="I6" s="33">
        <f t="shared" si="1"/>
        <v>12111.003411213449</v>
      </c>
      <c r="J6" s="33"/>
      <c r="K6" s="33">
        <v>6475036.625726629</v>
      </c>
      <c r="L6" s="33">
        <v>17755227.761060301</v>
      </c>
      <c r="M6" s="33">
        <f t="shared" si="2"/>
        <v>24230264.38678693</v>
      </c>
    </row>
    <row r="7" spans="1:13" x14ac:dyDescent="0.2">
      <c r="A7" s="1" t="s">
        <v>3</v>
      </c>
      <c r="B7" s="22" t="s">
        <v>122</v>
      </c>
      <c r="C7" s="33">
        <v>0</v>
      </c>
      <c r="D7" s="33">
        <v>426.82394491553976</v>
      </c>
      <c r="E7" s="33">
        <f t="shared" si="0"/>
        <v>426.82394491553976</v>
      </c>
      <c r="F7" s="33"/>
      <c r="G7" s="33">
        <v>0</v>
      </c>
      <c r="H7" s="33">
        <v>424.73412350638</v>
      </c>
      <c r="I7" s="33">
        <f t="shared" si="1"/>
        <v>424.73412350638</v>
      </c>
      <c r="J7" s="33"/>
      <c r="K7" s="33">
        <v>0</v>
      </c>
      <c r="L7" s="33">
        <v>961134.23111321998</v>
      </c>
      <c r="M7" s="33">
        <f t="shared" si="2"/>
        <v>961134.23111321998</v>
      </c>
    </row>
    <row r="8" spans="1:13" x14ac:dyDescent="0.2">
      <c r="A8" s="1" t="s">
        <v>4</v>
      </c>
      <c r="B8" s="22" t="s">
        <v>123</v>
      </c>
      <c r="C8" s="33">
        <v>228.59003584273887</v>
      </c>
      <c r="D8" s="33">
        <v>3819.6518178024489</v>
      </c>
      <c r="E8" s="33">
        <f t="shared" si="0"/>
        <v>4048.2418536451878</v>
      </c>
      <c r="F8" s="33"/>
      <c r="G8" s="33">
        <v>228.35784011431906</v>
      </c>
      <c r="H8" s="33">
        <v>3803.16732922862</v>
      </c>
      <c r="I8" s="33">
        <f t="shared" si="1"/>
        <v>4031.5251693429391</v>
      </c>
      <c r="J8" s="33"/>
      <c r="K8" s="33">
        <v>514061.99137218669</v>
      </c>
      <c r="L8" s="33">
        <v>9870533.1531076096</v>
      </c>
      <c r="M8" s="33">
        <f t="shared" si="2"/>
        <v>10384595.144479796</v>
      </c>
    </row>
    <row r="9" spans="1:13" x14ac:dyDescent="0.2">
      <c r="A9" s="1" t="s">
        <v>5</v>
      </c>
      <c r="B9" s="22" t="s">
        <v>124</v>
      </c>
      <c r="C9" s="33">
        <v>12.95753081075631</v>
      </c>
      <c r="D9" s="33">
        <v>120.43062537370542</v>
      </c>
      <c r="E9" s="33">
        <f t="shared" si="0"/>
        <v>133.38815618446174</v>
      </c>
      <c r="F9" s="33"/>
      <c r="G9" s="33">
        <v>12.957530810756296</v>
      </c>
      <c r="H9" s="33">
        <v>116.704933750981</v>
      </c>
      <c r="I9" s="33">
        <f t="shared" si="1"/>
        <v>129.66246456173729</v>
      </c>
      <c r="J9" s="33"/>
      <c r="K9" s="33">
        <v>0</v>
      </c>
      <c r="L9" s="33">
        <v>347570.28036310402</v>
      </c>
      <c r="M9" s="33">
        <f t="shared" si="2"/>
        <v>347570.28036310402</v>
      </c>
    </row>
    <row r="10" spans="1:13" x14ac:dyDescent="0.2">
      <c r="A10" s="1" t="s">
        <v>6</v>
      </c>
      <c r="B10" s="22" t="s">
        <v>125</v>
      </c>
      <c r="C10" s="33">
        <v>543.91640934105453</v>
      </c>
      <c r="D10" s="33">
        <v>22935.721477344057</v>
      </c>
      <c r="E10" s="33">
        <f t="shared" si="0"/>
        <v>23479.637886685112</v>
      </c>
      <c r="F10" s="33"/>
      <c r="G10" s="33">
        <v>543.91640934105817</v>
      </c>
      <c r="H10" s="33">
        <v>22840.303861950699</v>
      </c>
      <c r="I10" s="33">
        <f t="shared" si="1"/>
        <v>23384.220271291757</v>
      </c>
      <c r="J10" s="33"/>
      <c r="K10" s="33">
        <v>1466328.3045459911</v>
      </c>
      <c r="L10" s="33">
        <v>53301874.562153801</v>
      </c>
      <c r="M10" s="33">
        <f t="shared" si="2"/>
        <v>54768202.866699792</v>
      </c>
    </row>
    <row r="11" spans="1:13" x14ac:dyDescent="0.2">
      <c r="A11" s="1" t="s">
        <v>7</v>
      </c>
      <c r="B11" s="22" t="s">
        <v>126</v>
      </c>
      <c r="C11" s="33">
        <v>151.24892915984901</v>
      </c>
      <c r="D11" s="33">
        <v>3695.5037146875916</v>
      </c>
      <c r="E11" s="33">
        <f t="shared" si="0"/>
        <v>3846.7526438474406</v>
      </c>
      <c r="F11" s="33"/>
      <c r="G11" s="33">
        <v>151.24892915984901</v>
      </c>
      <c r="H11" s="33">
        <v>3653.5843964969399</v>
      </c>
      <c r="I11" s="33">
        <f t="shared" si="1"/>
        <v>3804.8333256567889</v>
      </c>
      <c r="J11" s="33"/>
      <c r="K11" s="33">
        <v>277653.74764184933</v>
      </c>
      <c r="L11" s="33">
        <v>7864576.8753114203</v>
      </c>
      <c r="M11" s="33">
        <f t="shared" si="2"/>
        <v>8142230.6229532696</v>
      </c>
    </row>
    <row r="12" spans="1:13" x14ac:dyDescent="0.2">
      <c r="A12" s="1" t="s">
        <v>8</v>
      </c>
      <c r="B12" s="22" t="s">
        <v>127</v>
      </c>
      <c r="C12" s="33">
        <v>899.55756810529056</v>
      </c>
      <c r="D12" s="33">
        <v>14313.870068851287</v>
      </c>
      <c r="E12" s="33">
        <f t="shared" si="0"/>
        <v>15213.427636956578</v>
      </c>
      <c r="F12" s="33"/>
      <c r="G12" s="33">
        <v>899.54744329762252</v>
      </c>
      <c r="H12" s="33">
        <v>14257.2350832994</v>
      </c>
      <c r="I12" s="33">
        <f t="shared" si="1"/>
        <v>15156.782526597022</v>
      </c>
      <c r="J12" s="33"/>
      <c r="K12" s="33">
        <v>2203307.8350803815</v>
      </c>
      <c r="L12" s="33">
        <v>27260139.3155661</v>
      </c>
      <c r="M12" s="33">
        <f t="shared" si="2"/>
        <v>29463447.150646482</v>
      </c>
    </row>
    <row r="13" spans="1:13" x14ac:dyDescent="0.2">
      <c r="A13" s="1" t="s">
        <v>9</v>
      </c>
      <c r="B13" s="22" t="s">
        <v>128</v>
      </c>
      <c r="C13" s="33">
        <v>5226.6906049319005</v>
      </c>
      <c r="D13" s="33">
        <v>28525.887082296314</v>
      </c>
      <c r="E13" s="33">
        <f t="shared" si="0"/>
        <v>33752.577687228215</v>
      </c>
      <c r="F13" s="33"/>
      <c r="G13" s="33">
        <v>5218.4690225473714</v>
      </c>
      <c r="H13" s="33">
        <v>28417.173695638401</v>
      </c>
      <c r="I13" s="33">
        <f t="shared" si="1"/>
        <v>33635.642718185773</v>
      </c>
      <c r="J13" s="33"/>
      <c r="K13" s="33">
        <v>14697801.194166802</v>
      </c>
      <c r="L13" s="33">
        <v>39483783.5497531</v>
      </c>
      <c r="M13" s="33">
        <f t="shared" si="2"/>
        <v>54181584.743919902</v>
      </c>
    </row>
    <row r="14" spans="1:13" x14ac:dyDescent="0.2">
      <c r="A14" s="1" t="s">
        <v>10</v>
      </c>
      <c r="B14" s="22" t="s">
        <v>129</v>
      </c>
      <c r="C14" s="33">
        <v>220.73934010758603</v>
      </c>
      <c r="D14" s="33">
        <v>17771.838818670003</v>
      </c>
      <c r="E14" s="33">
        <f t="shared" si="0"/>
        <v>17992.578158777589</v>
      </c>
      <c r="F14" s="33"/>
      <c r="G14" s="33">
        <v>220.57444157844293</v>
      </c>
      <c r="H14" s="33">
        <v>17672.090697930998</v>
      </c>
      <c r="I14" s="33">
        <f t="shared" si="1"/>
        <v>17892.665139509441</v>
      </c>
      <c r="J14" s="33"/>
      <c r="K14" s="33">
        <v>471615.17260304838</v>
      </c>
      <c r="L14" s="33">
        <v>38852815.509918503</v>
      </c>
      <c r="M14" s="33">
        <f t="shared" si="2"/>
        <v>39324430.682521552</v>
      </c>
    </row>
    <row r="15" spans="1:13" x14ac:dyDescent="0.2">
      <c r="A15" s="1" t="s">
        <v>11</v>
      </c>
      <c r="B15" s="22" t="s">
        <v>130</v>
      </c>
      <c r="C15" s="33">
        <v>99.992805746602244</v>
      </c>
      <c r="D15" s="33">
        <v>12756.606822461772</v>
      </c>
      <c r="E15" s="33">
        <f t="shared" si="0"/>
        <v>12856.599628208374</v>
      </c>
      <c r="F15" s="33"/>
      <c r="G15" s="33">
        <v>99.992805746602244</v>
      </c>
      <c r="H15" s="33">
        <v>12718.724023524999</v>
      </c>
      <c r="I15" s="33">
        <f t="shared" si="1"/>
        <v>12818.716829271601</v>
      </c>
      <c r="J15" s="33"/>
      <c r="K15" s="33">
        <v>267082.14977987483</v>
      </c>
      <c r="L15" s="33">
        <v>21144162.920321099</v>
      </c>
      <c r="M15" s="33">
        <f t="shared" si="2"/>
        <v>21411245.070100974</v>
      </c>
    </row>
    <row r="16" spans="1:13" x14ac:dyDescent="0.2">
      <c r="A16" s="1" t="s">
        <v>12</v>
      </c>
      <c r="B16" s="22" t="s">
        <v>131</v>
      </c>
      <c r="C16" s="33">
        <v>0</v>
      </c>
      <c r="D16" s="33">
        <v>6912.0230325529546</v>
      </c>
      <c r="E16" s="33">
        <f t="shared" si="0"/>
        <v>6912.0230325529546</v>
      </c>
      <c r="F16" s="33"/>
      <c r="G16" s="33">
        <v>0</v>
      </c>
      <c r="H16" s="33">
        <v>6878.2202552132703</v>
      </c>
      <c r="I16" s="33">
        <f t="shared" si="1"/>
        <v>6878.2202552132703</v>
      </c>
      <c r="J16" s="33"/>
      <c r="K16" s="33">
        <v>0</v>
      </c>
      <c r="L16" s="33">
        <v>13034407.246313101</v>
      </c>
      <c r="M16" s="33">
        <f t="shared" si="2"/>
        <v>13034407.246313101</v>
      </c>
    </row>
    <row r="17" spans="1:13" x14ac:dyDescent="0.2">
      <c r="A17" s="1" t="s">
        <v>13</v>
      </c>
      <c r="B17" s="22" t="s">
        <v>132</v>
      </c>
      <c r="C17" s="33">
        <v>705.75722188384316</v>
      </c>
      <c r="D17" s="33">
        <v>18641.914974284624</v>
      </c>
      <c r="E17" s="33">
        <f t="shared" si="0"/>
        <v>19347.672196168467</v>
      </c>
      <c r="F17" s="33"/>
      <c r="G17" s="33">
        <v>702.59042592141122</v>
      </c>
      <c r="H17" s="33">
        <v>18536.007692864601</v>
      </c>
      <c r="I17" s="33">
        <f t="shared" si="1"/>
        <v>19238.598118786012</v>
      </c>
      <c r="J17" s="33"/>
      <c r="K17" s="33">
        <v>1810589.7718703337</v>
      </c>
      <c r="L17" s="33">
        <v>33267225.578307401</v>
      </c>
      <c r="M17" s="33">
        <f t="shared" si="2"/>
        <v>35077815.350177735</v>
      </c>
    </row>
    <row r="18" spans="1:13" x14ac:dyDescent="0.2">
      <c r="A18" s="1" t="s">
        <v>14</v>
      </c>
      <c r="B18" s="22" t="s">
        <v>133</v>
      </c>
      <c r="C18" s="33">
        <v>3665.1220546645272</v>
      </c>
      <c r="D18" s="33">
        <v>44738.347571172941</v>
      </c>
      <c r="E18" s="33">
        <f t="shared" si="0"/>
        <v>48403.469625837468</v>
      </c>
      <c r="F18" s="33"/>
      <c r="G18" s="33">
        <v>3626.290777161812</v>
      </c>
      <c r="H18" s="33">
        <v>44436.8416952509</v>
      </c>
      <c r="I18" s="33">
        <f t="shared" si="1"/>
        <v>48063.132472412712</v>
      </c>
      <c r="J18" s="33"/>
      <c r="K18" s="33">
        <v>10336883.797772899</v>
      </c>
      <c r="L18" s="33">
        <v>82426215.921594694</v>
      </c>
      <c r="M18" s="33">
        <f t="shared" si="2"/>
        <v>92763099.719367594</v>
      </c>
    </row>
    <row r="19" spans="1:13" x14ac:dyDescent="0.2">
      <c r="A19" s="1" t="s">
        <v>15</v>
      </c>
      <c r="B19" s="22" t="s">
        <v>134</v>
      </c>
      <c r="C19" s="33">
        <v>1095.6251283633519</v>
      </c>
      <c r="D19" s="33">
        <v>12827.796651571301</v>
      </c>
      <c r="E19" s="33">
        <f t="shared" si="0"/>
        <v>13923.421779934653</v>
      </c>
      <c r="F19" s="33"/>
      <c r="G19" s="33">
        <v>1094.3726247909708</v>
      </c>
      <c r="H19" s="33">
        <v>12804.8564791724</v>
      </c>
      <c r="I19" s="33">
        <f t="shared" si="1"/>
        <v>13899.229103963371</v>
      </c>
      <c r="J19" s="33"/>
      <c r="K19" s="33">
        <v>2605463.9733672179</v>
      </c>
      <c r="L19" s="33">
        <v>22069248.081641201</v>
      </c>
      <c r="M19" s="33">
        <f t="shared" si="2"/>
        <v>24674712.055008419</v>
      </c>
    </row>
    <row r="20" spans="1:13" x14ac:dyDescent="0.2">
      <c r="A20" s="1" t="s">
        <v>16</v>
      </c>
      <c r="B20" s="22" t="s">
        <v>135</v>
      </c>
      <c r="C20" s="33">
        <v>2068.2093485050791</v>
      </c>
      <c r="D20" s="33">
        <v>14806.717073773478</v>
      </c>
      <c r="E20" s="33">
        <f t="shared" si="0"/>
        <v>16874.926422278557</v>
      </c>
      <c r="F20" s="33"/>
      <c r="G20" s="33">
        <v>2066.1251331986587</v>
      </c>
      <c r="H20" s="33">
        <v>14676.808806094699</v>
      </c>
      <c r="I20" s="33">
        <f t="shared" si="1"/>
        <v>16742.933939293358</v>
      </c>
      <c r="J20" s="33"/>
      <c r="K20" s="33">
        <v>5592068.0816645101</v>
      </c>
      <c r="L20" s="33">
        <v>26662006.4579143</v>
      </c>
      <c r="M20" s="33">
        <f t="shared" si="2"/>
        <v>32254074.53957881</v>
      </c>
    </row>
    <row r="21" spans="1:13" x14ac:dyDescent="0.2">
      <c r="A21" s="1" t="s">
        <v>17</v>
      </c>
      <c r="B21" s="22" t="s">
        <v>136</v>
      </c>
      <c r="C21" s="33">
        <v>189.86147656931826</v>
      </c>
      <c r="D21" s="33">
        <v>13263.755854338331</v>
      </c>
      <c r="E21" s="33">
        <f t="shared" si="0"/>
        <v>13453.617330907649</v>
      </c>
      <c r="F21" s="33"/>
      <c r="G21" s="33">
        <v>189.86147656931826</v>
      </c>
      <c r="H21" s="33">
        <v>13202.063621295099</v>
      </c>
      <c r="I21" s="33">
        <f t="shared" si="1"/>
        <v>13391.925097864418</v>
      </c>
      <c r="J21" s="33"/>
      <c r="K21" s="33">
        <v>418236.72440555319</v>
      </c>
      <c r="L21" s="33">
        <v>27070279.495183401</v>
      </c>
      <c r="M21" s="33">
        <f t="shared" si="2"/>
        <v>27488516.219588954</v>
      </c>
    </row>
    <row r="22" spans="1:13" x14ac:dyDescent="0.2">
      <c r="A22" s="1" t="s">
        <v>18</v>
      </c>
      <c r="B22" s="22" t="s">
        <v>137</v>
      </c>
      <c r="C22" s="33">
        <v>1512.2355092960024</v>
      </c>
      <c r="D22" s="33">
        <v>21793.91272105691</v>
      </c>
      <c r="E22" s="33">
        <f t="shared" si="0"/>
        <v>23306.148230352912</v>
      </c>
      <c r="F22" s="33"/>
      <c r="G22" s="33">
        <v>1507.6986486947317</v>
      </c>
      <c r="H22" s="33">
        <v>21718.462197648201</v>
      </c>
      <c r="I22" s="33">
        <f t="shared" si="1"/>
        <v>23226.160846342933</v>
      </c>
      <c r="J22" s="33"/>
      <c r="K22" s="33">
        <v>4082544.1993128881</v>
      </c>
      <c r="L22" s="33">
        <v>45502984.618072197</v>
      </c>
      <c r="M22" s="33">
        <f t="shared" si="2"/>
        <v>49585528.817385085</v>
      </c>
    </row>
    <row r="23" spans="1:13" x14ac:dyDescent="0.2">
      <c r="A23" s="1" t="s">
        <v>19</v>
      </c>
      <c r="B23" s="22" t="s">
        <v>138</v>
      </c>
      <c r="C23" s="33">
        <v>0</v>
      </c>
      <c r="D23" s="33">
        <v>1058.7647705343602</v>
      </c>
      <c r="E23" s="33">
        <f t="shared" si="0"/>
        <v>1058.7647705343602</v>
      </c>
      <c r="F23" s="33"/>
      <c r="G23" s="33">
        <v>0</v>
      </c>
      <c r="H23" s="33">
        <v>1056.6898924734001</v>
      </c>
      <c r="I23" s="33">
        <f t="shared" si="1"/>
        <v>1056.6898924734001</v>
      </c>
      <c r="J23" s="33"/>
      <c r="K23" s="33">
        <v>0</v>
      </c>
      <c r="L23" s="33">
        <v>2480951.7655705102</v>
      </c>
      <c r="M23" s="33">
        <f t="shared" si="2"/>
        <v>2480951.7655705102</v>
      </c>
    </row>
    <row r="24" spans="1:13" x14ac:dyDescent="0.2">
      <c r="A24" s="1" t="s">
        <v>20</v>
      </c>
      <c r="B24" s="22" t="s">
        <v>139</v>
      </c>
      <c r="C24" s="33">
        <v>40.904829461624104</v>
      </c>
      <c r="D24" s="33">
        <v>7196.2637115998677</v>
      </c>
      <c r="E24" s="33">
        <f t="shared" si="0"/>
        <v>7237.1685410614919</v>
      </c>
      <c r="F24" s="33"/>
      <c r="G24" s="33">
        <v>40.904829461625013</v>
      </c>
      <c r="H24" s="33">
        <v>7171.66296075831</v>
      </c>
      <c r="I24" s="33">
        <f t="shared" si="1"/>
        <v>7212.567790219935</v>
      </c>
      <c r="J24" s="33"/>
      <c r="K24" s="33">
        <v>87350.02905639261</v>
      </c>
      <c r="L24" s="33">
        <v>16127412.080892101</v>
      </c>
      <c r="M24" s="33">
        <f t="shared" si="2"/>
        <v>16214762.109948494</v>
      </c>
    </row>
    <row r="25" spans="1:13" x14ac:dyDescent="0.2">
      <c r="A25" s="1" t="s">
        <v>21</v>
      </c>
      <c r="B25" s="22" t="s">
        <v>140</v>
      </c>
      <c r="C25" s="33">
        <v>219.27768970280158</v>
      </c>
      <c r="D25" s="33">
        <v>10351.09202654508</v>
      </c>
      <c r="E25" s="33">
        <f t="shared" si="0"/>
        <v>10570.369716247882</v>
      </c>
      <c r="F25" s="33"/>
      <c r="G25" s="33">
        <v>219.08726202253092</v>
      </c>
      <c r="H25" s="33">
        <v>10288.865721095601</v>
      </c>
      <c r="I25" s="33">
        <f t="shared" si="1"/>
        <v>10507.952983118132</v>
      </c>
      <c r="J25" s="33"/>
      <c r="K25" s="33">
        <v>471827.08239616454</v>
      </c>
      <c r="L25" s="33">
        <v>22234154.366168901</v>
      </c>
      <c r="M25" s="33">
        <f t="shared" si="2"/>
        <v>22705981.448565066</v>
      </c>
    </row>
    <row r="26" spans="1:13" x14ac:dyDescent="0.2">
      <c r="A26" s="1" t="s">
        <v>22</v>
      </c>
      <c r="B26" s="22" t="s">
        <v>141</v>
      </c>
      <c r="C26" s="33">
        <v>29.131411394924271</v>
      </c>
      <c r="D26" s="33">
        <v>2856.2549172482854</v>
      </c>
      <c r="E26" s="33">
        <f t="shared" si="0"/>
        <v>2885.3863286432097</v>
      </c>
      <c r="F26" s="33"/>
      <c r="G26" s="33">
        <v>29.131411394924271</v>
      </c>
      <c r="H26" s="33">
        <v>2832.9904343950402</v>
      </c>
      <c r="I26" s="33">
        <f t="shared" si="1"/>
        <v>2862.1218457899645</v>
      </c>
      <c r="J26" s="33"/>
      <c r="K26" s="33">
        <v>68850.424387278035</v>
      </c>
      <c r="L26" s="33">
        <v>5381057.8039654801</v>
      </c>
      <c r="M26" s="33">
        <f t="shared" si="2"/>
        <v>5449908.2283527581</v>
      </c>
    </row>
    <row r="27" spans="1:13" x14ac:dyDescent="0.2">
      <c r="A27" s="1" t="s">
        <v>23</v>
      </c>
      <c r="B27" s="22" t="s">
        <v>142</v>
      </c>
      <c r="C27" s="33">
        <v>537.88515406973238</v>
      </c>
      <c r="D27" s="33">
        <v>13374.046950253723</v>
      </c>
      <c r="E27" s="33">
        <f t="shared" si="0"/>
        <v>13911.932104323456</v>
      </c>
      <c r="F27" s="33"/>
      <c r="G27" s="33">
        <v>537.67813211522662</v>
      </c>
      <c r="H27" s="33">
        <v>13283.2194884574</v>
      </c>
      <c r="I27" s="33">
        <f t="shared" si="1"/>
        <v>13820.897620572627</v>
      </c>
      <c r="J27" s="33"/>
      <c r="K27" s="33">
        <v>1360637.6713210009</v>
      </c>
      <c r="L27" s="33">
        <v>25337651.485197101</v>
      </c>
      <c r="M27" s="33">
        <f t="shared" si="2"/>
        <v>26698289.156518102</v>
      </c>
    </row>
    <row r="28" spans="1:13" x14ac:dyDescent="0.2">
      <c r="A28" s="1" t="s">
        <v>24</v>
      </c>
      <c r="B28" s="22" t="s">
        <v>143</v>
      </c>
      <c r="C28" s="33">
        <v>455.29579894237031</v>
      </c>
      <c r="D28" s="33">
        <v>8711.005817487594</v>
      </c>
      <c r="E28" s="33">
        <f t="shared" si="0"/>
        <v>9166.3016164299643</v>
      </c>
      <c r="F28" s="33"/>
      <c r="G28" s="33">
        <v>452.66521845682473</v>
      </c>
      <c r="H28" s="33">
        <v>8685.3893833640304</v>
      </c>
      <c r="I28" s="33">
        <f t="shared" si="1"/>
        <v>9138.0546018208552</v>
      </c>
      <c r="J28" s="33"/>
      <c r="K28" s="33">
        <v>968309.22000524588</v>
      </c>
      <c r="L28" s="33">
        <v>14416193.4271529</v>
      </c>
      <c r="M28" s="33">
        <f t="shared" si="2"/>
        <v>15384502.647158146</v>
      </c>
    </row>
    <row r="29" spans="1:13" x14ac:dyDescent="0.2">
      <c r="A29" s="1" t="s">
        <v>25</v>
      </c>
      <c r="B29" s="22" t="s">
        <v>144</v>
      </c>
      <c r="C29" s="33">
        <v>897.70147228962014</v>
      </c>
      <c r="D29" s="33">
        <v>23964.269504158285</v>
      </c>
      <c r="E29" s="33">
        <f t="shared" si="0"/>
        <v>24861.970976447905</v>
      </c>
      <c r="F29" s="33"/>
      <c r="G29" s="33">
        <v>897.46665935567944</v>
      </c>
      <c r="H29" s="33">
        <v>23886.876499107701</v>
      </c>
      <c r="I29" s="33">
        <f t="shared" si="1"/>
        <v>24784.34315846338</v>
      </c>
      <c r="J29" s="33"/>
      <c r="K29" s="33">
        <v>2437132.8283289969</v>
      </c>
      <c r="L29" s="33">
        <v>53038303.712962799</v>
      </c>
      <c r="M29" s="33">
        <f t="shared" si="2"/>
        <v>55475436.541291796</v>
      </c>
    </row>
    <row r="30" spans="1:13" x14ac:dyDescent="0.2">
      <c r="A30" s="1" t="s">
        <v>26</v>
      </c>
      <c r="B30" s="22" t="s">
        <v>145</v>
      </c>
      <c r="C30" s="33">
        <v>158.97209845404359</v>
      </c>
      <c r="D30" s="33">
        <v>8584.7684719726476</v>
      </c>
      <c r="E30" s="33">
        <f t="shared" si="0"/>
        <v>8743.7405704266912</v>
      </c>
      <c r="F30" s="33"/>
      <c r="G30" s="33">
        <v>158.72384840280574</v>
      </c>
      <c r="H30" s="33">
        <v>8551.5741687631798</v>
      </c>
      <c r="I30" s="33">
        <f t="shared" si="1"/>
        <v>8710.2980171659856</v>
      </c>
      <c r="J30" s="33"/>
      <c r="K30" s="33">
        <v>394727.97609397024</v>
      </c>
      <c r="L30" s="33">
        <v>15283100.432265401</v>
      </c>
      <c r="M30" s="33">
        <f t="shared" si="2"/>
        <v>15677828.408359371</v>
      </c>
    </row>
    <row r="31" spans="1:13" x14ac:dyDescent="0.2">
      <c r="A31" s="1" t="s">
        <v>27</v>
      </c>
      <c r="B31" s="22" t="s">
        <v>146</v>
      </c>
      <c r="C31" s="33">
        <v>3485.3357258239557</v>
      </c>
      <c r="D31" s="33">
        <v>41192.022999970904</v>
      </c>
      <c r="E31" s="33">
        <f t="shared" si="0"/>
        <v>44677.35872579486</v>
      </c>
      <c r="F31" s="33"/>
      <c r="G31" s="33">
        <v>3479.3479784722804</v>
      </c>
      <c r="H31" s="33">
        <v>40974.839300117899</v>
      </c>
      <c r="I31" s="33">
        <f t="shared" si="1"/>
        <v>44454.18727859018</v>
      </c>
      <c r="J31" s="33"/>
      <c r="K31" s="33">
        <v>8777474.4324517995</v>
      </c>
      <c r="L31" s="33">
        <v>71380237.633696705</v>
      </c>
      <c r="M31" s="33">
        <f t="shared" si="2"/>
        <v>80157712.066148505</v>
      </c>
    </row>
    <row r="32" spans="1:13" x14ac:dyDescent="0.2">
      <c r="A32" s="1" t="s">
        <v>28</v>
      </c>
      <c r="B32" s="22" t="s">
        <v>147</v>
      </c>
      <c r="C32" s="33">
        <v>209.58329277125267</v>
      </c>
      <c r="D32" s="33">
        <v>10851.485283658518</v>
      </c>
      <c r="E32" s="33">
        <f t="shared" si="0"/>
        <v>11061.06857642977</v>
      </c>
      <c r="F32" s="33"/>
      <c r="G32" s="33">
        <v>209.54177581010663</v>
      </c>
      <c r="H32" s="33">
        <v>10787.4341860773</v>
      </c>
      <c r="I32" s="33">
        <f t="shared" si="1"/>
        <v>10996.975961887407</v>
      </c>
      <c r="J32" s="33"/>
      <c r="K32" s="33">
        <v>523918.00305338576</v>
      </c>
      <c r="L32" s="33">
        <v>20461120.8891696</v>
      </c>
      <c r="M32" s="33">
        <f t="shared" si="2"/>
        <v>20985038.892222986</v>
      </c>
    </row>
    <row r="33" spans="1:13" x14ac:dyDescent="0.2">
      <c r="A33" s="1" t="s">
        <v>29</v>
      </c>
      <c r="B33" s="22" t="s">
        <v>148</v>
      </c>
      <c r="C33" s="33">
        <v>100.20757538729322</v>
      </c>
      <c r="D33" s="33">
        <v>4915.3802821587296</v>
      </c>
      <c r="E33" s="33">
        <f t="shared" si="0"/>
        <v>5015.5878575460229</v>
      </c>
      <c r="F33" s="33"/>
      <c r="G33" s="33">
        <v>100.20757538729322</v>
      </c>
      <c r="H33" s="33">
        <v>4885.5260273481999</v>
      </c>
      <c r="I33" s="33">
        <f t="shared" si="1"/>
        <v>4985.7336027354932</v>
      </c>
      <c r="J33" s="33"/>
      <c r="K33" s="33">
        <v>282684.6151546631</v>
      </c>
      <c r="L33" s="33">
        <v>9545621.9087447599</v>
      </c>
      <c r="M33" s="33">
        <f t="shared" si="2"/>
        <v>9828306.523899423</v>
      </c>
    </row>
    <row r="34" spans="1:13" x14ac:dyDescent="0.2">
      <c r="A34" s="1" t="s">
        <v>30</v>
      </c>
      <c r="B34" s="22" t="s">
        <v>149</v>
      </c>
      <c r="C34" s="33">
        <v>31.171693311315721</v>
      </c>
      <c r="D34" s="33">
        <v>4510.0074958358355</v>
      </c>
      <c r="E34" s="33">
        <f t="shared" si="0"/>
        <v>4541.1791891471512</v>
      </c>
      <c r="F34" s="33"/>
      <c r="G34" s="33">
        <v>31.171693311315721</v>
      </c>
      <c r="H34" s="33">
        <v>4471.0358923368703</v>
      </c>
      <c r="I34" s="33">
        <f t="shared" si="1"/>
        <v>4502.2075856481861</v>
      </c>
      <c r="J34" s="33"/>
      <c r="K34" s="33">
        <v>80193.561800988391</v>
      </c>
      <c r="L34" s="33">
        <v>8674472.5769831091</v>
      </c>
      <c r="M34" s="33">
        <f t="shared" si="2"/>
        <v>8754666.1387840975</v>
      </c>
    </row>
    <row r="35" spans="1:13" x14ac:dyDescent="0.2">
      <c r="A35" s="1" t="s">
        <v>31</v>
      </c>
      <c r="B35" s="22" t="s">
        <v>150</v>
      </c>
      <c r="C35" s="33">
        <v>62.044603111591641</v>
      </c>
      <c r="D35" s="33">
        <v>4522.5558555529751</v>
      </c>
      <c r="E35" s="33">
        <f t="shared" si="0"/>
        <v>4584.6004586645668</v>
      </c>
      <c r="F35" s="33"/>
      <c r="G35" s="33">
        <v>62.044603111592551</v>
      </c>
      <c r="H35" s="33">
        <v>4498.5187061269498</v>
      </c>
      <c r="I35" s="33">
        <f t="shared" si="1"/>
        <v>4560.5633092385424</v>
      </c>
      <c r="J35" s="33"/>
      <c r="K35" s="33">
        <v>142541.83512526378</v>
      </c>
      <c r="L35" s="33">
        <v>7449235.0223890701</v>
      </c>
      <c r="M35" s="33">
        <f t="shared" si="2"/>
        <v>7591776.8575143339</v>
      </c>
    </row>
    <row r="36" spans="1:13" x14ac:dyDescent="0.2">
      <c r="A36" s="1" t="s">
        <v>32</v>
      </c>
      <c r="B36" s="22" t="s">
        <v>151</v>
      </c>
      <c r="C36" s="33">
        <v>296.07925606776917</v>
      </c>
      <c r="D36" s="33">
        <v>7753.4802718293204</v>
      </c>
      <c r="E36" s="33">
        <f t="shared" si="0"/>
        <v>8049.5595278970895</v>
      </c>
      <c r="F36" s="33"/>
      <c r="G36" s="33">
        <v>295.99087113456426</v>
      </c>
      <c r="H36" s="33">
        <v>7694.4108159723501</v>
      </c>
      <c r="I36" s="33">
        <f t="shared" si="1"/>
        <v>7990.4016871069143</v>
      </c>
      <c r="J36" s="33"/>
      <c r="K36" s="33">
        <v>640083.63748460822</v>
      </c>
      <c r="L36" s="33">
        <v>14590796.219504301</v>
      </c>
      <c r="M36" s="33">
        <f t="shared" si="2"/>
        <v>15230879.856988909</v>
      </c>
    </row>
    <row r="37" spans="1:13" x14ac:dyDescent="0.2">
      <c r="A37" s="1" t="s">
        <v>33</v>
      </c>
      <c r="B37" s="22" t="s">
        <v>152</v>
      </c>
      <c r="C37" s="33">
        <v>34.661941379054042</v>
      </c>
      <c r="D37" s="33">
        <v>21508.783897396057</v>
      </c>
      <c r="E37" s="33">
        <f t="shared" si="0"/>
        <v>21543.445838775111</v>
      </c>
      <c r="F37" s="33"/>
      <c r="G37" s="33">
        <v>34.661941379054042</v>
      </c>
      <c r="H37" s="33">
        <v>21389.700192250799</v>
      </c>
      <c r="I37" s="33">
        <f t="shared" si="1"/>
        <v>21424.362133629853</v>
      </c>
      <c r="J37" s="33"/>
      <c r="K37" s="33">
        <v>97074.339986085892</v>
      </c>
      <c r="L37" s="33">
        <v>48432946.677222498</v>
      </c>
      <c r="M37" s="33">
        <f t="shared" si="2"/>
        <v>48530021.017208584</v>
      </c>
    </row>
    <row r="38" spans="1:13" x14ac:dyDescent="0.2">
      <c r="A38" s="1" t="s">
        <v>34</v>
      </c>
      <c r="B38" s="22" t="s">
        <v>153</v>
      </c>
      <c r="C38" s="33">
        <v>697.7595827683399</v>
      </c>
      <c r="D38" s="33">
        <v>33620.702702830604</v>
      </c>
      <c r="E38" s="33">
        <f t="shared" si="0"/>
        <v>34318.462285598944</v>
      </c>
      <c r="F38" s="33"/>
      <c r="G38" s="33">
        <v>696.91830743724131</v>
      </c>
      <c r="H38" s="33">
        <v>33494.329004043502</v>
      </c>
      <c r="I38" s="33">
        <f t="shared" si="1"/>
        <v>34191.247311480744</v>
      </c>
      <c r="J38" s="33"/>
      <c r="K38" s="33">
        <v>1988362.8406034186</v>
      </c>
      <c r="L38" s="33">
        <v>64003265.760642096</v>
      </c>
      <c r="M38" s="33">
        <f t="shared" si="2"/>
        <v>65991628.601245515</v>
      </c>
    </row>
    <row r="39" spans="1:13" x14ac:dyDescent="0.2">
      <c r="A39" s="1" t="s">
        <v>35</v>
      </c>
      <c r="B39" s="22" t="s">
        <v>154</v>
      </c>
      <c r="C39" s="33">
        <v>534.76117921920741</v>
      </c>
      <c r="D39" s="33">
        <v>10300.806797474783</v>
      </c>
      <c r="E39" s="33">
        <f t="shared" si="0"/>
        <v>10835.56797669399</v>
      </c>
      <c r="F39" s="33"/>
      <c r="G39" s="33">
        <v>534.69562209151263</v>
      </c>
      <c r="H39" s="33">
        <v>10262.4500541302</v>
      </c>
      <c r="I39" s="33">
        <f t="shared" si="1"/>
        <v>10797.145676221713</v>
      </c>
      <c r="J39" s="33"/>
      <c r="K39" s="33">
        <v>1065308.7068445981</v>
      </c>
      <c r="L39" s="33">
        <v>20289314.130427301</v>
      </c>
      <c r="M39" s="33">
        <f t="shared" si="2"/>
        <v>21354622.837271899</v>
      </c>
    </row>
    <row r="40" spans="1:13" x14ac:dyDescent="0.2">
      <c r="A40" s="1" t="s">
        <v>36</v>
      </c>
      <c r="B40" s="22" t="s">
        <v>155</v>
      </c>
      <c r="C40" s="33">
        <v>131.43035051732841</v>
      </c>
      <c r="D40" s="33">
        <v>14692.171936552053</v>
      </c>
      <c r="E40" s="33">
        <f t="shared" si="0"/>
        <v>14823.602287069381</v>
      </c>
      <c r="F40" s="33"/>
      <c r="G40" s="33">
        <v>131.43035051732841</v>
      </c>
      <c r="H40" s="33">
        <v>14666.6336665502</v>
      </c>
      <c r="I40" s="33">
        <f t="shared" si="1"/>
        <v>14798.064017067529</v>
      </c>
      <c r="J40" s="33"/>
      <c r="K40" s="33">
        <v>304805.46304663271</v>
      </c>
      <c r="L40" s="33">
        <v>26719523.262050498</v>
      </c>
      <c r="M40" s="33">
        <f t="shared" si="2"/>
        <v>27024328.725097131</v>
      </c>
    </row>
    <row r="41" spans="1:13" x14ac:dyDescent="0.2">
      <c r="A41" s="1" t="s">
        <v>37</v>
      </c>
      <c r="B41" s="22" t="s">
        <v>156</v>
      </c>
      <c r="C41" s="33">
        <v>376.22249846240811</v>
      </c>
      <c r="D41" s="33">
        <v>19096.80617494907</v>
      </c>
      <c r="E41" s="33">
        <f t="shared" si="0"/>
        <v>19473.028673411478</v>
      </c>
      <c r="F41" s="33"/>
      <c r="G41" s="33">
        <v>376.04941713311928</v>
      </c>
      <c r="H41" s="33">
        <v>19044.8437010464</v>
      </c>
      <c r="I41" s="33">
        <f t="shared" si="1"/>
        <v>19420.89311817952</v>
      </c>
      <c r="J41" s="33"/>
      <c r="K41" s="33">
        <v>1230814.6973814592</v>
      </c>
      <c r="L41" s="33">
        <v>33589038.748279303</v>
      </c>
      <c r="M41" s="33">
        <f t="shared" si="2"/>
        <v>34819853.445660762</v>
      </c>
    </row>
    <row r="42" spans="1:13" x14ac:dyDescent="0.2">
      <c r="A42" s="1" t="s">
        <v>38</v>
      </c>
      <c r="B42" s="22" t="s">
        <v>157</v>
      </c>
      <c r="C42" s="33">
        <v>437.79038513123123</v>
      </c>
      <c r="D42" s="33">
        <v>2137.4561224502249</v>
      </c>
      <c r="E42" s="33">
        <f t="shared" si="0"/>
        <v>2575.2465075814562</v>
      </c>
      <c r="F42" s="33"/>
      <c r="G42" s="33">
        <v>437.44007960208683</v>
      </c>
      <c r="H42" s="33">
        <v>2121.4220591349999</v>
      </c>
      <c r="I42" s="33">
        <f t="shared" si="1"/>
        <v>2558.8621387370868</v>
      </c>
      <c r="J42" s="33"/>
      <c r="K42" s="33">
        <v>1149748.4350688197</v>
      </c>
      <c r="L42" s="33">
        <v>3987910.2145645702</v>
      </c>
      <c r="M42" s="33">
        <f t="shared" si="2"/>
        <v>5137658.6496333899</v>
      </c>
    </row>
    <row r="43" spans="1:13" x14ac:dyDescent="0.2">
      <c r="A43" s="1" t="s">
        <v>39</v>
      </c>
      <c r="B43" s="22" t="s">
        <v>158</v>
      </c>
      <c r="C43" s="33">
        <v>1015.6242046549341</v>
      </c>
      <c r="D43" s="33">
        <v>9625.0339769109614</v>
      </c>
      <c r="E43" s="33">
        <f t="shared" si="0"/>
        <v>10640.658181565896</v>
      </c>
      <c r="F43" s="33"/>
      <c r="G43" s="33">
        <v>1007.3574154364997</v>
      </c>
      <c r="H43" s="33">
        <v>9548.0859148101808</v>
      </c>
      <c r="I43" s="33">
        <f t="shared" si="1"/>
        <v>10555.44333024668</v>
      </c>
      <c r="J43" s="33"/>
      <c r="K43" s="33">
        <v>2590618.3826395608</v>
      </c>
      <c r="L43" s="33">
        <v>18393679.989948399</v>
      </c>
      <c r="M43" s="33">
        <f t="shared" si="2"/>
        <v>20984298.37258796</v>
      </c>
    </row>
    <row r="44" spans="1:13" x14ac:dyDescent="0.2">
      <c r="A44" s="1" t="s">
        <v>40</v>
      </c>
      <c r="B44" s="22" t="s">
        <v>159</v>
      </c>
      <c r="C44" s="33">
        <v>2589.0726471513426</v>
      </c>
      <c r="D44" s="33">
        <v>13905.371216972775</v>
      </c>
      <c r="E44" s="33">
        <f t="shared" si="0"/>
        <v>16494.443864124118</v>
      </c>
      <c r="F44" s="33"/>
      <c r="G44" s="33">
        <v>2583.6011429331193</v>
      </c>
      <c r="H44" s="33">
        <v>13865.2020400691</v>
      </c>
      <c r="I44" s="33">
        <f t="shared" si="1"/>
        <v>16448.803183002219</v>
      </c>
      <c r="J44" s="33"/>
      <c r="K44" s="33">
        <v>6857729.7010076307</v>
      </c>
      <c r="L44" s="33">
        <v>24644886.011391301</v>
      </c>
      <c r="M44" s="33">
        <f t="shared" si="2"/>
        <v>31502615.712398931</v>
      </c>
    </row>
    <row r="45" spans="1:13" x14ac:dyDescent="0.2">
      <c r="A45" s="1" t="s">
        <v>41</v>
      </c>
      <c r="B45" s="22" t="s">
        <v>160</v>
      </c>
      <c r="C45" s="33">
        <v>0</v>
      </c>
      <c r="D45" s="33">
        <v>8974.9669150392619</v>
      </c>
      <c r="E45" s="33">
        <f t="shared" si="0"/>
        <v>8974.9669150392619</v>
      </c>
      <c r="F45" s="33"/>
      <c r="G45" s="33">
        <v>0</v>
      </c>
      <c r="H45" s="33">
        <v>8944.1063879563098</v>
      </c>
      <c r="I45" s="33">
        <f t="shared" si="1"/>
        <v>8944.1063879563098</v>
      </c>
      <c r="J45" s="33"/>
      <c r="K45" s="33">
        <v>0</v>
      </c>
      <c r="L45" s="33">
        <v>19588603.516333599</v>
      </c>
      <c r="M45" s="33">
        <f t="shared" si="2"/>
        <v>19588603.516333599</v>
      </c>
    </row>
    <row r="46" spans="1:13" x14ac:dyDescent="0.2">
      <c r="A46" s="1" t="s">
        <v>42</v>
      </c>
      <c r="B46" s="22" t="s">
        <v>161</v>
      </c>
      <c r="C46" s="33">
        <v>0</v>
      </c>
      <c r="D46" s="33">
        <v>698.13089325384283</v>
      </c>
      <c r="E46" s="33">
        <f t="shared" si="0"/>
        <v>698.13089325384283</v>
      </c>
      <c r="F46" s="33"/>
      <c r="G46" s="33">
        <v>0</v>
      </c>
      <c r="H46" s="33">
        <v>685.81912942330405</v>
      </c>
      <c r="I46" s="33">
        <f t="shared" si="1"/>
        <v>685.81912942330405</v>
      </c>
      <c r="J46" s="33"/>
      <c r="K46" s="33">
        <v>0</v>
      </c>
      <c r="L46" s="33">
        <v>1484632.6893627399</v>
      </c>
      <c r="M46" s="33">
        <f t="shared" si="2"/>
        <v>1484632.6893627399</v>
      </c>
    </row>
    <row r="47" spans="1:13" x14ac:dyDescent="0.2">
      <c r="A47" s="1" t="s">
        <v>43</v>
      </c>
      <c r="B47" s="22" t="s">
        <v>162</v>
      </c>
      <c r="C47" s="33">
        <v>0</v>
      </c>
      <c r="D47" s="33">
        <v>298.99988048336616</v>
      </c>
      <c r="E47" s="33">
        <f t="shared" si="0"/>
        <v>298.99988048336616</v>
      </c>
      <c r="F47" s="33"/>
      <c r="G47" s="33">
        <v>0</v>
      </c>
      <c r="H47" s="33">
        <v>297.93173944002098</v>
      </c>
      <c r="I47" s="33">
        <f t="shared" si="1"/>
        <v>297.93173944002098</v>
      </c>
      <c r="J47" s="33"/>
      <c r="K47" s="33">
        <v>0</v>
      </c>
      <c r="L47" s="33">
        <v>573414.208193528</v>
      </c>
      <c r="M47" s="33">
        <f t="shared" si="2"/>
        <v>573414.208193528</v>
      </c>
    </row>
    <row r="48" spans="1:13" x14ac:dyDescent="0.2">
      <c r="A48" s="1" t="s">
        <v>44</v>
      </c>
      <c r="B48" s="22" t="s">
        <v>163</v>
      </c>
      <c r="C48" s="33">
        <v>0</v>
      </c>
      <c r="D48" s="33">
        <v>1183.2004652951048</v>
      </c>
      <c r="E48" s="33">
        <f t="shared" si="0"/>
        <v>1183.2004652951048</v>
      </c>
      <c r="F48" s="33"/>
      <c r="G48" s="33">
        <v>0</v>
      </c>
      <c r="H48" s="33">
        <v>1181.4377199718199</v>
      </c>
      <c r="I48" s="33">
        <f t="shared" si="1"/>
        <v>1181.4377199718199</v>
      </c>
      <c r="J48" s="33"/>
      <c r="K48" s="33">
        <v>0</v>
      </c>
      <c r="L48" s="33">
        <v>1776246.94711608</v>
      </c>
      <c r="M48" s="33">
        <f t="shared" si="2"/>
        <v>1776246.94711608</v>
      </c>
    </row>
    <row r="49" spans="1:13" x14ac:dyDescent="0.2">
      <c r="A49" s="1" t="s">
        <v>45</v>
      </c>
      <c r="B49" s="22" t="s">
        <v>164</v>
      </c>
      <c r="C49" s="33">
        <v>0</v>
      </c>
      <c r="D49" s="33">
        <v>262.25713735170501</v>
      </c>
      <c r="E49" s="33">
        <f t="shared" si="0"/>
        <v>262.25713735170501</v>
      </c>
      <c r="F49" s="33"/>
      <c r="G49" s="33">
        <v>0</v>
      </c>
      <c r="H49" s="33">
        <v>256.88887323563603</v>
      </c>
      <c r="I49" s="33">
        <f t="shared" si="1"/>
        <v>256.88887323563603</v>
      </c>
      <c r="J49" s="33"/>
      <c r="K49" s="33">
        <v>0</v>
      </c>
      <c r="L49" s="33">
        <v>545558.70873245003</v>
      </c>
      <c r="M49" s="33">
        <f t="shared" si="2"/>
        <v>545558.70873245003</v>
      </c>
    </row>
    <row r="50" spans="1:13" x14ac:dyDescent="0.2">
      <c r="A50" s="1" t="s">
        <v>46</v>
      </c>
      <c r="B50" s="22" t="s">
        <v>165</v>
      </c>
      <c r="C50" s="33">
        <v>298.69518973548838</v>
      </c>
      <c r="D50" s="33">
        <v>2874.9521722189475</v>
      </c>
      <c r="E50" s="33">
        <f t="shared" si="0"/>
        <v>3173.6473619544358</v>
      </c>
      <c r="F50" s="33"/>
      <c r="G50" s="33">
        <v>297.75982356139684</v>
      </c>
      <c r="H50" s="33">
        <v>2857.7307874879002</v>
      </c>
      <c r="I50" s="33">
        <f t="shared" si="1"/>
        <v>3155.4906110492971</v>
      </c>
      <c r="J50" s="33"/>
      <c r="K50" s="33">
        <v>680326.08169674128</v>
      </c>
      <c r="L50" s="33">
        <v>4944414.7760586701</v>
      </c>
      <c r="M50" s="33">
        <f t="shared" si="2"/>
        <v>5624740.8577554114</v>
      </c>
    </row>
    <row r="51" spans="1:13" x14ac:dyDescent="0.2">
      <c r="A51" s="1" t="s">
        <v>47</v>
      </c>
      <c r="B51" s="22" t="s">
        <v>166</v>
      </c>
      <c r="C51" s="33">
        <v>24835.372244427315</v>
      </c>
      <c r="D51" s="33">
        <v>118374.68391363019</v>
      </c>
      <c r="E51" s="33">
        <f t="shared" si="0"/>
        <v>143210.0561580575</v>
      </c>
      <c r="F51" s="33"/>
      <c r="G51" s="33">
        <v>24794.743128565795</v>
      </c>
      <c r="H51" s="33">
        <v>118135.756013019</v>
      </c>
      <c r="I51" s="33">
        <f t="shared" si="1"/>
        <v>142930.49914158479</v>
      </c>
      <c r="J51" s="33"/>
      <c r="K51" s="33">
        <v>52384427.306616217</v>
      </c>
      <c r="L51" s="33">
        <v>247883902.09124199</v>
      </c>
      <c r="M51" s="33">
        <f t="shared" si="2"/>
        <v>300268329.3978582</v>
      </c>
    </row>
    <row r="52" spans="1:13" x14ac:dyDescent="0.2">
      <c r="A52" s="1" t="s">
        <v>48</v>
      </c>
      <c r="B52" s="22" t="s">
        <v>167</v>
      </c>
      <c r="C52" s="33">
        <v>2378.0992552891621</v>
      </c>
      <c r="D52" s="33">
        <v>34336.356454830944</v>
      </c>
      <c r="E52" s="33">
        <f t="shared" si="0"/>
        <v>36714.455710120106</v>
      </c>
      <c r="F52" s="33"/>
      <c r="G52" s="33">
        <v>2369.5621662790072</v>
      </c>
      <c r="H52" s="33">
        <v>34211.85012870346</v>
      </c>
      <c r="I52" s="33">
        <f t="shared" si="1"/>
        <v>36581.412294982467</v>
      </c>
      <c r="J52" s="33"/>
      <c r="K52" s="33">
        <v>4904938.2936447561</v>
      </c>
      <c r="L52" s="33">
        <v>74494547.231316596</v>
      </c>
      <c r="M52" s="33">
        <f t="shared" si="2"/>
        <v>79399485.524961352</v>
      </c>
    </row>
    <row r="53" spans="1:13" x14ac:dyDescent="0.2">
      <c r="A53" s="1" t="s">
        <v>49</v>
      </c>
      <c r="B53" s="22" t="s">
        <v>168</v>
      </c>
      <c r="C53" s="33">
        <v>8149.5827215563622</v>
      </c>
      <c r="D53" s="33">
        <v>40424.96779630259</v>
      </c>
      <c r="E53" s="33">
        <f t="shared" si="0"/>
        <v>48574.550517858952</v>
      </c>
      <c r="F53" s="33"/>
      <c r="G53" s="33">
        <v>8097.4132642136174</v>
      </c>
      <c r="H53" s="33">
        <v>40174.334359475797</v>
      </c>
      <c r="I53" s="33">
        <f t="shared" si="1"/>
        <v>48271.747623689414</v>
      </c>
      <c r="J53" s="33"/>
      <c r="K53" s="33">
        <v>22385210.008963302</v>
      </c>
      <c r="L53" s="33">
        <v>80946118.633247197</v>
      </c>
      <c r="M53" s="33">
        <f t="shared" si="2"/>
        <v>103331328.6422105</v>
      </c>
    </row>
    <row r="54" spans="1:13" x14ac:dyDescent="0.2">
      <c r="A54" s="1" t="s">
        <v>50</v>
      </c>
      <c r="B54" s="22" t="s">
        <v>169</v>
      </c>
      <c r="C54" s="33">
        <v>0</v>
      </c>
      <c r="D54" s="33">
        <v>0</v>
      </c>
      <c r="E54" s="33">
        <f t="shared" si="0"/>
        <v>0</v>
      </c>
      <c r="F54" s="33"/>
      <c r="G54" s="33">
        <v>0</v>
      </c>
      <c r="H54" s="33">
        <v>0</v>
      </c>
      <c r="I54" s="33">
        <f t="shared" si="1"/>
        <v>0</v>
      </c>
      <c r="J54" s="33"/>
      <c r="K54" s="33">
        <v>0</v>
      </c>
      <c r="L54" s="33">
        <v>0</v>
      </c>
      <c r="M54" s="33">
        <f t="shared" si="2"/>
        <v>0</v>
      </c>
    </row>
    <row r="55" spans="1:13" x14ac:dyDescent="0.2">
      <c r="A55" s="1" t="s">
        <v>51</v>
      </c>
      <c r="B55" s="22" t="s">
        <v>170</v>
      </c>
      <c r="C55" s="33">
        <v>5212.3042140617654</v>
      </c>
      <c r="D55" s="33">
        <v>22797.841317709655</v>
      </c>
      <c r="E55" s="33">
        <f t="shared" si="0"/>
        <v>28010.145531771421</v>
      </c>
      <c r="F55" s="33"/>
      <c r="G55" s="33">
        <v>5198.1456489669908</v>
      </c>
      <c r="H55" s="33">
        <v>22662.002960795398</v>
      </c>
      <c r="I55" s="33">
        <f t="shared" si="1"/>
        <v>27860.148609762389</v>
      </c>
      <c r="J55" s="33"/>
      <c r="K55" s="33">
        <v>10904941.858957402</v>
      </c>
      <c r="L55" s="33">
        <v>45180095.987532601</v>
      </c>
      <c r="M55" s="33">
        <f t="shared" si="2"/>
        <v>56085037.846490003</v>
      </c>
    </row>
    <row r="56" spans="1:13" x14ac:dyDescent="0.2">
      <c r="A56" s="1" t="s">
        <v>52</v>
      </c>
      <c r="B56" s="22" t="s">
        <v>171</v>
      </c>
      <c r="C56" s="33">
        <v>6214.0029502938414</v>
      </c>
      <c r="D56" s="33">
        <v>27721.709271890104</v>
      </c>
      <c r="E56" s="33">
        <f t="shared" si="0"/>
        <v>33935.712222183945</v>
      </c>
      <c r="F56" s="33"/>
      <c r="G56" s="33">
        <v>6134.2740973340915</v>
      </c>
      <c r="H56" s="33">
        <v>27589.323108841301</v>
      </c>
      <c r="I56" s="33">
        <f t="shared" si="1"/>
        <v>33723.597206175393</v>
      </c>
      <c r="J56" s="33"/>
      <c r="K56" s="33">
        <v>15314561.404355898</v>
      </c>
      <c r="L56" s="33">
        <v>47366549.946865901</v>
      </c>
      <c r="M56" s="33">
        <f t="shared" si="2"/>
        <v>62681111.3512218</v>
      </c>
    </row>
    <row r="57" spans="1:13" x14ac:dyDescent="0.2">
      <c r="A57" s="1" t="s">
        <v>53</v>
      </c>
      <c r="B57" s="22" t="s">
        <v>172</v>
      </c>
      <c r="C57" s="33">
        <v>11042.053050099814</v>
      </c>
      <c r="D57" s="33">
        <v>95942.232203072883</v>
      </c>
      <c r="E57" s="33">
        <f t="shared" si="0"/>
        <v>106984.2852531727</v>
      </c>
      <c r="F57" s="33"/>
      <c r="G57" s="33">
        <v>11023.093012817902</v>
      </c>
      <c r="H57" s="33">
        <v>95499.3480111276</v>
      </c>
      <c r="I57" s="33">
        <f t="shared" si="1"/>
        <v>106522.4410239455</v>
      </c>
      <c r="J57" s="33"/>
      <c r="K57" s="33">
        <v>24254833.81857571</v>
      </c>
      <c r="L57" s="33">
        <v>179310247.42406201</v>
      </c>
      <c r="M57" s="33">
        <f t="shared" si="2"/>
        <v>203565081.24263772</v>
      </c>
    </row>
    <row r="58" spans="1:13" x14ac:dyDescent="0.2">
      <c r="A58" s="1" t="s">
        <v>54</v>
      </c>
      <c r="B58" s="22" t="s">
        <v>173</v>
      </c>
      <c r="C58" s="33">
        <v>62140.927096476196</v>
      </c>
      <c r="D58" s="33">
        <v>167345.96879466801</v>
      </c>
      <c r="E58" s="33">
        <f t="shared" si="0"/>
        <v>229486.8958911442</v>
      </c>
      <c r="F58" s="33"/>
      <c r="G58" s="33">
        <v>62048.018844926904</v>
      </c>
      <c r="H58" s="33">
        <v>166460.589872727</v>
      </c>
      <c r="I58" s="33">
        <f t="shared" si="1"/>
        <v>228508.6087176539</v>
      </c>
      <c r="J58" s="33"/>
      <c r="K58" s="33">
        <v>112475699.61923701</v>
      </c>
      <c r="L58" s="33">
        <v>276583699.28372002</v>
      </c>
      <c r="M58" s="33">
        <f t="shared" si="2"/>
        <v>389059398.90295702</v>
      </c>
    </row>
    <row r="59" spans="1:13" x14ac:dyDescent="0.2">
      <c r="A59" s="1" t="s">
        <v>55</v>
      </c>
      <c r="B59" s="22" t="s">
        <v>174</v>
      </c>
      <c r="C59" s="33">
        <v>0</v>
      </c>
      <c r="D59" s="33">
        <v>31872.053191445208</v>
      </c>
      <c r="E59" s="33">
        <f t="shared" si="0"/>
        <v>31872.053191445208</v>
      </c>
      <c r="F59" s="33"/>
      <c r="G59" s="33">
        <v>0</v>
      </c>
      <c r="H59" s="33">
        <v>31781.720754817401</v>
      </c>
      <c r="I59" s="33">
        <f t="shared" si="1"/>
        <v>31781.720754817401</v>
      </c>
      <c r="J59" s="33"/>
      <c r="K59" s="33">
        <v>0</v>
      </c>
      <c r="L59" s="33">
        <v>71724856.687528402</v>
      </c>
      <c r="M59" s="33">
        <f t="shared" si="2"/>
        <v>71724856.687528402</v>
      </c>
    </row>
    <row r="60" spans="1:13" x14ac:dyDescent="0.2">
      <c r="A60" s="1" t="s">
        <v>56</v>
      </c>
      <c r="B60" s="22" t="s">
        <v>175</v>
      </c>
      <c r="C60" s="33">
        <v>4296.0497998248502</v>
      </c>
      <c r="D60" s="33">
        <v>10781.708559389739</v>
      </c>
      <c r="E60" s="33">
        <f t="shared" si="0"/>
        <v>15077.758359214589</v>
      </c>
      <c r="F60" s="33"/>
      <c r="G60" s="33">
        <v>4276.58389646264</v>
      </c>
      <c r="H60" s="33">
        <v>10717.9472535321</v>
      </c>
      <c r="I60" s="33">
        <f t="shared" si="1"/>
        <v>14994.53114999474</v>
      </c>
      <c r="J60" s="33"/>
      <c r="K60" s="33">
        <v>11176734.6114829</v>
      </c>
      <c r="L60" s="33">
        <v>22914480.6579207</v>
      </c>
      <c r="M60" s="33">
        <f t="shared" si="2"/>
        <v>34091215.269403599</v>
      </c>
    </row>
    <row r="61" spans="1:13" x14ac:dyDescent="0.2">
      <c r="A61" s="1" t="s">
        <v>57</v>
      </c>
      <c r="B61" s="22" t="s">
        <v>176</v>
      </c>
      <c r="C61" s="33">
        <v>9878.8880013824637</v>
      </c>
      <c r="D61" s="33">
        <v>15037.807404148192</v>
      </c>
      <c r="E61" s="33">
        <f t="shared" si="0"/>
        <v>24916.695405530656</v>
      </c>
      <c r="F61" s="33"/>
      <c r="G61" s="33">
        <v>9859.1971609027205</v>
      </c>
      <c r="H61" s="33">
        <v>14972.0810129657</v>
      </c>
      <c r="I61" s="33">
        <f t="shared" si="1"/>
        <v>24831.278173868421</v>
      </c>
      <c r="J61" s="33"/>
      <c r="K61" s="33">
        <v>30637175.968851995</v>
      </c>
      <c r="L61" s="33">
        <v>30136998.013286699</v>
      </c>
      <c r="M61" s="33">
        <f t="shared" si="2"/>
        <v>60774173.982138693</v>
      </c>
    </row>
    <row r="62" spans="1:13" x14ac:dyDescent="0.2">
      <c r="A62" s="1" t="s">
        <v>58</v>
      </c>
      <c r="B62" s="22" t="s">
        <v>177</v>
      </c>
      <c r="C62" s="33">
        <v>98.664993946360482</v>
      </c>
      <c r="D62" s="33">
        <v>19321.303601002601</v>
      </c>
      <c r="E62" s="33">
        <f t="shared" si="0"/>
        <v>19419.968594948961</v>
      </c>
      <c r="F62" s="33"/>
      <c r="G62" s="33">
        <v>98.506822088136687</v>
      </c>
      <c r="H62" s="33">
        <v>19222.42636541793</v>
      </c>
      <c r="I62" s="33">
        <f t="shared" si="1"/>
        <v>19320.933187506067</v>
      </c>
      <c r="J62" s="33"/>
      <c r="K62" s="33">
        <v>236480.50601265579</v>
      </c>
      <c r="L62" s="33">
        <v>49242002.847652562</v>
      </c>
      <c r="M62" s="33">
        <f t="shared" si="2"/>
        <v>49478483.353665218</v>
      </c>
    </row>
    <row r="63" spans="1:13" x14ac:dyDescent="0.2">
      <c r="A63" s="1" t="s">
        <v>59</v>
      </c>
      <c r="B63" s="22" t="s">
        <v>178</v>
      </c>
      <c r="C63" s="33">
        <v>0</v>
      </c>
      <c r="D63" s="33">
        <v>4932.0749516175301</v>
      </c>
      <c r="E63" s="33">
        <f t="shared" si="0"/>
        <v>4932.0749516175301</v>
      </c>
      <c r="F63" s="33"/>
      <c r="G63" s="33">
        <v>0</v>
      </c>
      <c r="H63" s="33">
        <v>4889.8330461407304</v>
      </c>
      <c r="I63" s="33">
        <f t="shared" si="1"/>
        <v>4889.8330461407304</v>
      </c>
      <c r="J63" s="33"/>
      <c r="K63" s="33">
        <v>0</v>
      </c>
      <c r="L63" s="33">
        <v>14711371.160534799</v>
      </c>
      <c r="M63" s="33">
        <f t="shared" si="2"/>
        <v>14711371.160534799</v>
      </c>
    </row>
    <row r="64" spans="1:13" x14ac:dyDescent="0.2">
      <c r="A64" s="1" t="s">
        <v>60</v>
      </c>
      <c r="B64" s="22" t="s">
        <v>179</v>
      </c>
      <c r="C64" s="33">
        <v>237.1144506998462</v>
      </c>
      <c r="D64" s="33">
        <v>6979.3229067335224</v>
      </c>
      <c r="E64" s="33">
        <f t="shared" si="0"/>
        <v>7216.4373574333686</v>
      </c>
      <c r="F64" s="33"/>
      <c r="G64" s="33">
        <v>236.67952995817541</v>
      </c>
      <c r="H64" s="33">
        <v>6933.0882814885572</v>
      </c>
      <c r="I64" s="33">
        <f t="shared" si="1"/>
        <v>7169.7678114467326</v>
      </c>
      <c r="J64" s="33"/>
      <c r="K64" s="33">
        <v>618230.05832961015</v>
      </c>
      <c r="L64" s="33">
        <v>14668251.047549518</v>
      </c>
      <c r="M64" s="33">
        <f t="shared" si="2"/>
        <v>15286481.105879128</v>
      </c>
    </row>
    <row r="65" spans="1:13" x14ac:dyDescent="0.2">
      <c r="A65" s="1" t="s">
        <v>61</v>
      </c>
      <c r="B65" s="22" t="s">
        <v>180</v>
      </c>
      <c r="C65" s="33">
        <v>0</v>
      </c>
      <c r="D65" s="33">
        <v>27763.329497035895</v>
      </c>
      <c r="E65" s="33">
        <f t="shared" si="0"/>
        <v>27763.329497035895</v>
      </c>
      <c r="F65" s="33"/>
      <c r="G65" s="33">
        <v>0</v>
      </c>
      <c r="H65" s="33">
        <v>27640.891321390201</v>
      </c>
      <c r="I65" s="33">
        <f t="shared" si="1"/>
        <v>27640.891321390201</v>
      </c>
      <c r="J65" s="33"/>
      <c r="K65" s="33">
        <v>0</v>
      </c>
      <c r="L65" s="33">
        <v>49479958.385347702</v>
      </c>
      <c r="M65" s="33">
        <f t="shared" si="2"/>
        <v>49479958.385347702</v>
      </c>
    </row>
    <row r="66" spans="1:13" x14ac:dyDescent="0.2">
      <c r="A66" s="1" t="s">
        <v>62</v>
      </c>
      <c r="B66" s="22" t="s">
        <v>181</v>
      </c>
      <c r="C66" s="33">
        <v>712.62058159784283</v>
      </c>
      <c r="D66" s="33">
        <v>13746.131230165578</v>
      </c>
      <c r="E66" s="33">
        <f t="shared" si="0"/>
        <v>14458.751811763421</v>
      </c>
      <c r="F66" s="33"/>
      <c r="G66" s="33">
        <v>708.2894872933357</v>
      </c>
      <c r="H66" s="33">
        <v>13651.4034864393</v>
      </c>
      <c r="I66" s="33">
        <f t="shared" si="1"/>
        <v>14359.692973732635</v>
      </c>
      <c r="J66" s="33"/>
      <c r="K66" s="33">
        <v>1241600.6924446002</v>
      </c>
      <c r="L66" s="33">
        <v>20720153.0857784</v>
      </c>
      <c r="M66" s="33">
        <f t="shared" si="2"/>
        <v>21961753.778223</v>
      </c>
    </row>
    <row r="67" spans="1:13" x14ac:dyDescent="0.2">
      <c r="A67" s="1" t="s">
        <v>63</v>
      </c>
      <c r="B67" s="22" t="s">
        <v>182</v>
      </c>
      <c r="C67" s="33">
        <v>5333.3956605891944</v>
      </c>
      <c r="D67" s="33">
        <v>37761.294885638745</v>
      </c>
      <c r="E67" s="33">
        <f t="shared" si="0"/>
        <v>43094.690546227939</v>
      </c>
      <c r="F67" s="33"/>
      <c r="G67" s="33">
        <v>5280.0336342850496</v>
      </c>
      <c r="H67" s="33">
        <v>37550.354715606198</v>
      </c>
      <c r="I67" s="33">
        <f t="shared" si="1"/>
        <v>42830.388349891247</v>
      </c>
      <c r="J67" s="33"/>
      <c r="K67" s="33">
        <v>11639994.423328698</v>
      </c>
      <c r="L67" s="33">
        <v>52868251.538913399</v>
      </c>
      <c r="M67" s="33">
        <f t="shared" si="2"/>
        <v>64508245.962242097</v>
      </c>
    </row>
    <row r="68" spans="1:13" x14ac:dyDescent="0.2">
      <c r="A68" s="1" t="s">
        <v>64</v>
      </c>
      <c r="B68" s="22" t="s">
        <v>183</v>
      </c>
      <c r="C68" s="33">
        <v>263.70263313483883</v>
      </c>
      <c r="D68" s="33">
        <v>33816.51599860219</v>
      </c>
      <c r="E68" s="33">
        <f t="shared" si="0"/>
        <v>34080.218631737029</v>
      </c>
      <c r="F68" s="33"/>
      <c r="G68" s="33">
        <v>261.76245218492113</v>
      </c>
      <c r="H68" s="33">
        <v>33719.9583986422</v>
      </c>
      <c r="I68" s="33">
        <f t="shared" si="1"/>
        <v>33981.720850827121</v>
      </c>
      <c r="J68" s="33"/>
      <c r="K68" s="33">
        <v>678088.01462312043</v>
      </c>
      <c r="L68" s="33">
        <v>44583952.4258532</v>
      </c>
      <c r="M68" s="33">
        <f t="shared" si="2"/>
        <v>45262040.440476321</v>
      </c>
    </row>
    <row r="69" spans="1:13" x14ac:dyDescent="0.2">
      <c r="A69" s="1" t="s">
        <v>65</v>
      </c>
      <c r="B69" s="22" t="s">
        <v>184</v>
      </c>
      <c r="C69" s="33">
        <v>1.5349042981902095</v>
      </c>
      <c r="D69" s="33">
        <v>30.340113517405396</v>
      </c>
      <c r="E69" s="33">
        <f t="shared" ref="E69:E120" si="3">SUM(C69+D69)</f>
        <v>31.875017815595605</v>
      </c>
      <c r="F69" s="33"/>
      <c r="G69" s="33">
        <v>1.5349042981902095</v>
      </c>
      <c r="H69" s="33">
        <v>29.960056014323701</v>
      </c>
      <c r="I69" s="33">
        <f t="shared" ref="I69:I120" si="4">SUM(G69+H69)</f>
        <v>31.494960312513911</v>
      </c>
      <c r="J69" s="33"/>
      <c r="K69" s="33">
        <v>3719.2318444593911</v>
      </c>
      <c r="L69" s="33">
        <v>48900.273996873999</v>
      </c>
      <c r="M69" s="33">
        <f t="shared" ref="M69:M120" si="5">SUM(K69+L69)</f>
        <v>52619.50584133339</v>
      </c>
    </row>
    <row r="70" spans="1:13" x14ac:dyDescent="0.2">
      <c r="A70" s="1" t="s">
        <v>66</v>
      </c>
      <c r="B70" s="22" t="s">
        <v>185</v>
      </c>
      <c r="C70" s="33">
        <v>1002.9663352414873</v>
      </c>
      <c r="D70" s="33">
        <v>1840.8310411340672</v>
      </c>
      <c r="E70" s="33">
        <f t="shared" si="3"/>
        <v>2843.7973763755544</v>
      </c>
      <c r="F70" s="33"/>
      <c r="G70" s="33">
        <v>1001.2594729086802</v>
      </c>
      <c r="H70" s="33">
        <v>1834.3987505730995</v>
      </c>
      <c r="I70" s="33">
        <f t="shared" si="4"/>
        <v>2835.6582234817797</v>
      </c>
      <c r="J70" s="33"/>
      <c r="K70" s="33">
        <v>2093713.7018458308</v>
      </c>
      <c r="L70" s="33">
        <v>2990075.8627984454</v>
      </c>
      <c r="M70" s="33">
        <f t="shared" si="5"/>
        <v>5083789.5646442762</v>
      </c>
    </row>
    <row r="71" spans="1:13" x14ac:dyDescent="0.2">
      <c r="A71" s="1" t="s">
        <v>67</v>
      </c>
      <c r="B71" s="22" t="s">
        <v>186</v>
      </c>
      <c r="C71" s="33">
        <v>0</v>
      </c>
      <c r="D71" s="33">
        <v>1377.8259574022857</v>
      </c>
      <c r="E71" s="33">
        <f t="shared" si="3"/>
        <v>1377.8259574022857</v>
      </c>
      <c r="F71" s="33"/>
      <c r="G71" s="33">
        <v>0</v>
      </c>
      <c r="H71" s="33">
        <v>1360.33513985781</v>
      </c>
      <c r="I71" s="33">
        <f t="shared" si="4"/>
        <v>1360.33513985781</v>
      </c>
      <c r="J71" s="33"/>
      <c r="K71" s="33">
        <v>0</v>
      </c>
      <c r="L71" s="33">
        <v>2334977.0039195199</v>
      </c>
      <c r="M71" s="33">
        <f t="shared" si="5"/>
        <v>2334977.0039195199</v>
      </c>
    </row>
    <row r="72" spans="1:13" x14ac:dyDescent="0.2">
      <c r="A72" s="1" t="s">
        <v>68</v>
      </c>
      <c r="B72" s="22" t="s">
        <v>187</v>
      </c>
      <c r="C72" s="33">
        <v>0</v>
      </c>
      <c r="D72" s="33">
        <v>10320.969053303257</v>
      </c>
      <c r="E72" s="33">
        <f t="shared" si="3"/>
        <v>10320.969053303257</v>
      </c>
      <c r="F72" s="33"/>
      <c r="G72" s="33">
        <v>0</v>
      </c>
      <c r="H72" s="33">
        <v>10274.7572279428</v>
      </c>
      <c r="I72" s="33">
        <f t="shared" si="4"/>
        <v>10274.7572279428</v>
      </c>
      <c r="J72" s="33"/>
      <c r="K72" s="33">
        <v>0</v>
      </c>
      <c r="L72" s="33">
        <v>27505005.6164678</v>
      </c>
      <c r="M72" s="33">
        <f t="shared" si="5"/>
        <v>27505005.6164678</v>
      </c>
    </row>
    <row r="73" spans="1:13" x14ac:dyDescent="0.2">
      <c r="A73" s="1" t="s">
        <v>69</v>
      </c>
      <c r="B73" s="22" t="s">
        <v>188</v>
      </c>
      <c r="C73" s="33">
        <v>228.28963604211503</v>
      </c>
      <c r="D73" s="33">
        <v>1429.2453684706566</v>
      </c>
      <c r="E73" s="33">
        <f t="shared" si="3"/>
        <v>1657.5350045127716</v>
      </c>
      <c r="F73" s="33"/>
      <c r="G73" s="33">
        <v>227.03520409079511</v>
      </c>
      <c r="H73" s="33">
        <v>1417.21523259385</v>
      </c>
      <c r="I73" s="33">
        <f t="shared" si="4"/>
        <v>1644.2504366846451</v>
      </c>
      <c r="J73" s="33"/>
      <c r="K73" s="33">
        <v>663518.7332292241</v>
      </c>
      <c r="L73" s="33">
        <v>2500241.9309489001</v>
      </c>
      <c r="M73" s="33">
        <f t="shared" si="5"/>
        <v>3163760.6641781242</v>
      </c>
    </row>
    <row r="74" spans="1:13" x14ac:dyDescent="0.2">
      <c r="A74" s="1" t="s">
        <v>70</v>
      </c>
      <c r="B74" s="22" t="s">
        <v>189</v>
      </c>
      <c r="C74" s="33">
        <v>147.97421133342431</v>
      </c>
      <c r="D74" s="33">
        <v>510.31005136268203</v>
      </c>
      <c r="E74" s="33">
        <f t="shared" si="3"/>
        <v>658.28426269610634</v>
      </c>
      <c r="F74" s="33"/>
      <c r="G74" s="33">
        <v>147.62442377887595</v>
      </c>
      <c r="H74" s="33">
        <v>507.859205637667</v>
      </c>
      <c r="I74" s="33">
        <f t="shared" si="4"/>
        <v>655.48362941654295</v>
      </c>
      <c r="J74" s="33"/>
      <c r="K74" s="33">
        <v>387490.79329639603</v>
      </c>
      <c r="L74" s="33">
        <v>943413.42916637799</v>
      </c>
      <c r="M74" s="33">
        <f t="shared" si="5"/>
        <v>1330904.222462774</v>
      </c>
    </row>
    <row r="75" spans="1:13" x14ac:dyDescent="0.2">
      <c r="A75" s="1" t="s">
        <v>71</v>
      </c>
      <c r="B75" s="22" t="s">
        <v>190</v>
      </c>
      <c r="C75" s="33">
        <v>0</v>
      </c>
      <c r="D75" s="33">
        <v>21928.148306532101</v>
      </c>
      <c r="E75" s="33">
        <f t="shared" si="3"/>
        <v>21928.148306532101</v>
      </c>
      <c r="F75" s="33"/>
      <c r="G75" s="33">
        <v>0</v>
      </c>
      <c r="H75" s="33">
        <v>21749.3992998906</v>
      </c>
      <c r="I75" s="33">
        <f t="shared" si="4"/>
        <v>21749.3992998906</v>
      </c>
      <c r="J75" s="33"/>
      <c r="K75" s="33">
        <v>0</v>
      </c>
      <c r="L75" s="33">
        <v>47577841.269332103</v>
      </c>
      <c r="M75" s="33">
        <f t="shared" si="5"/>
        <v>47577841.269332103</v>
      </c>
    </row>
    <row r="76" spans="1:13" x14ac:dyDescent="0.2">
      <c r="A76" s="1" t="s">
        <v>72</v>
      </c>
      <c r="B76" s="22" t="s">
        <v>191</v>
      </c>
      <c r="C76" s="33">
        <v>0</v>
      </c>
      <c r="D76" s="33">
        <v>2664.1019894805277</v>
      </c>
      <c r="E76" s="33">
        <f t="shared" si="3"/>
        <v>2664.1019894805277</v>
      </c>
      <c r="F76" s="33"/>
      <c r="G76" s="33">
        <v>0</v>
      </c>
      <c r="H76" s="33">
        <v>2635.5895797092398</v>
      </c>
      <c r="I76" s="33">
        <f t="shared" si="4"/>
        <v>2635.5895797092398</v>
      </c>
      <c r="J76" s="33"/>
      <c r="K76" s="33">
        <v>0</v>
      </c>
      <c r="L76" s="33">
        <v>6878834.25663717</v>
      </c>
      <c r="M76" s="33">
        <f t="shared" si="5"/>
        <v>6878834.25663717</v>
      </c>
    </row>
    <row r="77" spans="1:13" x14ac:dyDescent="0.2">
      <c r="A77" s="1" t="s">
        <v>73</v>
      </c>
      <c r="B77" s="22" t="s">
        <v>192</v>
      </c>
      <c r="C77" s="33">
        <v>0</v>
      </c>
      <c r="D77" s="33">
        <v>15881.797312401264</v>
      </c>
      <c r="E77" s="33">
        <f t="shared" si="3"/>
        <v>15881.797312401264</v>
      </c>
      <c r="F77" s="33"/>
      <c r="G77" s="33">
        <v>0</v>
      </c>
      <c r="H77" s="33">
        <v>15788.8411581867</v>
      </c>
      <c r="I77" s="33">
        <f t="shared" si="4"/>
        <v>15788.8411581867</v>
      </c>
      <c r="J77" s="33"/>
      <c r="K77" s="33">
        <v>0</v>
      </c>
      <c r="L77" s="33">
        <v>29816960.545405898</v>
      </c>
      <c r="M77" s="33">
        <f t="shared" si="5"/>
        <v>29816960.545405898</v>
      </c>
    </row>
    <row r="78" spans="1:13" x14ac:dyDescent="0.2">
      <c r="A78" s="1" t="s">
        <v>74</v>
      </c>
      <c r="B78" s="22" t="s">
        <v>193</v>
      </c>
      <c r="C78" s="33">
        <v>0</v>
      </c>
      <c r="D78" s="33">
        <v>675.91960571237485</v>
      </c>
      <c r="E78" s="33">
        <f t="shared" si="3"/>
        <v>675.91960571237485</v>
      </c>
      <c r="F78" s="33"/>
      <c r="G78" s="33">
        <v>0</v>
      </c>
      <c r="H78" s="33">
        <v>649.56646223331495</v>
      </c>
      <c r="I78" s="33">
        <f t="shared" si="4"/>
        <v>649.56646223331495</v>
      </c>
      <c r="J78" s="33"/>
      <c r="K78" s="33">
        <v>0</v>
      </c>
      <c r="L78" s="33">
        <v>1255896.7196396</v>
      </c>
      <c r="M78" s="33">
        <f t="shared" si="5"/>
        <v>1255896.7196396</v>
      </c>
    </row>
    <row r="79" spans="1:13" x14ac:dyDescent="0.2">
      <c r="A79" s="1" t="s">
        <v>75</v>
      </c>
      <c r="B79" s="22" t="s">
        <v>194</v>
      </c>
      <c r="C79" s="33">
        <v>504.77691719064615</v>
      </c>
      <c r="D79" s="33">
        <v>1825.8856207042122</v>
      </c>
      <c r="E79" s="33">
        <f t="shared" si="3"/>
        <v>2330.6625378948584</v>
      </c>
      <c r="F79" s="33"/>
      <c r="G79" s="33">
        <v>503.09549850999588</v>
      </c>
      <c r="H79" s="33">
        <v>1808.0326626749199</v>
      </c>
      <c r="I79" s="33">
        <f t="shared" si="4"/>
        <v>2311.1281611849158</v>
      </c>
      <c r="J79" s="33"/>
      <c r="K79" s="33">
        <v>992428.15383522492</v>
      </c>
      <c r="L79" s="33">
        <v>3734083.2100216402</v>
      </c>
      <c r="M79" s="33">
        <f t="shared" si="5"/>
        <v>4726511.3638568651</v>
      </c>
    </row>
    <row r="80" spans="1:13" x14ac:dyDescent="0.2">
      <c r="A80" s="1" t="s">
        <v>78</v>
      </c>
      <c r="B80" s="22" t="s">
        <v>197</v>
      </c>
      <c r="C80" s="33">
        <v>858.20932769051683</v>
      </c>
      <c r="D80" s="33">
        <v>1471.0343042094653</v>
      </c>
      <c r="E80" s="33">
        <f t="shared" si="3"/>
        <v>2329.2436318999821</v>
      </c>
      <c r="F80" s="33"/>
      <c r="G80" s="33">
        <v>855.79029113344313</v>
      </c>
      <c r="H80" s="33">
        <v>1462.8390114774893</v>
      </c>
      <c r="I80" s="33">
        <f t="shared" si="4"/>
        <v>2318.6293026109324</v>
      </c>
      <c r="J80" s="33"/>
      <c r="K80" s="33">
        <v>1141722.2087369498</v>
      </c>
      <c r="L80" s="33">
        <v>2050385.5581121452</v>
      </c>
      <c r="M80" s="33">
        <f t="shared" si="5"/>
        <v>3192107.766849095</v>
      </c>
    </row>
    <row r="81" spans="1:13" x14ac:dyDescent="0.2">
      <c r="A81" s="1" t="s">
        <v>76</v>
      </c>
      <c r="B81" s="22" t="s">
        <v>195</v>
      </c>
      <c r="C81" s="33">
        <v>951.72508612017191</v>
      </c>
      <c r="D81" s="33">
        <v>7803.7309192273769</v>
      </c>
      <c r="E81" s="33">
        <f t="shared" si="3"/>
        <v>8755.4560053475489</v>
      </c>
      <c r="F81" s="33"/>
      <c r="G81" s="33">
        <v>951.24890626193246</v>
      </c>
      <c r="H81" s="33">
        <v>7772.3717474917603</v>
      </c>
      <c r="I81" s="33">
        <f t="shared" si="4"/>
        <v>8723.6206537536927</v>
      </c>
      <c r="J81" s="33"/>
      <c r="K81" s="33">
        <v>2454556.3781016394</v>
      </c>
      <c r="L81" s="33">
        <v>13943382.182705799</v>
      </c>
      <c r="M81" s="33">
        <f t="shared" si="5"/>
        <v>16397938.560807439</v>
      </c>
    </row>
    <row r="82" spans="1:13" x14ac:dyDescent="0.2">
      <c r="A82" s="1" t="s">
        <v>77</v>
      </c>
      <c r="B82" s="22" t="s">
        <v>196</v>
      </c>
      <c r="C82" s="33">
        <v>0</v>
      </c>
      <c r="D82" s="33">
        <v>0</v>
      </c>
      <c r="E82" s="33">
        <f t="shared" si="3"/>
        <v>0</v>
      </c>
      <c r="F82" s="33"/>
      <c r="G82" s="33">
        <v>0</v>
      </c>
      <c r="H82" s="33">
        <v>0</v>
      </c>
      <c r="I82" s="33">
        <f t="shared" si="4"/>
        <v>0</v>
      </c>
      <c r="J82" s="33"/>
      <c r="K82" s="33">
        <v>0</v>
      </c>
      <c r="L82" s="33">
        <v>0</v>
      </c>
      <c r="M82" s="33">
        <f t="shared" si="5"/>
        <v>0</v>
      </c>
    </row>
    <row r="83" spans="1:13" x14ac:dyDescent="0.2">
      <c r="A83" s="1" t="s">
        <v>79</v>
      </c>
      <c r="B83" s="22" t="s">
        <v>198</v>
      </c>
      <c r="C83" s="33">
        <v>874.22756895865768</v>
      </c>
      <c r="D83" s="33">
        <v>7812.7971388778396</v>
      </c>
      <c r="E83" s="33">
        <f t="shared" si="3"/>
        <v>8687.0247078364973</v>
      </c>
      <c r="F83" s="33"/>
      <c r="G83" s="33">
        <v>872.05347382750642</v>
      </c>
      <c r="H83" s="33">
        <v>7779.6385953934796</v>
      </c>
      <c r="I83" s="33">
        <f t="shared" si="4"/>
        <v>8651.692069220986</v>
      </c>
      <c r="J83" s="33"/>
      <c r="K83" s="33">
        <v>1850879.1740573104</v>
      </c>
      <c r="L83" s="33">
        <v>12713283.019064199</v>
      </c>
      <c r="M83" s="33">
        <f t="shared" si="5"/>
        <v>14564162.19312151</v>
      </c>
    </row>
    <row r="84" spans="1:13" x14ac:dyDescent="0.2">
      <c r="A84" s="1" t="s">
        <v>80</v>
      </c>
      <c r="B84" s="22" t="s">
        <v>199</v>
      </c>
      <c r="C84" s="33">
        <v>2246.3150659673884</v>
      </c>
      <c r="D84" s="33">
        <v>8456.1044283337342</v>
      </c>
      <c r="E84" s="33">
        <f t="shared" si="3"/>
        <v>10702.419494301123</v>
      </c>
      <c r="F84" s="33"/>
      <c r="G84" s="33">
        <v>2232.9835197231096</v>
      </c>
      <c r="H84" s="33">
        <v>8403.7286674912393</v>
      </c>
      <c r="I84" s="33">
        <f t="shared" si="4"/>
        <v>10636.712187214349</v>
      </c>
      <c r="J84" s="33"/>
      <c r="K84" s="33">
        <v>6471637.4641314391</v>
      </c>
      <c r="L84" s="33">
        <v>16403126.1804842</v>
      </c>
      <c r="M84" s="33">
        <f t="shared" si="5"/>
        <v>22874763.644615639</v>
      </c>
    </row>
    <row r="85" spans="1:13" x14ac:dyDescent="0.2">
      <c r="A85" s="1" t="s">
        <v>81</v>
      </c>
      <c r="B85" s="22" t="s">
        <v>200</v>
      </c>
      <c r="C85" s="33">
        <v>514.03928053342145</v>
      </c>
      <c r="D85" s="33">
        <v>522.16474933631264</v>
      </c>
      <c r="E85" s="33">
        <f t="shared" si="3"/>
        <v>1036.2040298697341</v>
      </c>
      <c r="F85" s="33"/>
      <c r="G85" s="33">
        <v>511.08638046867895</v>
      </c>
      <c r="H85" s="33">
        <v>515.67547048400297</v>
      </c>
      <c r="I85" s="33">
        <f t="shared" si="4"/>
        <v>1026.7618509526819</v>
      </c>
      <c r="J85" s="33"/>
      <c r="K85" s="33">
        <v>1402340.4046428001</v>
      </c>
      <c r="L85" s="33">
        <v>1043261.22404535</v>
      </c>
      <c r="M85" s="33">
        <f t="shared" si="5"/>
        <v>2445601.6286881501</v>
      </c>
    </row>
    <row r="86" spans="1:13" x14ac:dyDescent="0.2">
      <c r="A86" s="1" t="s">
        <v>82</v>
      </c>
      <c r="B86" s="22" t="s">
        <v>201</v>
      </c>
      <c r="C86" s="33">
        <v>2937.4544386681591</v>
      </c>
      <c r="D86" s="33">
        <v>15108.200809941642</v>
      </c>
      <c r="E86" s="33">
        <f t="shared" si="3"/>
        <v>18045.655248609801</v>
      </c>
      <c r="F86" s="33"/>
      <c r="G86" s="33">
        <v>2923.3870411790704</v>
      </c>
      <c r="H86" s="33">
        <v>14995.95696420821</v>
      </c>
      <c r="I86" s="33">
        <f t="shared" si="4"/>
        <v>17919.34400538728</v>
      </c>
      <c r="J86" s="33"/>
      <c r="K86" s="33">
        <v>7761922.5747956373</v>
      </c>
      <c r="L86" s="33">
        <v>30401989.451872882</v>
      </c>
      <c r="M86" s="33">
        <f t="shared" si="5"/>
        <v>38163912.026668519</v>
      </c>
    </row>
    <row r="87" spans="1:13" x14ac:dyDescent="0.2">
      <c r="A87" s="1" t="s">
        <v>83</v>
      </c>
      <c r="B87" s="22" t="s">
        <v>202</v>
      </c>
      <c r="C87" s="33">
        <v>15.436493860966493</v>
      </c>
      <c r="D87" s="33">
        <v>2370.5680103795457</v>
      </c>
      <c r="E87" s="33">
        <f t="shared" si="3"/>
        <v>2386.0045042405122</v>
      </c>
      <c r="F87" s="33"/>
      <c r="G87" s="33">
        <v>15.436493860966493</v>
      </c>
      <c r="H87" s="33">
        <v>2353.1597833247401</v>
      </c>
      <c r="I87" s="33">
        <f t="shared" si="4"/>
        <v>2368.5962771857066</v>
      </c>
      <c r="J87" s="33"/>
      <c r="K87" s="33">
        <v>28813.514651027508</v>
      </c>
      <c r="L87" s="33">
        <v>2817984.2087095301</v>
      </c>
      <c r="M87" s="33">
        <f t="shared" si="5"/>
        <v>2846797.7233605576</v>
      </c>
    </row>
    <row r="88" spans="1:13" x14ac:dyDescent="0.2">
      <c r="A88" s="1" t="s">
        <v>84</v>
      </c>
      <c r="B88" s="22" t="s">
        <v>203</v>
      </c>
      <c r="C88" s="33">
        <v>0</v>
      </c>
      <c r="D88" s="33">
        <v>3972.8131083577259</v>
      </c>
      <c r="E88" s="33">
        <f t="shared" si="3"/>
        <v>3972.8131083577259</v>
      </c>
      <c r="F88" s="33"/>
      <c r="G88" s="33">
        <v>0</v>
      </c>
      <c r="H88" s="33">
        <v>3942.0899518563101</v>
      </c>
      <c r="I88" s="33">
        <f t="shared" si="4"/>
        <v>3942.0899518563101</v>
      </c>
      <c r="J88" s="33"/>
      <c r="K88" s="33">
        <v>0</v>
      </c>
      <c r="L88" s="33">
        <v>8384230.2716674097</v>
      </c>
      <c r="M88" s="33">
        <f t="shared" si="5"/>
        <v>8384230.2716674097</v>
      </c>
    </row>
    <row r="89" spans="1:13" x14ac:dyDescent="0.2">
      <c r="A89" s="1" t="s">
        <v>85</v>
      </c>
      <c r="B89" s="22" t="s">
        <v>204</v>
      </c>
      <c r="C89" s="33">
        <v>1364.449582611122</v>
      </c>
      <c r="D89" s="33">
        <v>3923.7730968320498</v>
      </c>
      <c r="E89" s="33">
        <f t="shared" si="3"/>
        <v>5288.2226794431717</v>
      </c>
      <c r="F89" s="33"/>
      <c r="G89" s="33">
        <v>1359.0041079274897</v>
      </c>
      <c r="H89" s="33">
        <v>3897.0517830103199</v>
      </c>
      <c r="I89" s="33">
        <f t="shared" si="4"/>
        <v>5256.0558909378096</v>
      </c>
      <c r="J89" s="33"/>
      <c r="K89" s="33">
        <v>3077795.0831560604</v>
      </c>
      <c r="L89" s="33">
        <v>5134164.9350574203</v>
      </c>
      <c r="M89" s="33">
        <f t="shared" si="5"/>
        <v>8211960.0182134807</v>
      </c>
    </row>
    <row r="90" spans="1:13" x14ac:dyDescent="0.2">
      <c r="A90" s="1" t="s">
        <v>86</v>
      </c>
      <c r="B90" s="22" t="s">
        <v>205</v>
      </c>
      <c r="C90" s="33">
        <v>1920.5888926707394</v>
      </c>
      <c r="D90" s="33">
        <v>2456.6995923074301</v>
      </c>
      <c r="E90" s="33">
        <f t="shared" si="3"/>
        <v>4377.2884849781694</v>
      </c>
      <c r="F90" s="33"/>
      <c r="G90" s="33">
        <v>1909.42628450967</v>
      </c>
      <c r="H90" s="33">
        <v>2429.4114816981701</v>
      </c>
      <c r="I90" s="33">
        <f t="shared" si="4"/>
        <v>4338.8377662078401</v>
      </c>
      <c r="J90" s="33"/>
      <c r="K90" s="33">
        <v>4749526.0870939596</v>
      </c>
      <c r="L90" s="33">
        <v>5070228.2276920704</v>
      </c>
      <c r="M90" s="33">
        <f t="shared" si="5"/>
        <v>9819754.31478603</v>
      </c>
    </row>
    <row r="91" spans="1:13" x14ac:dyDescent="0.2">
      <c r="A91" s="1" t="s">
        <v>87</v>
      </c>
      <c r="B91" s="22" t="s">
        <v>206</v>
      </c>
      <c r="C91" s="33">
        <v>227.55726020362374</v>
      </c>
      <c r="D91" s="33">
        <v>953.94390423589027</v>
      </c>
      <c r="E91" s="33">
        <f t="shared" si="3"/>
        <v>1181.501164439514</v>
      </c>
      <c r="F91" s="33"/>
      <c r="G91" s="33">
        <v>227.0869506277171</v>
      </c>
      <c r="H91" s="33">
        <v>947.51990322481799</v>
      </c>
      <c r="I91" s="33">
        <f t="shared" si="4"/>
        <v>1174.6068538525351</v>
      </c>
      <c r="J91" s="33"/>
      <c r="K91" s="33">
        <v>396810.40666141105</v>
      </c>
      <c r="L91" s="33">
        <v>1556962.4051258001</v>
      </c>
      <c r="M91" s="33">
        <f t="shared" si="5"/>
        <v>1953772.8117872111</v>
      </c>
    </row>
    <row r="92" spans="1:13" x14ac:dyDescent="0.2">
      <c r="A92" s="1" t="s">
        <v>88</v>
      </c>
      <c r="B92" s="22" t="s">
        <v>207</v>
      </c>
      <c r="C92" s="33">
        <v>310.32865869814646</v>
      </c>
      <c r="D92" s="33">
        <v>929.50706745126331</v>
      </c>
      <c r="E92" s="33">
        <f t="shared" si="3"/>
        <v>1239.8357261494098</v>
      </c>
      <c r="F92" s="33"/>
      <c r="G92" s="33">
        <v>309.662214371348</v>
      </c>
      <c r="H92" s="33">
        <v>922.984344642618</v>
      </c>
      <c r="I92" s="33">
        <f t="shared" si="4"/>
        <v>1232.646559013966</v>
      </c>
      <c r="J92" s="33"/>
      <c r="K92" s="33">
        <v>861289.13783340971</v>
      </c>
      <c r="L92" s="33">
        <v>1601869.40764689</v>
      </c>
      <c r="M92" s="33">
        <f t="shared" si="5"/>
        <v>2463158.5454802997</v>
      </c>
    </row>
    <row r="93" spans="1:13" x14ac:dyDescent="0.2">
      <c r="A93" s="1" t="s">
        <v>89</v>
      </c>
      <c r="B93" s="22" t="s">
        <v>208</v>
      </c>
      <c r="C93" s="33">
        <v>129.59437670379339</v>
      </c>
      <c r="D93" s="33">
        <v>4764.8873787701687</v>
      </c>
      <c r="E93" s="33">
        <f t="shared" si="3"/>
        <v>4894.481755473962</v>
      </c>
      <c r="F93" s="33"/>
      <c r="G93" s="33">
        <v>128.50781203092902</v>
      </c>
      <c r="H93" s="33">
        <v>4708.3402450062204</v>
      </c>
      <c r="I93" s="33">
        <f t="shared" si="4"/>
        <v>4836.8480570371494</v>
      </c>
      <c r="J93" s="33"/>
      <c r="K93" s="33">
        <v>245161.52811710723</v>
      </c>
      <c r="L93" s="33">
        <v>7076818.9460620899</v>
      </c>
      <c r="M93" s="33">
        <f t="shared" si="5"/>
        <v>7321980.4741791971</v>
      </c>
    </row>
    <row r="94" spans="1:13" x14ac:dyDescent="0.2">
      <c r="A94" s="1" t="s">
        <v>90</v>
      </c>
      <c r="B94" s="22" t="s">
        <v>209</v>
      </c>
      <c r="C94" s="33">
        <v>176.1939541347856</v>
      </c>
      <c r="D94" s="33">
        <v>6546.9347185642337</v>
      </c>
      <c r="E94" s="33">
        <f t="shared" si="3"/>
        <v>6723.1286726990193</v>
      </c>
      <c r="F94" s="33"/>
      <c r="G94" s="33">
        <v>175.62484290356679</v>
      </c>
      <c r="H94" s="33">
        <v>6525.3084212517588</v>
      </c>
      <c r="I94" s="33">
        <f t="shared" si="4"/>
        <v>6700.9332641553256</v>
      </c>
      <c r="J94" s="33"/>
      <c r="K94" s="33">
        <v>408000.0026105009</v>
      </c>
      <c r="L94" s="33">
        <v>12347793.334152961</v>
      </c>
      <c r="M94" s="33">
        <f t="shared" si="5"/>
        <v>12755793.336763462</v>
      </c>
    </row>
    <row r="95" spans="1:13" x14ac:dyDescent="0.2">
      <c r="A95" s="1" t="s">
        <v>91</v>
      </c>
      <c r="B95" s="22" t="s">
        <v>210</v>
      </c>
      <c r="C95" s="33">
        <v>108.07485337159</v>
      </c>
      <c r="D95" s="33">
        <v>509.23911421455438</v>
      </c>
      <c r="E95" s="33">
        <f t="shared" si="3"/>
        <v>617.31396758614437</v>
      </c>
      <c r="F95" s="33"/>
      <c r="G95" s="33">
        <v>107.65685639333401</v>
      </c>
      <c r="H95" s="33">
        <v>501.00162315236298</v>
      </c>
      <c r="I95" s="33">
        <f t="shared" si="4"/>
        <v>608.65847954569699</v>
      </c>
      <c r="J95" s="33"/>
      <c r="K95" s="33">
        <v>303140.48074693605</v>
      </c>
      <c r="L95" s="33">
        <v>1016037.35755392</v>
      </c>
      <c r="M95" s="33">
        <f t="shared" si="5"/>
        <v>1319177.8383008561</v>
      </c>
    </row>
    <row r="96" spans="1:13" x14ac:dyDescent="0.2">
      <c r="A96" s="1" t="s">
        <v>92</v>
      </c>
      <c r="B96" s="22" t="s">
        <v>211</v>
      </c>
      <c r="C96" s="33">
        <v>2838.6858881829667</v>
      </c>
      <c r="D96" s="33">
        <v>11050.3644616492</v>
      </c>
      <c r="E96" s="33">
        <f t="shared" si="3"/>
        <v>13889.050349832167</v>
      </c>
      <c r="F96" s="33"/>
      <c r="G96" s="33">
        <v>2811.581664077441</v>
      </c>
      <c r="H96" s="33">
        <v>10895.41179340712</v>
      </c>
      <c r="I96" s="33">
        <f t="shared" si="4"/>
        <v>13706.993457484561</v>
      </c>
      <c r="J96" s="33"/>
      <c r="K96" s="33">
        <v>6928203.0053375661</v>
      </c>
      <c r="L96" s="33">
        <v>16231662.23256696</v>
      </c>
      <c r="M96" s="33">
        <f t="shared" si="5"/>
        <v>23159865.237904526</v>
      </c>
    </row>
    <row r="97" spans="1:13" x14ac:dyDescent="0.2">
      <c r="A97" s="1" t="s">
        <v>93</v>
      </c>
      <c r="B97" s="22" t="s">
        <v>212</v>
      </c>
      <c r="C97" s="33">
        <v>641.3299376198313</v>
      </c>
      <c r="D97" s="33">
        <v>1000.924705922602</v>
      </c>
      <c r="E97" s="33">
        <f t="shared" si="3"/>
        <v>1642.2546435424333</v>
      </c>
      <c r="F97" s="33"/>
      <c r="G97" s="33">
        <v>639.50587909358501</v>
      </c>
      <c r="H97" s="33">
        <v>986.82171196699096</v>
      </c>
      <c r="I97" s="33">
        <f t="shared" si="4"/>
        <v>1626.327591060576</v>
      </c>
      <c r="J97" s="33"/>
      <c r="K97" s="33">
        <v>1632629.3800294499</v>
      </c>
      <c r="L97" s="33">
        <v>1555364.29786234</v>
      </c>
      <c r="M97" s="33">
        <f t="shared" si="5"/>
        <v>3187993.6778917899</v>
      </c>
    </row>
    <row r="98" spans="1:13" x14ac:dyDescent="0.2">
      <c r="A98" s="1" t="s">
        <v>94</v>
      </c>
      <c r="B98" s="22" t="s">
        <v>213</v>
      </c>
      <c r="C98" s="33">
        <v>0</v>
      </c>
      <c r="D98" s="33">
        <v>50388.440471751048</v>
      </c>
      <c r="E98" s="33">
        <f t="shared" si="3"/>
        <v>50388.440471751048</v>
      </c>
      <c r="F98" s="33"/>
      <c r="G98" s="33">
        <v>0</v>
      </c>
      <c r="H98" s="33">
        <v>50051.602241125598</v>
      </c>
      <c r="I98" s="33">
        <f t="shared" si="4"/>
        <v>50051.602241125598</v>
      </c>
      <c r="J98" s="33"/>
      <c r="K98" s="33">
        <v>0</v>
      </c>
      <c r="L98" s="33">
        <v>95991205.798624396</v>
      </c>
      <c r="M98" s="33">
        <f t="shared" si="5"/>
        <v>95991205.798624396</v>
      </c>
    </row>
    <row r="99" spans="1:13" x14ac:dyDescent="0.2">
      <c r="A99" s="1" t="s">
        <v>96</v>
      </c>
      <c r="B99" s="22" t="s">
        <v>215</v>
      </c>
      <c r="C99" s="33">
        <v>0</v>
      </c>
      <c r="D99" s="33">
        <v>44232.786251556739</v>
      </c>
      <c r="E99" s="33">
        <f t="shared" si="3"/>
        <v>44232.786251556739</v>
      </c>
      <c r="F99" s="33"/>
      <c r="G99" s="33">
        <v>0</v>
      </c>
      <c r="H99" s="33">
        <v>43974.063350086901</v>
      </c>
      <c r="I99" s="33">
        <f t="shared" si="4"/>
        <v>43974.063350086901</v>
      </c>
      <c r="J99" s="33"/>
      <c r="K99" s="33">
        <v>0</v>
      </c>
      <c r="L99" s="33">
        <v>88466062.427633002</v>
      </c>
      <c r="M99" s="33">
        <f t="shared" si="5"/>
        <v>88466062.427633002</v>
      </c>
    </row>
    <row r="100" spans="1:13" x14ac:dyDescent="0.2">
      <c r="A100" s="1" t="s">
        <v>95</v>
      </c>
      <c r="B100" s="22" t="s">
        <v>214</v>
      </c>
      <c r="C100" s="33">
        <v>19.128005208584</v>
      </c>
      <c r="D100" s="33">
        <v>3677.8934941147863</v>
      </c>
      <c r="E100" s="33">
        <f t="shared" si="3"/>
        <v>3697.0214993233703</v>
      </c>
      <c r="F100" s="33"/>
      <c r="G100" s="33">
        <v>19.128005208584</v>
      </c>
      <c r="H100" s="33">
        <v>3641.7809316050798</v>
      </c>
      <c r="I100" s="33">
        <f t="shared" si="4"/>
        <v>3660.9089368136638</v>
      </c>
      <c r="J100" s="33"/>
      <c r="K100" s="33">
        <v>47072.867053528316</v>
      </c>
      <c r="L100" s="33">
        <v>6291472.5682222396</v>
      </c>
      <c r="M100" s="33">
        <f t="shared" si="5"/>
        <v>6338545.4352757679</v>
      </c>
    </row>
    <row r="101" spans="1:13" x14ac:dyDescent="0.2">
      <c r="A101" s="1" t="s">
        <v>97</v>
      </c>
      <c r="B101" s="22" t="s">
        <v>216</v>
      </c>
      <c r="C101" s="33">
        <v>0</v>
      </c>
      <c r="D101" s="33">
        <v>47583.6548579062</v>
      </c>
      <c r="E101" s="33">
        <f t="shared" si="3"/>
        <v>47583.6548579062</v>
      </c>
      <c r="F101" s="33"/>
      <c r="G101" s="33">
        <v>0</v>
      </c>
      <c r="H101" s="33">
        <v>47001.145428941039</v>
      </c>
      <c r="I101" s="33">
        <f t="shared" si="4"/>
        <v>47001.145428941039</v>
      </c>
      <c r="J101" s="33"/>
      <c r="K101" s="33">
        <v>0</v>
      </c>
      <c r="L101" s="33">
        <v>95321542.504746035</v>
      </c>
      <c r="M101" s="33">
        <f t="shared" si="5"/>
        <v>95321542.504746035</v>
      </c>
    </row>
    <row r="102" spans="1:13" x14ac:dyDescent="0.2">
      <c r="A102" s="1" t="s">
        <v>98</v>
      </c>
      <c r="B102" s="22" t="s">
        <v>217</v>
      </c>
      <c r="C102" s="33">
        <v>0</v>
      </c>
      <c r="D102" s="33">
        <v>25002.895070276267</v>
      </c>
      <c r="E102" s="33">
        <f t="shared" si="3"/>
        <v>25002.895070276267</v>
      </c>
      <c r="F102" s="33"/>
      <c r="G102" s="33">
        <v>0</v>
      </c>
      <c r="H102" s="33">
        <v>24878.33688105279</v>
      </c>
      <c r="I102" s="33">
        <f t="shared" si="4"/>
        <v>24878.33688105279</v>
      </c>
      <c r="J102" s="33"/>
      <c r="K102" s="33">
        <v>0</v>
      </c>
      <c r="L102" s="33">
        <v>56018841.288722694</v>
      </c>
      <c r="M102" s="33">
        <f t="shared" si="5"/>
        <v>56018841.288722694</v>
      </c>
    </row>
    <row r="103" spans="1:13" x14ac:dyDescent="0.2">
      <c r="A103" s="1" t="s">
        <v>99</v>
      </c>
      <c r="B103" s="22" t="s">
        <v>218</v>
      </c>
      <c r="C103" s="33">
        <v>0</v>
      </c>
      <c r="D103" s="33">
        <v>13849.305658754132</v>
      </c>
      <c r="E103" s="33">
        <f t="shared" si="3"/>
        <v>13849.305658754132</v>
      </c>
      <c r="F103" s="33"/>
      <c r="G103" s="33">
        <v>0</v>
      </c>
      <c r="H103" s="33">
        <v>13698.3559638643</v>
      </c>
      <c r="I103" s="33">
        <f t="shared" si="4"/>
        <v>13698.3559638643</v>
      </c>
      <c r="J103" s="33"/>
      <c r="K103" s="33">
        <v>0</v>
      </c>
      <c r="L103" s="33">
        <v>26956297.840911001</v>
      </c>
      <c r="M103" s="33">
        <f t="shared" si="5"/>
        <v>26956297.840911001</v>
      </c>
    </row>
    <row r="104" spans="1:13" x14ac:dyDescent="0.2">
      <c r="A104" s="1" t="s">
        <v>101</v>
      </c>
      <c r="B104" s="22" t="s">
        <v>220</v>
      </c>
      <c r="C104" s="33">
        <v>0</v>
      </c>
      <c r="D104" s="33">
        <v>6374.6094494152385</v>
      </c>
      <c r="E104" s="33">
        <f t="shared" si="3"/>
        <v>6374.6094494152385</v>
      </c>
      <c r="F104" s="33"/>
      <c r="G104" s="33">
        <v>0</v>
      </c>
      <c r="H104" s="33">
        <v>6357.6798139279508</v>
      </c>
      <c r="I104" s="33">
        <f t="shared" si="4"/>
        <v>6357.6798139279508</v>
      </c>
      <c r="J104" s="33"/>
      <c r="K104" s="33">
        <v>0</v>
      </c>
      <c r="L104" s="33">
        <v>10978581.27144523</v>
      </c>
      <c r="M104" s="33">
        <f t="shared" si="5"/>
        <v>10978581.27144523</v>
      </c>
    </row>
    <row r="105" spans="1:13" x14ac:dyDescent="0.2">
      <c r="A105" s="1" t="s">
        <v>100</v>
      </c>
      <c r="B105" s="22" t="s">
        <v>219</v>
      </c>
      <c r="C105" s="33">
        <v>1605.9405475632325</v>
      </c>
      <c r="D105" s="33">
        <v>2048.7376084212988</v>
      </c>
      <c r="E105" s="33">
        <f t="shared" si="3"/>
        <v>3654.6781559845313</v>
      </c>
      <c r="F105" s="33"/>
      <c r="G105" s="33">
        <v>1600.4122204984299</v>
      </c>
      <c r="H105" s="33">
        <v>2043.6103759397399</v>
      </c>
      <c r="I105" s="33">
        <f t="shared" si="4"/>
        <v>3644.0225964381698</v>
      </c>
      <c r="J105" s="33"/>
      <c r="K105" s="33">
        <v>4725480.5031039203</v>
      </c>
      <c r="L105" s="33">
        <v>3508467.4474495798</v>
      </c>
      <c r="M105" s="33">
        <f t="shared" si="5"/>
        <v>8233947.9505535001</v>
      </c>
    </row>
    <row r="106" spans="1:13" x14ac:dyDescent="0.2">
      <c r="A106" s="1" t="s">
        <v>102</v>
      </c>
      <c r="B106" s="22" t="s">
        <v>221</v>
      </c>
      <c r="C106" s="33">
        <v>0</v>
      </c>
      <c r="D106" s="33">
        <v>45034.907807143143</v>
      </c>
      <c r="E106" s="33">
        <f t="shared" si="3"/>
        <v>45034.907807143143</v>
      </c>
      <c r="F106" s="33"/>
      <c r="G106" s="33">
        <v>0</v>
      </c>
      <c r="H106" s="33">
        <v>44635.110584417504</v>
      </c>
      <c r="I106" s="33">
        <f t="shared" si="4"/>
        <v>44635.110584417504</v>
      </c>
      <c r="J106" s="33"/>
      <c r="K106" s="33">
        <v>0</v>
      </c>
      <c r="L106" s="33">
        <v>81257717.1783842</v>
      </c>
      <c r="M106" s="33">
        <f t="shared" si="5"/>
        <v>81257717.1783842</v>
      </c>
    </row>
    <row r="107" spans="1:13" x14ac:dyDescent="0.2">
      <c r="A107" s="1" t="s">
        <v>103</v>
      </c>
      <c r="B107" s="22" t="s">
        <v>222</v>
      </c>
      <c r="C107" s="33">
        <v>4880.4316715442365</v>
      </c>
      <c r="D107" s="33">
        <v>22090.208344269013</v>
      </c>
      <c r="E107" s="33">
        <f t="shared" si="3"/>
        <v>26970.640015813249</v>
      </c>
      <c r="F107" s="33"/>
      <c r="G107" s="33">
        <v>4854.013142602249</v>
      </c>
      <c r="H107" s="33">
        <v>21927.94920626493</v>
      </c>
      <c r="I107" s="33">
        <f t="shared" si="4"/>
        <v>26781.962348867179</v>
      </c>
      <c r="J107" s="33"/>
      <c r="K107" s="33">
        <v>9481542.4974961653</v>
      </c>
      <c r="L107" s="33">
        <v>38572062.679362796</v>
      </c>
      <c r="M107" s="33">
        <f t="shared" si="5"/>
        <v>48053605.176858962</v>
      </c>
    </row>
    <row r="108" spans="1:13" x14ac:dyDescent="0.2">
      <c r="A108" s="1" t="s">
        <v>104</v>
      </c>
      <c r="B108" s="22" t="s">
        <v>223</v>
      </c>
      <c r="C108" s="33">
        <v>0</v>
      </c>
      <c r="D108" s="33">
        <v>14449.91680076521</v>
      </c>
      <c r="E108" s="33">
        <f t="shared" si="3"/>
        <v>14449.91680076521</v>
      </c>
      <c r="F108" s="33"/>
      <c r="G108" s="33">
        <v>0</v>
      </c>
      <c r="H108" s="33">
        <v>14278.558186530499</v>
      </c>
      <c r="I108" s="33">
        <f t="shared" si="4"/>
        <v>14278.558186530499</v>
      </c>
      <c r="J108" s="33"/>
      <c r="K108" s="33">
        <v>0</v>
      </c>
      <c r="L108" s="33">
        <v>28028105.714568902</v>
      </c>
      <c r="M108" s="33">
        <f t="shared" si="5"/>
        <v>28028105.714568902</v>
      </c>
    </row>
    <row r="109" spans="1:13" x14ac:dyDescent="0.2">
      <c r="A109" s="1" t="s">
        <v>105</v>
      </c>
      <c r="B109" s="22" t="s">
        <v>224</v>
      </c>
      <c r="C109" s="33">
        <v>0</v>
      </c>
      <c r="D109" s="33">
        <v>49385.571572738983</v>
      </c>
      <c r="E109" s="33">
        <f t="shared" si="3"/>
        <v>49385.571572738983</v>
      </c>
      <c r="F109" s="33"/>
      <c r="G109" s="33">
        <v>0</v>
      </c>
      <c r="H109" s="33">
        <v>48656.711227537628</v>
      </c>
      <c r="I109" s="33">
        <f t="shared" si="4"/>
        <v>48656.711227537628</v>
      </c>
      <c r="J109" s="33"/>
      <c r="K109" s="33">
        <v>0</v>
      </c>
      <c r="L109" s="33">
        <v>97655237.061731502</v>
      </c>
      <c r="M109" s="33">
        <f t="shared" si="5"/>
        <v>97655237.061731502</v>
      </c>
    </row>
    <row r="110" spans="1:13" x14ac:dyDescent="0.2">
      <c r="A110" s="1" t="s">
        <v>106</v>
      </c>
      <c r="B110" s="22" t="s">
        <v>225</v>
      </c>
      <c r="C110" s="33">
        <v>1784.9861241783819</v>
      </c>
      <c r="D110" s="33">
        <v>2378.7598775056758</v>
      </c>
      <c r="E110" s="33">
        <f t="shared" si="3"/>
        <v>4163.7460016840578</v>
      </c>
      <c r="F110" s="33"/>
      <c r="G110" s="33">
        <v>1781.5431632532805</v>
      </c>
      <c r="H110" s="33">
        <v>2360.3237159483101</v>
      </c>
      <c r="I110" s="33">
        <f t="shared" si="4"/>
        <v>4141.8668792015906</v>
      </c>
      <c r="J110" s="33"/>
      <c r="K110" s="33">
        <v>4109640.4655482396</v>
      </c>
      <c r="L110" s="33">
        <v>4055577.8509711297</v>
      </c>
      <c r="M110" s="33">
        <f t="shared" si="5"/>
        <v>8165218.3165193694</v>
      </c>
    </row>
    <row r="111" spans="1:13" x14ac:dyDescent="0.2">
      <c r="A111" s="1" t="s">
        <v>107</v>
      </c>
      <c r="B111" s="22" t="s">
        <v>226</v>
      </c>
      <c r="C111" s="33">
        <v>20.823335399632242</v>
      </c>
      <c r="D111" s="33">
        <v>669.01483009105345</v>
      </c>
      <c r="E111" s="33">
        <f t="shared" si="3"/>
        <v>689.8381654906857</v>
      </c>
      <c r="F111" s="33"/>
      <c r="G111" s="33">
        <v>20.823335399632242</v>
      </c>
      <c r="H111" s="33">
        <v>665.73360196935698</v>
      </c>
      <c r="I111" s="33">
        <f t="shared" si="4"/>
        <v>686.55693736898922</v>
      </c>
      <c r="J111" s="33"/>
      <c r="K111" s="33">
        <v>44231.651987086749</v>
      </c>
      <c r="L111" s="33">
        <v>914565.58280469698</v>
      </c>
      <c r="M111" s="33">
        <f t="shared" si="5"/>
        <v>958797.23479178373</v>
      </c>
    </row>
    <row r="112" spans="1:13" x14ac:dyDescent="0.2">
      <c r="A112" s="1" t="s">
        <v>108</v>
      </c>
      <c r="B112" s="22" t="s">
        <v>227</v>
      </c>
      <c r="C112" s="33">
        <v>0</v>
      </c>
      <c r="D112" s="33">
        <v>5864.8493186004862</v>
      </c>
      <c r="E112" s="33">
        <f t="shared" si="3"/>
        <v>5864.8493186004862</v>
      </c>
      <c r="F112" s="33"/>
      <c r="G112" s="33">
        <v>0</v>
      </c>
      <c r="H112" s="33">
        <v>5829.8716380269734</v>
      </c>
      <c r="I112" s="33">
        <f t="shared" si="4"/>
        <v>5829.8716380269734</v>
      </c>
      <c r="J112" s="33"/>
      <c r="K112" s="33">
        <v>0</v>
      </c>
      <c r="L112" s="33">
        <v>9686300.8648271598</v>
      </c>
      <c r="M112" s="33">
        <f t="shared" si="5"/>
        <v>9686300.8648271598</v>
      </c>
    </row>
    <row r="113" spans="1:13" x14ac:dyDescent="0.2">
      <c r="A113" s="1" t="s">
        <v>109</v>
      </c>
      <c r="B113" s="22" t="s">
        <v>228</v>
      </c>
      <c r="C113" s="33">
        <v>0</v>
      </c>
      <c r="D113" s="33">
        <v>518.45111714998473</v>
      </c>
      <c r="E113" s="33">
        <f t="shared" si="3"/>
        <v>518.45111714998473</v>
      </c>
      <c r="F113" s="33"/>
      <c r="G113" s="33">
        <v>0</v>
      </c>
      <c r="H113" s="33">
        <v>516.06116007829905</v>
      </c>
      <c r="I113" s="33">
        <f t="shared" si="4"/>
        <v>516.06116007829905</v>
      </c>
      <c r="J113" s="33"/>
      <c r="K113" s="33">
        <v>0</v>
      </c>
      <c r="L113" s="33">
        <v>886457.84957344201</v>
      </c>
      <c r="M113" s="33">
        <f t="shared" si="5"/>
        <v>886457.84957344201</v>
      </c>
    </row>
    <row r="114" spans="1:13" x14ac:dyDescent="0.2">
      <c r="A114" s="1" t="s">
        <v>110</v>
      </c>
      <c r="B114" s="22" t="s">
        <v>229</v>
      </c>
      <c r="C114" s="33">
        <v>436.13264637442126</v>
      </c>
      <c r="D114" s="33">
        <v>2677.6999477248714</v>
      </c>
      <c r="E114" s="33">
        <f t="shared" si="3"/>
        <v>3113.8325940992927</v>
      </c>
      <c r="F114" s="33"/>
      <c r="G114" s="33">
        <v>434.9841369295109</v>
      </c>
      <c r="H114" s="33">
        <v>2664.81929656476</v>
      </c>
      <c r="I114" s="33">
        <f t="shared" si="4"/>
        <v>3099.8034334942708</v>
      </c>
      <c r="J114" s="33"/>
      <c r="K114" s="33">
        <v>790927.90021418314</v>
      </c>
      <c r="L114" s="33">
        <v>3578116.8157558301</v>
      </c>
      <c r="M114" s="33">
        <f t="shared" si="5"/>
        <v>4369044.7159700133</v>
      </c>
    </row>
    <row r="115" spans="1:13" x14ac:dyDescent="0.2">
      <c r="A115" s="1" t="s">
        <v>111</v>
      </c>
      <c r="B115" s="22" t="s">
        <v>230</v>
      </c>
      <c r="C115" s="33">
        <v>0</v>
      </c>
      <c r="D115" s="33">
        <v>1387.7855370451091</v>
      </c>
      <c r="E115" s="33">
        <f t="shared" si="3"/>
        <v>1387.7855370451091</v>
      </c>
      <c r="F115" s="33"/>
      <c r="G115" s="33">
        <v>0</v>
      </c>
      <c r="H115" s="33">
        <v>1373.7993361844901</v>
      </c>
      <c r="I115" s="33">
        <f t="shared" si="4"/>
        <v>1373.7993361844901</v>
      </c>
      <c r="J115" s="33"/>
      <c r="K115" s="33">
        <v>0</v>
      </c>
      <c r="L115" s="33">
        <v>1827455.5209968351</v>
      </c>
      <c r="M115" s="33">
        <f t="shared" si="5"/>
        <v>1827455.5209968351</v>
      </c>
    </row>
    <row r="116" spans="1:13" x14ac:dyDescent="0.2">
      <c r="A116" s="1" t="s">
        <v>112</v>
      </c>
      <c r="B116" s="22" t="s">
        <v>231</v>
      </c>
      <c r="C116" s="33">
        <v>134.16059347033138</v>
      </c>
      <c r="D116" s="33">
        <v>1041.4291385743261</v>
      </c>
      <c r="E116" s="33">
        <f t="shared" si="3"/>
        <v>1175.5897320446575</v>
      </c>
      <c r="F116" s="33"/>
      <c r="G116" s="33">
        <v>133.83057817657686</v>
      </c>
      <c r="H116" s="33">
        <v>1033.7509031494451</v>
      </c>
      <c r="I116" s="33">
        <f t="shared" si="4"/>
        <v>1167.581481326022</v>
      </c>
      <c r="J116" s="33"/>
      <c r="K116" s="33">
        <v>265307.15774273686</v>
      </c>
      <c r="L116" s="33">
        <v>1483853.770799086</v>
      </c>
      <c r="M116" s="33">
        <f t="shared" si="5"/>
        <v>1749160.9285418228</v>
      </c>
    </row>
    <row r="117" spans="1:13" x14ac:dyDescent="0.2">
      <c r="A117" s="1" t="s">
        <v>113</v>
      </c>
      <c r="B117" s="22" t="s">
        <v>232</v>
      </c>
      <c r="C117" s="33">
        <v>0</v>
      </c>
      <c r="D117" s="33">
        <v>6734.9436890931902</v>
      </c>
      <c r="E117" s="33">
        <f t="shared" si="3"/>
        <v>6734.9436890931902</v>
      </c>
      <c r="F117" s="33"/>
      <c r="G117" s="33">
        <v>0</v>
      </c>
      <c r="H117" s="33">
        <v>6682.1509913643495</v>
      </c>
      <c r="I117" s="33">
        <f t="shared" si="4"/>
        <v>6682.1509913643495</v>
      </c>
      <c r="J117" s="33"/>
      <c r="K117" s="33">
        <v>0</v>
      </c>
      <c r="L117" s="33">
        <v>12174937.279345879</v>
      </c>
      <c r="M117" s="33">
        <f t="shared" si="5"/>
        <v>12174937.279345879</v>
      </c>
    </row>
    <row r="118" spans="1:13" x14ac:dyDescent="0.2">
      <c r="A118" s="1" t="s">
        <v>114</v>
      </c>
      <c r="B118" s="22" t="s">
        <v>233</v>
      </c>
      <c r="C118" s="33">
        <v>6273.7356004042576</v>
      </c>
      <c r="D118" s="33">
        <v>16347.720754690798</v>
      </c>
      <c r="E118" s="33">
        <f t="shared" si="3"/>
        <v>22621.456355095055</v>
      </c>
      <c r="F118" s="33"/>
      <c r="G118" s="33">
        <v>6266.6275178544911</v>
      </c>
      <c r="H118" s="33">
        <v>16326.1532454998</v>
      </c>
      <c r="I118" s="33">
        <f t="shared" si="4"/>
        <v>22592.780763354291</v>
      </c>
      <c r="J118" s="33"/>
      <c r="K118" s="33">
        <v>19209536.180667903</v>
      </c>
      <c r="L118" s="33">
        <v>26981079.840163399</v>
      </c>
      <c r="M118" s="33">
        <f t="shared" si="5"/>
        <v>46190616.020831302</v>
      </c>
    </row>
    <row r="119" spans="1:13" x14ac:dyDescent="0.2">
      <c r="A119" s="1" t="s">
        <v>115</v>
      </c>
      <c r="B119" s="22" t="s">
        <v>234</v>
      </c>
      <c r="C119" s="33">
        <v>20105.730591577456</v>
      </c>
      <c r="D119" s="33">
        <v>18964.672330758884</v>
      </c>
      <c r="E119" s="33">
        <f t="shared" si="3"/>
        <v>39070.40292233634</v>
      </c>
      <c r="F119" s="33"/>
      <c r="G119" s="33">
        <v>20044.134110638195</v>
      </c>
      <c r="H119" s="33">
        <v>18805.921263989847</v>
      </c>
      <c r="I119" s="33">
        <f t="shared" si="4"/>
        <v>38850.055374628042</v>
      </c>
      <c r="J119" s="33"/>
      <c r="K119" s="33">
        <v>34051976.891745009</v>
      </c>
      <c r="L119" s="33">
        <v>36083666.479736738</v>
      </c>
      <c r="M119" s="33">
        <f t="shared" si="5"/>
        <v>70135643.371481746</v>
      </c>
    </row>
    <row r="120" spans="1:13" x14ac:dyDescent="0.2">
      <c r="A120" s="2" t="s">
        <v>116</v>
      </c>
      <c r="B120" s="22" t="s">
        <v>235</v>
      </c>
      <c r="C120" s="34">
        <v>0</v>
      </c>
      <c r="D120" s="34">
        <v>57445.302680723798</v>
      </c>
      <c r="E120" s="33">
        <f t="shared" si="3"/>
        <v>57445.302680723798</v>
      </c>
      <c r="F120" s="34"/>
      <c r="G120" s="34">
        <v>0</v>
      </c>
      <c r="H120" s="34">
        <v>57433.1469391395</v>
      </c>
      <c r="I120" s="33">
        <f t="shared" si="4"/>
        <v>57433.1469391395</v>
      </c>
      <c r="J120" s="34"/>
      <c r="K120" s="34">
        <v>0</v>
      </c>
      <c r="L120" s="34">
        <v>97841170.203668207</v>
      </c>
      <c r="M120" s="33">
        <f t="shared" si="5"/>
        <v>97841170.203668207</v>
      </c>
    </row>
    <row r="121" spans="1:13" ht="13.5" thickBot="1" x14ac:dyDescent="0.25">
      <c r="A121" s="19"/>
      <c r="B121" s="20" t="s">
        <v>118</v>
      </c>
      <c r="C121" s="21">
        <f>+SUM(C4:C120)</f>
        <v>417629.27987222263</v>
      </c>
      <c r="D121" s="21">
        <f t="shared" ref="D121:M121" si="6">+SUM(D4:D120)</f>
        <v>1904760.6415606812</v>
      </c>
      <c r="E121" s="21">
        <f t="shared" si="6"/>
        <v>2322389.9214329049</v>
      </c>
      <c r="F121" s="21"/>
      <c r="G121" s="21">
        <f t="shared" si="6"/>
        <v>416614.62309443043</v>
      </c>
      <c r="H121" s="21">
        <f t="shared" si="6"/>
        <v>1894443.4713069901</v>
      </c>
      <c r="I121" s="21">
        <f t="shared" si="6"/>
        <v>2311058.0944014196</v>
      </c>
      <c r="J121" s="21"/>
      <c r="K121" s="21">
        <f t="shared" si="6"/>
        <v>932047568.24802661</v>
      </c>
      <c r="L121" s="21">
        <f t="shared" si="6"/>
        <v>3605118232.0601292</v>
      </c>
      <c r="M121" s="21">
        <f t="shared" si="6"/>
        <v>4537165800.3081551</v>
      </c>
    </row>
    <row r="122" spans="1:13" ht="15.75" x14ac:dyDescent="0.25">
      <c r="A122" s="64"/>
    </row>
    <row r="240" spans="1:1" ht="15.75" x14ac:dyDescent="0.25">
      <c r="A240" s="64"/>
    </row>
    <row r="246" spans="1:1" ht="15.75" x14ac:dyDescent="0.25">
      <c r="A246" s="64" t="s">
        <v>386</v>
      </c>
    </row>
  </sheetData>
  <mergeCells count="3">
    <mergeCell ref="C2:E2"/>
    <mergeCell ref="G2:I2"/>
    <mergeCell ref="K2:M2"/>
  </mergeCells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Regneark</vt:lpstr>
      </vt:variant>
      <vt:variant>
        <vt:i4>9</vt:i4>
      </vt:variant>
    </vt:vector>
  </HeadingPairs>
  <TitlesOfParts>
    <vt:vector size="9" baseType="lpstr">
      <vt:lpstr>IO</vt:lpstr>
      <vt:lpstr>CP</vt:lpstr>
      <vt:lpstr>DIO</vt:lpstr>
      <vt:lpstr>DCP</vt:lpstr>
      <vt:lpstr>IO Told</vt:lpstr>
      <vt:lpstr>CP Told</vt:lpstr>
      <vt:lpstr>DIO Told</vt:lpstr>
      <vt:lpstr>DCP Told</vt:lpstr>
      <vt:lpstr>Besk_timer</vt:lpstr>
    </vt:vector>
  </TitlesOfParts>
  <Company>Danmarks Statistik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Peter Rørmose Jensen</dc:creator>
  <cp:lastModifiedBy>Peter Rørmose Jensen</cp:lastModifiedBy>
  <dcterms:created xsi:type="dcterms:W3CDTF">2011-09-15T02:34:03Z</dcterms:created>
  <dcterms:modified xsi:type="dcterms:W3CDTF">2024-07-01T17:49:13Z</dcterms:modified>
</cp:coreProperties>
</file>